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showInkAnnotation="0"/>
  <mc:AlternateContent xmlns:mc="http://schemas.openxmlformats.org/markup-compatibility/2006">
    <mc:Choice Requires="x15">
      <x15ac:absPath xmlns:x15ac="http://schemas.microsoft.com/office/spreadsheetml/2010/11/ac" url="https://brucity-my.sharepoint.com/personal/bryan_thibor_brucity_be/Documents/Bureau/"/>
    </mc:Choice>
  </mc:AlternateContent>
  <xr:revisionPtr revIDLastSave="5" documentId="13_ncr:1_{60F7A3AC-B3C4-440E-8CE8-3F5273CDF74D}" xr6:coauthVersionLast="47" xr6:coauthVersionMax="47" xr10:uidLastSave="{53C52651-20C4-4DAA-BDCE-FB5A457921CA}"/>
  <bookViews>
    <workbookView xWindow="-120" yWindow="-120" windowWidth="29040" windowHeight="15840" tabRatio="703" activeTab="1" xr2:uid="{00000000-000D-0000-FFFF-FFFF00000000}"/>
  </bookViews>
  <sheets>
    <sheet name="Suivi Dates" sheetId="13" r:id="rId1"/>
    <sheet name="CMO 2021" sheetId="2" r:id="rId2"/>
  </sheets>
  <externalReferences>
    <externalReference r:id="rId3"/>
  </externalReferences>
  <definedNames>
    <definedName name="_xlnm._FilterDatabase" localSheetId="1" hidden="1">'CMO 2021'!$A$6:$AJ$471</definedName>
    <definedName name="_xlnm._FilterDatabase" localSheetId="0" hidden="1">'Suivi Dates'!$A$5:$AW$237</definedName>
    <definedName name="AGENTS">'CMO 2021'!$C$7:$C$471</definedName>
    <definedName name="AOUT">'CMO 2021'!$Z$7:$Z$471</definedName>
    <definedName name="AOUT_ETPT">#REF!</definedName>
    <definedName name="AVRIL">'CMO 2021'!$U$7:$U$471</definedName>
    <definedName name="AVRIL_ETPT">#REF!</definedName>
    <definedName name="CAT">'CMO 2021'!$J$7:$J$471</definedName>
    <definedName name="CMO_DEPT">'CMO 2021'!$A$7:$A$471</definedName>
    <definedName name="DEC">'CMO 2021'!$AE$7:$AE$471</definedName>
    <definedName name="DEC_ETPT">#REF!</definedName>
    <definedName name="DISPOSITIF">'CMO 2021'!$N$7:$N$471</definedName>
    <definedName name="DT_0280_AOUT">#REF!</definedName>
    <definedName name="DT_0280_AVRIL">#REF!</definedName>
    <definedName name="DT_0280_DEC">#REF!</definedName>
    <definedName name="DT_0280_FEV">#REF!</definedName>
    <definedName name="DT_0280_JAN">#REF!</definedName>
    <definedName name="DT_0280_JUIL">#REF!</definedName>
    <definedName name="DT_0280_JUIN">#REF!</definedName>
    <definedName name="DT_0280_MAI">#REF!</definedName>
    <definedName name="DT_0280_MARS">#REF!</definedName>
    <definedName name="DT_0280_NOV">#REF!</definedName>
    <definedName name="DT_0280_OCT">#REF!</definedName>
    <definedName name="DT_0280_SEPT">#REF!</definedName>
    <definedName name="DT_59_AOUT">#REF!</definedName>
    <definedName name="DT_59_AVRIL">#REF!</definedName>
    <definedName name="DT_59_DEC">#REF!</definedName>
    <definedName name="DT_59_FEV">#REF!</definedName>
    <definedName name="DT_59_JANV">#REF!</definedName>
    <definedName name="DT_59_JUIL">#REF!</definedName>
    <definedName name="DT_59_JUIN">#REF!</definedName>
    <definedName name="DT_59_MAI">#REF!</definedName>
    <definedName name="DT_59_MARS">#REF!</definedName>
    <definedName name="DT_59_NOV">#REF!</definedName>
    <definedName name="DT_59_OCT">#REF!</definedName>
    <definedName name="DT_59_SEPT">#REF!</definedName>
    <definedName name="DT_60_AOUT">#REF!</definedName>
    <definedName name="DT_60_AVRIL">#REF!</definedName>
    <definedName name="DT_60_DEC">#REF!</definedName>
    <definedName name="DT_60_FEV">#REF!</definedName>
    <definedName name="DT_60_JANV">#REF!</definedName>
    <definedName name="DT_60_JUIL">#REF!</definedName>
    <definedName name="DT_60_JUIN">#REF!</definedName>
    <definedName name="DT_60_MAI">#REF!</definedName>
    <definedName name="DT_60_MARS">#REF!</definedName>
    <definedName name="DT_60_NOV">#REF!</definedName>
    <definedName name="DT_60_OCT">#REF!</definedName>
    <definedName name="DT_60_SEPT">#REF!</definedName>
    <definedName name="DT_62_AOUT">#REF!</definedName>
    <definedName name="DT_62_AVRIL">#REF!</definedName>
    <definedName name="DT_62_DEC">#REF!</definedName>
    <definedName name="DT_62_FEV">#REF!</definedName>
    <definedName name="DT_62_JANV">#REF!</definedName>
    <definedName name="DT_62_JUIL">#REF!</definedName>
    <definedName name="DT_62_JUIN">#REF!</definedName>
    <definedName name="DT_62_MAI">#REF!</definedName>
    <definedName name="DT_62_MARS">#REF!</definedName>
    <definedName name="DT_62_NOV">#REF!</definedName>
    <definedName name="DT_62_OCT">#REF!</definedName>
    <definedName name="DT_62_SEPT">#REF!</definedName>
    <definedName name="ETPT">'CMO 2021'!$P$7:$P$471</definedName>
    <definedName name="ETPT_JAN">#REF!</definedName>
    <definedName name="FEV">'CMO 2021'!$R$7:$R$471</definedName>
    <definedName name="FEV_ETPT">#REF!</definedName>
    <definedName name="FEV_SuiviDates">'Suivi Dates'!$S$6:$S$237</definedName>
    <definedName name="GENRE">'CMO 2021'!$F$7:$F$471</definedName>
    <definedName name="ID_Agent_CMO2021">'CMO 2021'!$B$6:$B$471</definedName>
    <definedName name="JANV">'CMO 2021'!$Q$7:$Q$471</definedName>
    <definedName name="JANV_ETPT">#REF!</definedName>
    <definedName name="Janv_SuiviDates">'Suivi Dates'!$P$6:$P$237</definedName>
    <definedName name="JUIL_ETPT">#REF!</definedName>
    <definedName name="JUILLET">'CMO 2021'!$Y$7:$Y$471</definedName>
    <definedName name="JUIN">'CMO 2021'!$W$7:$W$471</definedName>
    <definedName name="JUIN_ETPT">#REF!</definedName>
    <definedName name="MAI">'CMO 2021'!$V$7:$V$471</definedName>
    <definedName name="MAI_ETPT">#REF!</definedName>
    <definedName name="MARS">'CMO 2021'!$S$7:$S$471</definedName>
    <definedName name="MARS_ETPT">#REF!</definedName>
    <definedName name="Mars_SuiviDates">'Suivi Dates'!$V$6:$V$237</definedName>
    <definedName name="Nb_Jr_SuiviDates">'Suivi Dates'!$P$6:$P$237</definedName>
    <definedName name="NOV">'CMO 2021'!$AD$7:$AD$471</definedName>
    <definedName name="NOV_ETPT">#REF!</definedName>
    <definedName name="OBS">'CMO 2021'!$AJ$7:$AJ$471</definedName>
    <definedName name="OBS_2">#REF!</definedName>
    <definedName name="OCT">'CMO 2021'!$AC$7:$AC$471</definedName>
    <definedName name="OCT_ETPT">#REF!</definedName>
    <definedName name="SECTEUR">'CMO 2021'!$AI$7:$AI$471</definedName>
    <definedName name="SEPT">'CMO 2021'!$AA$7:$AA$471</definedName>
    <definedName name="SEPT_ETPT">#REF!</definedName>
    <definedName name="STATUT">'CMO 2021'!$O$7:$O$471</definedName>
    <definedName name="UNITES">'CMO 2021'!$G$7:$G$471</definedName>
    <definedName name="Z_03F388AF_2402_447F_BB1B_DEEF29920D96_.wvu.FilterData" localSheetId="1" hidden="1">'CMO 2021'!$A$6:$AI$471</definedName>
    <definedName name="Z_0ADFAF98_4B34_4BDD_AC39_A88898102161_.wvu.FilterData" localSheetId="1" hidden="1">'CMO 2021'!$A$6:$AI$471</definedName>
    <definedName name="Z_0E682FA1_24F9_4354_A265_46A6D3BE6FCC_.wvu.FilterData" localSheetId="1" hidden="1">'CMO 2021'!$A$6:$AI$471</definedName>
    <definedName name="Z_30ED2591_A98D_4D3A_8A56_35EAC06972F8_.wvu.FilterData" localSheetId="1" hidden="1">'CMO 2021'!$A$6:$AI$471</definedName>
    <definedName name="Z_65E3FDD9_E5C4_46D2_B1AB_A9665057036C_.wvu.FilterData" localSheetId="1" hidden="1">'CMO 2021'!$A$6:$AJ$471</definedName>
    <definedName name="Z_8E960CF4_863F_48E4_B0FD_487B783514D3_.wvu.FilterData" localSheetId="1" hidden="1">'CMO 2021'!$A$6:$AJ$471</definedName>
    <definedName name="Z_F7122840_AB88_41E6_92F6_0D816B810DF4_.wvu.FilterData" localSheetId="1">'CMO 2021'!$A$6:$AI$471</definedName>
  </definedNames>
  <calcPr calcId="191029"/>
  <customWorkbookViews>
    <customWorkbookView name="SZAREK Lucie - Affichage personnalisé" guid="{30ED2591-A98D-4D3A-8A56-35EAC06972F8}" mergeInterval="0" personalView="1" maximized="1" xWindow="-8" yWindow="-8" windowWidth="1696" windowHeight="1026" tabRatio="703" activeSheetId="2"/>
    <customWorkbookView name="LOUX Nicolas - Affichage personnalisé" guid="{0E682FA1-24F9-4354-A265-46A6D3BE6FCC}" mergeInterval="0" personalView="1" maximized="1" xWindow="-8" yWindow="-8" windowWidth="1936" windowHeight="1056" tabRatio="703" activeSheetId="2"/>
    <customWorkbookView name="PIVERT Patrick - Affichage personnalisé" guid="{0ADFAF98-4B34-4BDD-AC39-A88898102161}" mergeInterval="0" personalView="1" maximized="1" xWindow="-4" yWindow="-4" windowWidth="1448" windowHeight="864" tabRatio="703" activeSheetId="2"/>
    <customWorkbookView name="EL-OUASSAIDI Mourad - Affichage personnalisé" guid="{8E960CF4-863F-48E4-B0FD-487B783514D3}" mergeInterval="0" personalView="1" maximized="1" xWindow="-4" yWindow="-4" windowWidth="1688" windowHeight="1011" tabRatio="703" activeSheetId="2"/>
    <customWorkbookView name="BAUDIN Marie-pierre - Affichage personnalisé" guid="{65E3FDD9-E5C4-46D2-B1AB-A9665057036C}" mergeInterval="0" personalView="1" maximized="1" xWindow="-1444" yWindow="-4" windowWidth="1448" windowHeight="908" tabRatio="703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2" l="1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7" i="2"/>
  <c r="L11" i="13"/>
  <c r="R11" i="2"/>
  <c r="R10" i="2"/>
  <c r="R9" i="2"/>
  <c r="R7" i="2"/>
  <c r="R19" i="2" l="1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V15" i="13"/>
  <c r="V43" i="13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7" i="2"/>
  <c r="AW237" i="13"/>
  <c r="AT237" i="13"/>
  <c r="AQ237" i="13"/>
  <c r="AN237" i="13"/>
  <c r="AK237" i="13"/>
  <c r="AH237" i="13"/>
  <c r="AE237" i="13"/>
  <c r="AB237" i="13"/>
  <c r="Y237" i="13"/>
  <c r="V237" i="13"/>
  <c r="S111" i="2" s="1"/>
  <c r="S237" i="13"/>
  <c r="P237" i="13"/>
  <c r="L237" i="13"/>
  <c r="B237" i="13"/>
  <c r="AW236" i="13"/>
  <c r="AT236" i="13"/>
  <c r="AQ236" i="13"/>
  <c r="AN236" i="13"/>
  <c r="AK236" i="13"/>
  <c r="AH236" i="13"/>
  <c r="AE236" i="13"/>
  <c r="AB236" i="13"/>
  <c r="Y236" i="13"/>
  <c r="V236" i="13"/>
  <c r="S236" i="13"/>
  <c r="R234" i="2" s="1"/>
  <c r="P236" i="13"/>
  <c r="L236" i="13"/>
  <c r="B236" i="13"/>
  <c r="AW235" i="13"/>
  <c r="AT235" i="13"/>
  <c r="AQ235" i="13"/>
  <c r="AN235" i="13"/>
  <c r="AK235" i="13"/>
  <c r="AH235" i="13"/>
  <c r="AE235" i="13"/>
  <c r="AB235" i="13"/>
  <c r="Y235" i="13"/>
  <c r="V235" i="13"/>
  <c r="S235" i="13"/>
  <c r="P235" i="13"/>
  <c r="L235" i="13"/>
  <c r="B235" i="13"/>
  <c r="AW234" i="13"/>
  <c r="AT234" i="13"/>
  <c r="AQ234" i="13"/>
  <c r="AN234" i="13"/>
  <c r="AK234" i="13"/>
  <c r="AH234" i="13"/>
  <c r="AE234" i="13"/>
  <c r="AB234" i="13"/>
  <c r="Y234" i="13"/>
  <c r="V234" i="13"/>
  <c r="S234" i="13"/>
  <c r="R232" i="2" s="1"/>
  <c r="P234" i="13"/>
  <c r="L234" i="13"/>
  <c r="B234" i="13"/>
  <c r="AW233" i="13"/>
  <c r="AT233" i="13"/>
  <c r="AQ233" i="13"/>
  <c r="AN233" i="13"/>
  <c r="AK233" i="13"/>
  <c r="AH233" i="13"/>
  <c r="AE233" i="13"/>
  <c r="AB233" i="13"/>
  <c r="Y233" i="13"/>
  <c r="V233" i="13"/>
  <c r="S233" i="13"/>
  <c r="P233" i="13"/>
  <c r="L233" i="13"/>
  <c r="B233" i="13"/>
  <c r="AW232" i="13"/>
  <c r="AT232" i="13"/>
  <c r="AQ232" i="13"/>
  <c r="AN232" i="13"/>
  <c r="AK232" i="13"/>
  <c r="AH232" i="13"/>
  <c r="AE232" i="13"/>
  <c r="AB232" i="13"/>
  <c r="Y232" i="13"/>
  <c r="V232" i="13"/>
  <c r="S232" i="13"/>
  <c r="R230" i="2" s="1"/>
  <c r="P232" i="13"/>
  <c r="L232" i="13"/>
  <c r="B232" i="13"/>
  <c r="AW231" i="13"/>
  <c r="AT231" i="13"/>
  <c r="AQ231" i="13"/>
  <c r="AN231" i="13"/>
  <c r="AK231" i="13"/>
  <c r="AH231" i="13"/>
  <c r="AE231" i="13"/>
  <c r="AB231" i="13"/>
  <c r="Y231" i="13"/>
  <c r="V231" i="13"/>
  <c r="S231" i="13"/>
  <c r="R229" i="2" s="1"/>
  <c r="P231" i="13"/>
  <c r="L231" i="13"/>
  <c r="B231" i="13"/>
  <c r="AW230" i="13"/>
  <c r="AT230" i="13"/>
  <c r="AQ230" i="13"/>
  <c r="AN230" i="13"/>
  <c r="AK230" i="13"/>
  <c r="AH230" i="13"/>
  <c r="AE230" i="13"/>
  <c r="AB230" i="13"/>
  <c r="Y230" i="13"/>
  <c r="V230" i="13"/>
  <c r="S230" i="13"/>
  <c r="R228" i="2" s="1"/>
  <c r="P230" i="13"/>
  <c r="L230" i="13"/>
  <c r="B230" i="13"/>
  <c r="AW229" i="13"/>
  <c r="AT229" i="13"/>
  <c r="AQ229" i="13"/>
  <c r="AN229" i="13"/>
  <c r="AK229" i="13"/>
  <c r="AH229" i="13"/>
  <c r="AE229" i="13"/>
  <c r="AB229" i="13"/>
  <c r="Y229" i="13"/>
  <c r="V229" i="13"/>
  <c r="S229" i="13"/>
  <c r="R227" i="2" s="1"/>
  <c r="P229" i="13"/>
  <c r="L229" i="13"/>
  <c r="B229" i="13"/>
  <c r="AW228" i="13"/>
  <c r="AT228" i="13"/>
  <c r="AQ228" i="13"/>
  <c r="AN228" i="13"/>
  <c r="AK228" i="13"/>
  <c r="AH228" i="13"/>
  <c r="AE228" i="13"/>
  <c r="AB228" i="13"/>
  <c r="Y228" i="13"/>
  <c r="V228" i="13"/>
  <c r="S228" i="13"/>
  <c r="R226" i="2" s="1"/>
  <c r="P228" i="13"/>
  <c r="L228" i="13"/>
  <c r="B228" i="13"/>
  <c r="AW227" i="13"/>
  <c r="AT227" i="13"/>
  <c r="AQ227" i="13"/>
  <c r="AN227" i="13"/>
  <c r="AK227" i="13"/>
  <c r="AH227" i="13"/>
  <c r="AE227" i="13"/>
  <c r="AB227" i="13"/>
  <c r="Y227" i="13"/>
  <c r="V227" i="13"/>
  <c r="S227" i="13"/>
  <c r="R225" i="2" s="1"/>
  <c r="P227" i="13"/>
  <c r="L227" i="13"/>
  <c r="B227" i="13"/>
  <c r="AW226" i="13"/>
  <c r="AT226" i="13"/>
  <c r="AQ226" i="13"/>
  <c r="AN226" i="13"/>
  <c r="AK226" i="13"/>
  <c r="AH226" i="13"/>
  <c r="AE226" i="13"/>
  <c r="AB226" i="13"/>
  <c r="Y226" i="13"/>
  <c r="V226" i="13"/>
  <c r="S226" i="13"/>
  <c r="R224" i="2" s="1"/>
  <c r="P226" i="13"/>
  <c r="L226" i="13"/>
  <c r="B226" i="13"/>
  <c r="AW225" i="13"/>
  <c r="AT225" i="13"/>
  <c r="AQ225" i="13"/>
  <c r="AN225" i="13"/>
  <c r="AK225" i="13"/>
  <c r="AH225" i="13"/>
  <c r="AE225" i="13"/>
  <c r="AB225" i="13"/>
  <c r="Y225" i="13"/>
  <c r="V225" i="13"/>
  <c r="S225" i="13"/>
  <c r="P225" i="13"/>
  <c r="L225" i="13"/>
  <c r="B225" i="13"/>
  <c r="AW224" i="13"/>
  <c r="AT224" i="13"/>
  <c r="AQ224" i="13"/>
  <c r="AN224" i="13"/>
  <c r="AK224" i="13"/>
  <c r="AH224" i="13"/>
  <c r="AE224" i="13"/>
  <c r="AB224" i="13"/>
  <c r="Y224" i="13"/>
  <c r="V224" i="13"/>
  <c r="S224" i="13"/>
  <c r="R222" i="2" s="1"/>
  <c r="P224" i="13"/>
  <c r="L224" i="13"/>
  <c r="B224" i="13"/>
  <c r="AW223" i="13"/>
  <c r="AT223" i="13"/>
  <c r="AQ223" i="13"/>
  <c r="AN223" i="13"/>
  <c r="AK223" i="13"/>
  <c r="AH223" i="13"/>
  <c r="AE223" i="13"/>
  <c r="AB223" i="13"/>
  <c r="Y223" i="13"/>
  <c r="V223" i="13"/>
  <c r="S223" i="13"/>
  <c r="R221" i="2" s="1"/>
  <c r="P223" i="13"/>
  <c r="L223" i="13"/>
  <c r="B223" i="13"/>
  <c r="AW222" i="13"/>
  <c r="AT222" i="13"/>
  <c r="AQ222" i="13"/>
  <c r="AN222" i="13"/>
  <c r="AK222" i="13"/>
  <c r="AH222" i="13"/>
  <c r="AE222" i="13"/>
  <c r="AB222" i="13"/>
  <c r="Y222" i="13"/>
  <c r="V222" i="13"/>
  <c r="S222" i="13"/>
  <c r="P222" i="13"/>
  <c r="L222" i="13"/>
  <c r="B222" i="13"/>
  <c r="AW221" i="13"/>
  <c r="AT221" i="13"/>
  <c r="AQ221" i="13"/>
  <c r="AN221" i="13"/>
  <c r="AK221" i="13"/>
  <c r="AH221" i="13"/>
  <c r="AE221" i="13"/>
  <c r="AB221" i="13"/>
  <c r="Y221" i="13"/>
  <c r="V221" i="13"/>
  <c r="S221" i="13"/>
  <c r="R219" i="2" s="1"/>
  <c r="P221" i="13"/>
  <c r="L221" i="13"/>
  <c r="B221" i="13"/>
  <c r="AW220" i="13"/>
  <c r="AT220" i="13"/>
  <c r="AQ220" i="13"/>
  <c r="AN220" i="13"/>
  <c r="AK220" i="13"/>
  <c r="AH220" i="13"/>
  <c r="AE220" i="13"/>
  <c r="AB220" i="13"/>
  <c r="Y220" i="13"/>
  <c r="V220" i="13"/>
  <c r="S220" i="13"/>
  <c r="R218" i="2" s="1"/>
  <c r="P220" i="13"/>
  <c r="L220" i="13"/>
  <c r="B220" i="13"/>
  <c r="AW219" i="13"/>
  <c r="AT219" i="13"/>
  <c r="AQ219" i="13"/>
  <c r="AN219" i="13"/>
  <c r="AK219" i="13"/>
  <c r="AH219" i="13"/>
  <c r="AE219" i="13"/>
  <c r="AB219" i="13"/>
  <c r="Y219" i="13"/>
  <c r="V219" i="13"/>
  <c r="S219" i="13"/>
  <c r="R217" i="2" s="1"/>
  <c r="P219" i="13"/>
  <c r="L219" i="13"/>
  <c r="B219" i="13"/>
  <c r="AW218" i="13"/>
  <c r="AT218" i="13"/>
  <c r="AQ218" i="13"/>
  <c r="AN218" i="13"/>
  <c r="AK218" i="13"/>
  <c r="AH218" i="13"/>
  <c r="AE218" i="13"/>
  <c r="AB218" i="13"/>
  <c r="Y218" i="13"/>
  <c r="V218" i="13"/>
  <c r="S218" i="13"/>
  <c r="R216" i="2" s="1"/>
  <c r="P218" i="13"/>
  <c r="L218" i="13"/>
  <c r="B218" i="13"/>
  <c r="AW217" i="13"/>
  <c r="AT217" i="13"/>
  <c r="AQ217" i="13"/>
  <c r="AN217" i="13"/>
  <c r="AK217" i="13"/>
  <c r="AH217" i="13"/>
  <c r="AE217" i="13"/>
  <c r="AB217" i="13"/>
  <c r="Y217" i="13"/>
  <c r="V217" i="13"/>
  <c r="S217" i="13"/>
  <c r="P217" i="13"/>
  <c r="L217" i="13"/>
  <c r="B217" i="13"/>
  <c r="AW216" i="13"/>
  <c r="AT216" i="13"/>
  <c r="AQ216" i="13"/>
  <c r="AN216" i="13"/>
  <c r="AK216" i="13"/>
  <c r="AH216" i="13"/>
  <c r="AE216" i="13"/>
  <c r="AB216" i="13"/>
  <c r="Y216" i="13"/>
  <c r="V216" i="13"/>
  <c r="S216" i="13"/>
  <c r="P216" i="13"/>
  <c r="L216" i="13"/>
  <c r="B216" i="13"/>
  <c r="AW215" i="13"/>
  <c r="AT215" i="13"/>
  <c r="AQ215" i="13"/>
  <c r="AN215" i="13"/>
  <c r="AK215" i="13"/>
  <c r="AH215" i="13"/>
  <c r="AE215" i="13"/>
  <c r="AB215" i="13"/>
  <c r="Y215" i="13"/>
  <c r="V215" i="13"/>
  <c r="S215" i="13"/>
  <c r="P215" i="13"/>
  <c r="L215" i="13"/>
  <c r="B215" i="13"/>
  <c r="AW214" i="13"/>
  <c r="AT214" i="13"/>
  <c r="AQ214" i="13"/>
  <c r="AN214" i="13"/>
  <c r="AK214" i="13"/>
  <c r="AH214" i="13"/>
  <c r="AE214" i="13"/>
  <c r="AB214" i="13"/>
  <c r="Y214" i="13"/>
  <c r="V214" i="13"/>
  <c r="S214" i="13"/>
  <c r="R212" i="2" s="1"/>
  <c r="P214" i="13"/>
  <c r="L214" i="13"/>
  <c r="B214" i="13"/>
  <c r="AW213" i="13"/>
  <c r="AT213" i="13"/>
  <c r="AQ213" i="13"/>
  <c r="AN213" i="13"/>
  <c r="AK213" i="13"/>
  <c r="AH213" i="13"/>
  <c r="AE213" i="13"/>
  <c r="AB213" i="13"/>
  <c r="Y213" i="13"/>
  <c r="V213" i="13"/>
  <c r="S213" i="13"/>
  <c r="R211" i="2" s="1"/>
  <c r="P213" i="13"/>
  <c r="L213" i="13"/>
  <c r="B213" i="13"/>
  <c r="AW212" i="13"/>
  <c r="AT212" i="13"/>
  <c r="AQ212" i="13"/>
  <c r="AN212" i="13"/>
  <c r="AK212" i="13"/>
  <c r="AH212" i="13"/>
  <c r="AE212" i="13"/>
  <c r="AB212" i="13"/>
  <c r="Y212" i="13"/>
  <c r="V212" i="13"/>
  <c r="S212" i="13"/>
  <c r="P212" i="13"/>
  <c r="L212" i="13"/>
  <c r="B212" i="13"/>
  <c r="AW211" i="13"/>
  <c r="AT211" i="13"/>
  <c r="AQ211" i="13"/>
  <c r="AN211" i="13"/>
  <c r="AK211" i="13"/>
  <c r="AH211" i="13"/>
  <c r="AE211" i="13"/>
  <c r="AB211" i="13"/>
  <c r="Y211" i="13"/>
  <c r="V211" i="13"/>
  <c r="S211" i="13"/>
  <c r="P211" i="13"/>
  <c r="L211" i="13"/>
  <c r="B211" i="13"/>
  <c r="AW210" i="13"/>
  <c r="AT210" i="13"/>
  <c r="AQ210" i="13"/>
  <c r="AN210" i="13"/>
  <c r="AK210" i="13"/>
  <c r="AH210" i="13"/>
  <c r="AE210" i="13"/>
  <c r="AB210" i="13"/>
  <c r="Y210" i="13"/>
  <c r="V210" i="13"/>
  <c r="S210" i="13"/>
  <c r="R208" i="2" s="1"/>
  <c r="P210" i="13"/>
  <c r="L210" i="13"/>
  <c r="B210" i="13"/>
  <c r="AW209" i="13"/>
  <c r="AT209" i="13"/>
  <c r="AQ209" i="13"/>
  <c r="AN209" i="13"/>
  <c r="AK209" i="13"/>
  <c r="AH209" i="13"/>
  <c r="AE209" i="13"/>
  <c r="AB209" i="13"/>
  <c r="Y209" i="13"/>
  <c r="V209" i="13"/>
  <c r="S209" i="13"/>
  <c r="R207" i="2" s="1"/>
  <c r="P209" i="13"/>
  <c r="L209" i="13"/>
  <c r="B209" i="13"/>
  <c r="AW208" i="13"/>
  <c r="AT208" i="13"/>
  <c r="AQ208" i="13"/>
  <c r="AN208" i="13"/>
  <c r="AK208" i="13"/>
  <c r="AH208" i="13"/>
  <c r="AE208" i="13"/>
  <c r="AB208" i="13"/>
  <c r="Y208" i="13"/>
  <c r="V208" i="13"/>
  <c r="S208" i="13"/>
  <c r="R206" i="2" s="1"/>
  <c r="P208" i="13"/>
  <c r="L208" i="13"/>
  <c r="B208" i="13"/>
  <c r="AW207" i="13"/>
  <c r="AT207" i="13"/>
  <c r="AQ207" i="13"/>
  <c r="AN207" i="13"/>
  <c r="AK207" i="13"/>
  <c r="AH207" i="13"/>
  <c r="AE207" i="13"/>
  <c r="AB207" i="13"/>
  <c r="Y207" i="13"/>
  <c r="V207" i="13"/>
  <c r="S207" i="13"/>
  <c r="R205" i="2" s="1"/>
  <c r="P207" i="13"/>
  <c r="L207" i="13"/>
  <c r="B207" i="13"/>
  <c r="AW206" i="13"/>
  <c r="AT206" i="13"/>
  <c r="AQ206" i="13"/>
  <c r="AN206" i="13"/>
  <c r="AK206" i="13"/>
  <c r="AH206" i="13"/>
  <c r="AE206" i="13"/>
  <c r="AB206" i="13"/>
  <c r="Y206" i="13"/>
  <c r="V206" i="13"/>
  <c r="S206" i="13"/>
  <c r="R204" i="2" s="1"/>
  <c r="P206" i="13"/>
  <c r="L206" i="13"/>
  <c r="B206" i="13"/>
  <c r="AW205" i="13"/>
  <c r="AT205" i="13"/>
  <c r="AQ205" i="13"/>
  <c r="AN205" i="13"/>
  <c r="AK205" i="13"/>
  <c r="AH205" i="13"/>
  <c r="AE205" i="13"/>
  <c r="AB205" i="13"/>
  <c r="Y205" i="13"/>
  <c r="V205" i="13"/>
  <c r="S205" i="13"/>
  <c r="P205" i="13"/>
  <c r="L205" i="13"/>
  <c r="B205" i="13"/>
  <c r="AW204" i="13"/>
  <c r="AT204" i="13"/>
  <c r="AQ204" i="13"/>
  <c r="AN204" i="13"/>
  <c r="AK204" i="13"/>
  <c r="AH204" i="13"/>
  <c r="AE204" i="13"/>
  <c r="AB204" i="13"/>
  <c r="Y204" i="13"/>
  <c r="V204" i="13"/>
  <c r="S204" i="13"/>
  <c r="R202" i="2" s="1"/>
  <c r="P204" i="13"/>
  <c r="L204" i="13"/>
  <c r="B204" i="13"/>
  <c r="AW203" i="13"/>
  <c r="AT203" i="13"/>
  <c r="AQ203" i="13"/>
  <c r="AN203" i="13"/>
  <c r="AK203" i="13"/>
  <c r="AH203" i="13"/>
  <c r="AE203" i="13"/>
  <c r="AB203" i="13"/>
  <c r="Y203" i="13"/>
  <c r="V203" i="13"/>
  <c r="S203" i="13"/>
  <c r="P203" i="13"/>
  <c r="L203" i="13"/>
  <c r="B203" i="13"/>
  <c r="AW202" i="13"/>
  <c r="AT202" i="13"/>
  <c r="AQ202" i="13"/>
  <c r="AN202" i="13"/>
  <c r="AK202" i="13"/>
  <c r="AH202" i="13"/>
  <c r="AE202" i="13"/>
  <c r="AB202" i="13"/>
  <c r="Y202" i="13"/>
  <c r="V202" i="13"/>
  <c r="S202" i="13"/>
  <c r="P202" i="13"/>
  <c r="L202" i="13"/>
  <c r="B202" i="13"/>
  <c r="AW201" i="13"/>
  <c r="AT201" i="13"/>
  <c r="AQ201" i="13"/>
  <c r="AN201" i="13"/>
  <c r="AK201" i="13"/>
  <c r="AH201" i="13"/>
  <c r="AE201" i="13"/>
  <c r="AB201" i="13"/>
  <c r="Y201" i="13"/>
  <c r="V201" i="13"/>
  <c r="S201" i="13"/>
  <c r="P201" i="13"/>
  <c r="L201" i="13"/>
  <c r="B201" i="13"/>
  <c r="AW200" i="13"/>
  <c r="AT200" i="13"/>
  <c r="AQ200" i="13"/>
  <c r="AN200" i="13"/>
  <c r="AK200" i="13"/>
  <c r="AH200" i="13"/>
  <c r="AE200" i="13"/>
  <c r="AB200" i="13"/>
  <c r="Y200" i="13"/>
  <c r="V200" i="13"/>
  <c r="S200" i="13"/>
  <c r="P200" i="13"/>
  <c r="L200" i="13"/>
  <c r="B200" i="13"/>
  <c r="AW199" i="13"/>
  <c r="AT199" i="13"/>
  <c r="AQ199" i="13"/>
  <c r="AN199" i="13"/>
  <c r="AK199" i="13"/>
  <c r="AH199" i="13"/>
  <c r="AE199" i="13"/>
  <c r="AB199" i="13"/>
  <c r="Y199" i="13"/>
  <c r="V199" i="13"/>
  <c r="S199" i="13"/>
  <c r="R197" i="2" s="1"/>
  <c r="P199" i="13"/>
  <c r="L199" i="13"/>
  <c r="B199" i="13"/>
  <c r="AW198" i="13"/>
  <c r="AT198" i="13"/>
  <c r="AQ198" i="13"/>
  <c r="AN198" i="13"/>
  <c r="AK198" i="13"/>
  <c r="AH198" i="13"/>
  <c r="AE198" i="13"/>
  <c r="AB198" i="13"/>
  <c r="Y198" i="13"/>
  <c r="V198" i="13"/>
  <c r="S198" i="13"/>
  <c r="P198" i="13"/>
  <c r="L198" i="13"/>
  <c r="B198" i="13"/>
  <c r="AW197" i="13"/>
  <c r="AT197" i="13"/>
  <c r="AQ197" i="13"/>
  <c r="AN197" i="13"/>
  <c r="AK197" i="13"/>
  <c r="AH197" i="13"/>
  <c r="AE197" i="13"/>
  <c r="AB197" i="13"/>
  <c r="Y197" i="13"/>
  <c r="V197" i="13"/>
  <c r="S197" i="13"/>
  <c r="R195" i="2" s="1"/>
  <c r="P197" i="13"/>
  <c r="L197" i="13"/>
  <c r="B197" i="13"/>
  <c r="AW196" i="13"/>
  <c r="AT196" i="13"/>
  <c r="AQ196" i="13"/>
  <c r="AN196" i="13"/>
  <c r="AK196" i="13"/>
  <c r="AH196" i="13"/>
  <c r="AE196" i="13"/>
  <c r="AB196" i="13"/>
  <c r="Y196" i="13"/>
  <c r="V196" i="13"/>
  <c r="S196" i="13"/>
  <c r="R194" i="2" s="1"/>
  <c r="P196" i="13"/>
  <c r="L196" i="13"/>
  <c r="B196" i="13"/>
  <c r="AW195" i="13"/>
  <c r="AT195" i="13"/>
  <c r="AQ195" i="13"/>
  <c r="AN195" i="13"/>
  <c r="AK195" i="13"/>
  <c r="AH195" i="13"/>
  <c r="AE195" i="13"/>
  <c r="AB195" i="13"/>
  <c r="Y195" i="13"/>
  <c r="V195" i="13"/>
  <c r="S195" i="13"/>
  <c r="P195" i="13"/>
  <c r="L195" i="13"/>
  <c r="B195" i="13"/>
  <c r="AW194" i="13"/>
  <c r="AT194" i="13"/>
  <c r="AQ194" i="13"/>
  <c r="AN194" i="13"/>
  <c r="AK194" i="13"/>
  <c r="AH194" i="13"/>
  <c r="AE194" i="13"/>
  <c r="AB194" i="13"/>
  <c r="Y194" i="13"/>
  <c r="V194" i="13"/>
  <c r="S194" i="13"/>
  <c r="R192" i="2" s="1"/>
  <c r="P194" i="13"/>
  <c r="L194" i="13"/>
  <c r="B194" i="13"/>
  <c r="AW193" i="13"/>
  <c r="AT193" i="13"/>
  <c r="AQ193" i="13"/>
  <c r="AN193" i="13"/>
  <c r="AK193" i="13"/>
  <c r="AH193" i="13"/>
  <c r="AE193" i="13"/>
  <c r="AB193" i="13"/>
  <c r="Y193" i="13"/>
  <c r="V193" i="13"/>
  <c r="S193" i="13"/>
  <c r="R191" i="2" s="1"/>
  <c r="P193" i="13"/>
  <c r="L193" i="13"/>
  <c r="B193" i="13"/>
  <c r="AW192" i="13"/>
  <c r="AT192" i="13"/>
  <c r="AQ192" i="13"/>
  <c r="AN192" i="13"/>
  <c r="AK192" i="13"/>
  <c r="AH192" i="13"/>
  <c r="AE192" i="13"/>
  <c r="AB192" i="13"/>
  <c r="Y192" i="13"/>
  <c r="V192" i="13"/>
  <c r="S192" i="13"/>
  <c r="R190" i="2" s="1"/>
  <c r="P192" i="13"/>
  <c r="L192" i="13"/>
  <c r="B192" i="13"/>
  <c r="AW191" i="13"/>
  <c r="AT191" i="13"/>
  <c r="AQ191" i="13"/>
  <c r="AN191" i="13"/>
  <c r="AK191" i="13"/>
  <c r="AH191" i="13"/>
  <c r="AE191" i="13"/>
  <c r="AB191" i="13"/>
  <c r="Y191" i="13"/>
  <c r="V191" i="13"/>
  <c r="S191" i="13"/>
  <c r="R189" i="2" s="1"/>
  <c r="P191" i="13"/>
  <c r="L191" i="13"/>
  <c r="B191" i="13"/>
  <c r="AW190" i="13"/>
  <c r="AT190" i="13"/>
  <c r="AQ190" i="13"/>
  <c r="AN190" i="13"/>
  <c r="AK190" i="13"/>
  <c r="AH190" i="13"/>
  <c r="AE190" i="13"/>
  <c r="AB190" i="13"/>
  <c r="Y190" i="13"/>
  <c r="V190" i="13"/>
  <c r="S190" i="13"/>
  <c r="R200" i="2" s="1"/>
  <c r="P190" i="13"/>
  <c r="L190" i="13"/>
  <c r="B190" i="13"/>
  <c r="AW189" i="13"/>
  <c r="AT189" i="13"/>
  <c r="AQ189" i="13"/>
  <c r="AN189" i="13"/>
  <c r="AK189" i="13"/>
  <c r="AH189" i="13"/>
  <c r="AE189" i="13"/>
  <c r="AB189" i="13"/>
  <c r="Y189" i="13"/>
  <c r="V189" i="13"/>
  <c r="S189" i="13"/>
  <c r="R187" i="2" s="1"/>
  <c r="P189" i="13"/>
  <c r="L189" i="13"/>
  <c r="B189" i="13"/>
  <c r="AW188" i="13"/>
  <c r="AT188" i="13"/>
  <c r="AQ188" i="13"/>
  <c r="AN188" i="13"/>
  <c r="AK188" i="13"/>
  <c r="AH188" i="13"/>
  <c r="AE188" i="13"/>
  <c r="AB188" i="13"/>
  <c r="Y188" i="13"/>
  <c r="V188" i="13"/>
  <c r="S188" i="13"/>
  <c r="R186" i="2" s="1"/>
  <c r="P188" i="13"/>
  <c r="L188" i="13"/>
  <c r="B188" i="13"/>
  <c r="AW187" i="13"/>
  <c r="AT187" i="13"/>
  <c r="AQ187" i="13"/>
  <c r="AN187" i="13"/>
  <c r="AK187" i="13"/>
  <c r="AH187" i="13"/>
  <c r="AE187" i="13"/>
  <c r="AB187" i="13"/>
  <c r="Y187" i="13"/>
  <c r="V187" i="13"/>
  <c r="S187" i="13"/>
  <c r="R185" i="2" s="1"/>
  <c r="P187" i="13"/>
  <c r="L187" i="13"/>
  <c r="B187" i="13"/>
  <c r="AW186" i="13"/>
  <c r="AT186" i="13"/>
  <c r="AQ186" i="13"/>
  <c r="AN186" i="13"/>
  <c r="AK186" i="13"/>
  <c r="AH186" i="13"/>
  <c r="AE186" i="13"/>
  <c r="AB186" i="13"/>
  <c r="Y186" i="13"/>
  <c r="V186" i="13"/>
  <c r="S186" i="13"/>
  <c r="R184" i="2" s="1"/>
  <c r="P186" i="13"/>
  <c r="L186" i="13"/>
  <c r="B186" i="13"/>
  <c r="AW185" i="13"/>
  <c r="AT185" i="13"/>
  <c r="AQ185" i="13"/>
  <c r="AN185" i="13"/>
  <c r="AK185" i="13"/>
  <c r="AH185" i="13"/>
  <c r="AE185" i="13"/>
  <c r="AB185" i="13"/>
  <c r="Y185" i="13"/>
  <c r="V185" i="13"/>
  <c r="S185" i="13"/>
  <c r="P185" i="13"/>
  <c r="L185" i="13"/>
  <c r="B185" i="13"/>
  <c r="AW184" i="13"/>
  <c r="AT184" i="13"/>
  <c r="AQ184" i="13"/>
  <c r="AN184" i="13"/>
  <c r="AK184" i="13"/>
  <c r="AH184" i="13"/>
  <c r="AE184" i="13"/>
  <c r="AB184" i="13"/>
  <c r="Y184" i="13"/>
  <c r="V184" i="13"/>
  <c r="S184" i="13"/>
  <c r="P184" i="13"/>
  <c r="L184" i="13"/>
  <c r="B184" i="13"/>
  <c r="AW183" i="13"/>
  <c r="AT183" i="13"/>
  <c r="AQ183" i="13"/>
  <c r="AN183" i="13"/>
  <c r="AK183" i="13"/>
  <c r="AH183" i="13"/>
  <c r="AE183" i="13"/>
  <c r="AB183" i="13"/>
  <c r="Y183" i="13"/>
  <c r="V183" i="13"/>
  <c r="S183" i="13"/>
  <c r="R181" i="2" s="1"/>
  <c r="P183" i="13"/>
  <c r="L183" i="13"/>
  <c r="B183" i="13"/>
  <c r="AW182" i="13"/>
  <c r="AT182" i="13"/>
  <c r="AQ182" i="13"/>
  <c r="AN182" i="13"/>
  <c r="AK182" i="13"/>
  <c r="AH182" i="13"/>
  <c r="AE182" i="13"/>
  <c r="AB182" i="13"/>
  <c r="Y182" i="13"/>
  <c r="V182" i="13"/>
  <c r="S182" i="13"/>
  <c r="R180" i="2" s="1"/>
  <c r="P182" i="13"/>
  <c r="L182" i="13"/>
  <c r="B182" i="13"/>
  <c r="AW181" i="13"/>
  <c r="AT181" i="13"/>
  <c r="AQ181" i="13"/>
  <c r="AN181" i="13"/>
  <c r="AK181" i="13"/>
  <c r="AH181" i="13"/>
  <c r="AE181" i="13"/>
  <c r="AB181" i="13"/>
  <c r="Y181" i="13"/>
  <c r="V181" i="13"/>
  <c r="S181" i="13"/>
  <c r="R179" i="2" s="1"/>
  <c r="P181" i="13"/>
  <c r="L181" i="13"/>
  <c r="B181" i="13"/>
  <c r="AW180" i="13"/>
  <c r="AT180" i="13"/>
  <c r="AQ180" i="13"/>
  <c r="AN180" i="13"/>
  <c r="AK180" i="13"/>
  <c r="AH180" i="13"/>
  <c r="AE180" i="13"/>
  <c r="AB180" i="13"/>
  <c r="Y180" i="13"/>
  <c r="V180" i="13"/>
  <c r="S180" i="13"/>
  <c r="P180" i="13"/>
  <c r="L180" i="13"/>
  <c r="B180" i="13"/>
  <c r="AW179" i="13"/>
  <c r="AT179" i="13"/>
  <c r="AQ179" i="13"/>
  <c r="AN179" i="13"/>
  <c r="AK179" i="13"/>
  <c r="AH179" i="13"/>
  <c r="AE179" i="13"/>
  <c r="AB179" i="13"/>
  <c r="Y179" i="13"/>
  <c r="V179" i="13"/>
  <c r="S179" i="13"/>
  <c r="R177" i="2" s="1"/>
  <c r="P179" i="13"/>
  <c r="L179" i="13"/>
  <c r="B179" i="13"/>
  <c r="AW178" i="13"/>
  <c r="AT178" i="13"/>
  <c r="AQ178" i="13"/>
  <c r="AN178" i="13"/>
  <c r="AK178" i="13"/>
  <c r="AH178" i="13"/>
  <c r="AE178" i="13"/>
  <c r="AB178" i="13"/>
  <c r="Y178" i="13"/>
  <c r="V178" i="13"/>
  <c r="S178" i="13"/>
  <c r="R176" i="2" s="1"/>
  <c r="P178" i="13"/>
  <c r="L178" i="13"/>
  <c r="B178" i="13"/>
  <c r="AW177" i="13"/>
  <c r="AT177" i="13"/>
  <c r="AQ177" i="13"/>
  <c r="AN177" i="13"/>
  <c r="AK177" i="13"/>
  <c r="AH177" i="13"/>
  <c r="AE177" i="13"/>
  <c r="AB177" i="13"/>
  <c r="Y177" i="13"/>
  <c r="V177" i="13"/>
  <c r="S177" i="13"/>
  <c r="R175" i="2" s="1"/>
  <c r="P177" i="13"/>
  <c r="L177" i="13"/>
  <c r="B177" i="13"/>
  <c r="AW176" i="13"/>
  <c r="AT176" i="13"/>
  <c r="AQ176" i="13"/>
  <c r="AN176" i="13"/>
  <c r="AK176" i="13"/>
  <c r="AH176" i="13"/>
  <c r="AE176" i="13"/>
  <c r="AB176" i="13"/>
  <c r="Y176" i="13"/>
  <c r="V176" i="13"/>
  <c r="S176" i="13"/>
  <c r="R174" i="2" s="1"/>
  <c r="P176" i="13"/>
  <c r="L176" i="13"/>
  <c r="B176" i="13"/>
  <c r="AW175" i="13"/>
  <c r="AT175" i="13"/>
  <c r="AQ175" i="13"/>
  <c r="AN175" i="13"/>
  <c r="AK175" i="13"/>
  <c r="AH175" i="13"/>
  <c r="AE175" i="13"/>
  <c r="AB175" i="13"/>
  <c r="Y175" i="13"/>
  <c r="V175" i="13"/>
  <c r="S175" i="13"/>
  <c r="P175" i="13"/>
  <c r="L175" i="13"/>
  <c r="B175" i="13"/>
  <c r="AW174" i="13"/>
  <c r="AT174" i="13"/>
  <c r="AQ174" i="13"/>
  <c r="AN174" i="13"/>
  <c r="AK174" i="13"/>
  <c r="AH174" i="13"/>
  <c r="AE174" i="13"/>
  <c r="AB174" i="13"/>
  <c r="Y174" i="13"/>
  <c r="V174" i="13"/>
  <c r="S174" i="13"/>
  <c r="P174" i="13"/>
  <c r="L174" i="13"/>
  <c r="B174" i="13"/>
  <c r="AW173" i="13"/>
  <c r="AT173" i="13"/>
  <c r="AQ173" i="13"/>
  <c r="AN173" i="13"/>
  <c r="AK173" i="13"/>
  <c r="AH173" i="13"/>
  <c r="AE173" i="13"/>
  <c r="AB173" i="13"/>
  <c r="Y173" i="13"/>
  <c r="V173" i="13"/>
  <c r="S173" i="13"/>
  <c r="R171" i="2" s="1"/>
  <c r="P173" i="13"/>
  <c r="L173" i="13"/>
  <c r="B173" i="13"/>
  <c r="AW172" i="13"/>
  <c r="AT172" i="13"/>
  <c r="AQ172" i="13"/>
  <c r="AN172" i="13"/>
  <c r="AK172" i="13"/>
  <c r="AH172" i="13"/>
  <c r="AE172" i="13"/>
  <c r="AB172" i="13"/>
  <c r="Y172" i="13"/>
  <c r="V172" i="13"/>
  <c r="S172" i="13"/>
  <c r="R170" i="2" s="1"/>
  <c r="P172" i="13"/>
  <c r="L172" i="13"/>
  <c r="B172" i="13"/>
  <c r="AW171" i="13"/>
  <c r="AT171" i="13"/>
  <c r="AQ171" i="13"/>
  <c r="AN171" i="13"/>
  <c r="AK171" i="13"/>
  <c r="AH171" i="13"/>
  <c r="AE171" i="13"/>
  <c r="AB171" i="13"/>
  <c r="Y171" i="13"/>
  <c r="V171" i="13"/>
  <c r="S171" i="13"/>
  <c r="P171" i="13"/>
  <c r="L171" i="13"/>
  <c r="B171" i="13"/>
  <c r="AW170" i="13"/>
  <c r="AT170" i="13"/>
  <c r="AQ170" i="13"/>
  <c r="AN170" i="13"/>
  <c r="AK170" i="13"/>
  <c r="AH170" i="13"/>
  <c r="AE170" i="13"/>
  <c r="AB170" i="13"/>
  <c r="Y170" i="13"/>
  <c r="V170" i="13"/>
  <c r="S170" i="13"/>
  <c r="P170" i="13"/>
  <c r="L170" i="13"/>
  <c r="B170" i="13"/>
  <c r="AW169" i="13"/>
  <c r="AT169" i="13"/>
  <c r="AQ169" i="13"/>
  <c r="AN169" i="13"/>
  <c r="AK169" i="13"/>
  <c r="AH169" i="13"/>
  <c r="AE169" i="13"/>
  <c r="AB169" i="13"/>
  <c r="Y169" i="13"/>
  <c r="V169" i="13"/>
  <c r="S169" i="13"/>
  <c r="R167" i="2" s="1"/>
  <c r="P169" i="13"/>
  <c r="L169" i="13"/>
  <c r="B169" i="13"/>
  <c r="AW168" i="13"/>
  <c r="AT168" i="13"/>
  <c r="AQ168" i="13"/>
  <c r="AN168" i="13"/>
  <c r="AK168" i="13"/>
  <c r="AH168" i="13"/>
  <c r="AE168" i="13"/>
  <c r="AB168" i="13"/>
  <c r="Y168" i="13"/>
  <c r="V168" i="13"/>
  <c r="S168" i="13"/>
  <c r="P168" i="13"/>
  <c r="L168" i="13"/>
  <c r="B168" i="13"/>
  <c r="AW167" i="13"/>
  <c r="AT167" i="13"/>
  <c r="AQ167" i="13"/>
  <c r="AN167" i="13"/>
  <c r="AK167" i="13"/>
  <c r="AH167" i="13"/>
  <c r="AE167" i="13"/>
  <c r="AB167" i="13"/>
  <c r="Y167" i="13"/>
  <c r="V167" i="13"/>
  <c r="S167" i="13"/>
  <c r="P167" i="13"/>
  <c r="L167" i="13"/>
  <c r="B167" i="13"/>
  <c r="AW166" i="13"/>
  <c r="AT166" i="13"/>
  <c r="AQ166" i="13"/>
  <c r="AN166" i="13"/>
  <c r="AK166" i="13"/>
  <c r="AH166" i="13"/>
  <c r="AE166" i="13"/>
  <c r="AB166" i="13"/>
  <c r="Y166" i="13"/>
  <c r="V166" i="13"/>
  <c r="S166" i="13"/>
  <c r="R164" i="2" s="1"/>
  <c r="P166" i="13"/>
  <c r="L166" i="13"/>
  <c r="B166" i="13"/>
  <c r="AW165" i="13"/>
  <c r="AT165" i="13"/>
  <c r="AQ165" i="13"/>
  <c r="AN165" i="13"/>
  <c r="AK165" i="13"/>
  <c r="AH165" i="13"/>
  <c r="AE165" i="13"/>
  <c r="AB165" i="13"/>
  <c r="Y165" i="13"/>
  <c r="V165" i="13"/>
  <c r="S165" i="13"/>
  <c r="R163" i="2" s="1"/>
  <c r="P165" i="13"/>
  <c r="L165" i="13"/>
  <c r="B165" i="13"/>
  <c r="AW164" i="13"/>
  <c r="AT164" i="13"/>
  <c r="AQ164" i="13"/>
  <c r="AN164" i="13"/>
  <c r="AK164" i="13"/>
  <c r="AH164" i="13"/>
  <c r="AE164" i="13"/>
  <c r="AB164" i="13"/>
  <c r="Y164" i="13"/>
  <c r="V164" i="13"/>
  <c r="S164" i="13"/>
  <c r="P164" i="13"/>
  <c r="L164" i="13"/>
  <c r="B164" i="13"/>
  <c r="AW163" i="13"/>
  <c r="AT163" i="13"/>
  <c r="AQ163" i="13"/>
  <c r="AN163" i="13"/>
  <c r="AK163" i="13"/>
  <c r="AH163" i="13"/>
  <c r="AE163" i="13"/>
  <c r="AB163" i="13"/>
  <c r="Y163" i="13"/>
  <c r="V163" i="13"/>
  <c r="S163" i="13"/>
  <c r="P163" i="13"/>
  <c r="L163" i="13"/>
  <c r="B163" i="13"/>
  <c r="AW162" i="13"/>
  <c r="AT162" i="13"/>
  <c r="AQ162" i="13"/>
  <c r="AN162" i="13"/>
  <c r="AK162" i="13"/>
  <c r="AH162" i="13"/>
  <c r="AE162" i="13"/>
  <c r="AB162" i="13"/>
  <c r="Y162" i="13"/>
  <c r="V162" i="13"/>
  <c r="S162" i="13"/>
  <c r="P162" i="13"/>
  <c r="L162" i="13"/>
  <c r="B162" i="13"/>
  <c r="AW161" i="13"/>
  <c r="AT161" i="13"/>
  <c r="AQ161" i="13"/>
  <c r="AN161" i="13"/>
  <c r="AK161" i="13"/>
  <c r="AH161" i="13"/>
  <c r="AE161" i="13"/>
  <c r="AB161" i="13"/>
  <c r="Y161" i="13"/>
  <c r="V161" i="13"/>
  <c r="S161" i="13"/>
  <c r="R159" i="2" s="1"/>
  <c r="P161" i="13"/>
  <c r="L161" i="13"/>
  <c r="B161" i="13"/>
  <c r="AW160" i="13"/>
  <c r="AT160" i="13"/>
  <c r="AQ160" i="13"/>
  <c r="AN160" i="13"/>
  <c r="AK160" i="13"/>
  <c r="AH160" i="13"/>
  <c r="AE160" i="13"/>
  <c r="AB160" i="13"/>
  <c r="Y160" i="13"/>
  <c r="V160" i="13"/>
  <c r="S160" i="13"/>
  <c r="R158" i="2" s="1"/>
  <c r="P160" i="13"/>
  <c r="L160" i="13"/>
  <c r="B160" i="13"/>
  <c r="AW159" i="13"/>
  <c r="AT159" i="13"/>
  <c r="AQ159" i="13"/>
  <c r="AN159" i="13"/>
  <c r="AK159" i="13"/>
  <c r="AH159" i="13"/>
  <c r="AE159" i="13"/>
  <c r="AB159" i="13"/>
  <c r="Y159" i="13"/>
  <c r="V159" i="13"/>
  <c r="S159" i="13"/>
  <c r="P159" i="13"/>
  <c r="L159" i="13"/>
  <c r="B159" i="13"/>
  <c r="AW158" i="13"/>
  <c r="AT158" i="13"/>
  <c r="AQ158" i="13"/>
  <c r="AN158" i="13"/>
  <c r="AK158" i="13"/>
  <c r="AH158" i="13"/>
  <c r="AE158" i="13"/>
  <c r="AB158" i="13"/>
  <c r="Y158" i="13"/>
  <c r="V158" i="13"/>
  <c r="S158" i="13"/>
  <c r="R157" i="2" s="1"/>
  <c r="P158" i="13"/>
  <c r="L158" i="13"/>
  <c r="B158" i="13"/>
  <c r="AW157" i="13"/>
  <c r="AT157" i="13"/>
  <c r="AQ157" i="13"/>
  <c r="AN157" i="13"/>
  <c r="AK157" i="13"/>
  <c r="AH157" i="13"/>
  <c r="AE157" i="13"/>
  <c r="AB157" i="13"/>
  <c r="Y157" i="13"/>
  <c r="V157" i="13"/>
  <c r="S157" i="13"/>
  <c r="R156" i="2" s="1"/>
  <c r="P157" i="13"/>
  <c r="L157" i="13"/>
  <c r="B157" i="13"/>
  <c r="AW156" i="13"/>
  <c r="AT156" i="13"/>
  <c r="AQ156" i="13"/>
  <c r="AN156" i="13"/>
  <c r="AK156" i="13"/>
  <c r="AH156" i="13"/>
  <c r="AE156" i="13"/>
  <c r="AB156" i="13"/>
  <c r="Y156" i="13"/>
  <c r="V156" i="13"/>
  <c r="S156" i="13"/>
  <c r="P156" i="13"/>
  <c r="L156" i="13"/>
  <c r="B156" i="13"/>
  <c r="AW155" i="13"/>
  <c r="AT155" i="13"/>
  <c r="AQ155" i="13"/>
  <c r="AN155" i="13"/>
  <c r="AK155" i="13"/>
  <c r="AH155" i="13"/>
  <c r="AE155" i="13"/>
  <c r="AB155" i="13"/>
  <c r="Y155" i="13"/>
  <c r="V155" i="13"/>
  <c r="S155" i="13"/>
  <c r="R154" i="2" s="1"/>
  <c r="P155" i="13"/>
  <c r="L155" i="13"/>
  <c r="B155" i="13"/>
  <c r="AW154" i="13"/>
  <c r="AT154" i="13"/>
  <c r="AQ154" i="13"/>
  <c r="AN154" i="13"/>
  <c r="AK154" i="13"/>
  <c r="AH154" i="13"/>
  <c r="AE154" i="13"/>
  <c r="AB154" i="13"/>
  <c r="Y154" i="13"/>
  <c r="V154" i="13"/>
  <c r="S154" i="13"/>
  <c r="P154" i="13"/>
  <c r="L154" i="13"/>
  <c r="B154" i="13"/>
  <c r="AW153" i="13"/>
  <c r="AT153" i="13"/>
  <c r="AQ153" i="13"/>
  <c r="AN153" i="13"/>
  <c r="AK153" i="13"/>
  <c r="AH153" i="13"/>
  <c r="AE153" i="13"/>
  <c r="AB153" i="13"/>
  <c r="Y153" i="13"/>
  <c r="V153" i="13"/>
  <c r="S153" i="13"/>
  <c r="P153" i="13"/>
  <c r="B153" i="13"/>
  <c r="AW152" i="13"/>
  <c r="AT152" i="13"/>
  <c r="AQ152" i="13"/>
  <c r="AN152" i="13"/>
  <c r="AK152" i="13"/>
  <c r="AH152" i="13"/>
  <c r="AE152" i="13"/>
  <c r="AB152" i="13"/>
  <c r="Y152" i="13"/>
  <c r="V152" i="13"/>
  <c r="S152" i="13"/>
  <c r="R162" i="2" s="1"/>
  <c r="P152" i="13"/>
  <c r="L152" i="13"/>
  <c r="B152" i="13"/>
  <c r="AW151" i="13"/>
  <c r="AT151" i="13"/>
  <c r="AQ151" i="13"/>
  <c r="AN151" i="13"/>
  <c r="AK151" i="13"/>
  <c r="AH151" i="13"/>
  <c r="AE151" i="13"/>
  <c r="AB151" i="13"/>
  <c r="Y151" i="13"/>
  <c r="V151" i="13"/>
  <c r="S151" i="13"/>
  <c r="P151" i="13"/>
  <c r="L151" i="13"/>
  <c r="B151" i="13"/>
  <c r="AW150" i="13"/>
  <c r="AT150" i="13"/>
  <c r="AQ150" i="13"/>
  <c r="AN150" i="13"/>
  <c r="AK150" i="13"/>
  <c r="AH150" i="13"/>
  <c r="AE150" i="13"/>
  <c r="AB150" i="13"/>
  <c r="Y150" i="13"/>
  <c r="V150" i="13"/>
  <c r="S150" i="13"/>
  <c r="R149" i="2" s="1"/>
  <c r="P150" i="13"/>
  <c r="L150" i="13"/>
  <c r="B150" i="13"/>
  <c r="AW149" i="13"/>
  <c r="AT149" i="13"/>
  <c r="AQ149" i="13"/>
  <c r="AN149" i="13"/>
  <c r="AK149" i="13"/>
  <c r="AH149" i="13"/>
  <c r="AE149" i="13"/>
  <c r="AB149" i="13"/>
  <c r="Y149" i="13"/>
  <c r="V149" i="13"/>
  <c r="S149" i="13"/>
  <c r="R148" i="2" s="1"/>
  <c r="P149" i="13"/>
  <c r="L149" i="13"/>
  <c r="B149" i="13"/>
  <c r="AW148" i="13"/>
  <c r="AT148" i="13"/>
  <c r="AQ148" i="13"/>
  <c r="AN148" i="13"/>
  <c r="AK148" i="13"/>
  <c r="AH148" i="13"/>
  <c r="AE148" i="13"/>
  <c r="AB148" i="13"/>
  <c r="Y148" i="13"/>
  <c r="V148" i="13"/>
  <c r="S148" i="13"/>
  <c r="P148" i="13"/>
  <c r="L148" i="13"/>
  <c r="B148" i="13"/>
  <c r="AW147" i="13"/>
  <c r="AT147" i="13"/>
  <c r="AQ147" i="13"/>
  <c r="AN147" i="13"/>
  <c r="AK147" i="13"/>
  <c r="AH147" i="13"/>
  <c r="AE147" i="13"/>
  <c r="AB147" i="13"/>
  <c r="Y147" i="13"/>
  <c r="V147" i="13"/>
  <c r="S147" i="13"/>
  <c r="R147" i="2" s="1"/>
  <c r="P147" i="13"/>
  <c r="L147" i="13"/>
  <c r="B147" i="13"/>
  <c r="AW146" i="13"/>
  <c r="AT146" i="13"/>
  <c r="AQ146" i="13"/>
  <c r="AN146" i="13"/>
  <c r="AK146" i="13"/>
  <c r="AH146" i="13"/>
  <c r="AE146" i="13"/>
  <c r="AB146" i="13"/>
  <c r="Y146" i="13"/>
  <c r="V146" i="13"/>
  <c r="S146" i="13"/>
  <c r="P146" i="13"/>
  <c r="L146" i="13"/>
  <c r="B146" i="13"/>
  <c r="AW145" i="13"/>
  <c r="AT145" i="13"/>
  <c r="AQ145" i="13"/>
  <c r="AN145" i="13"/>
  <c r="AK145" i="13"/>
  <c r="AH145" i="13"/>
  <c r="AE145" i="13"/>
  <c r="AB145" i="13"/>
  <c r="Y145" i="13"/>
  <c r="V145" i="13"/>
  <c r="S145" i="13"/>
  <c r="R145" i="2" s="1"/>
  <c r="P145" i="13"/>
  <c r="L145" i="13"/>
  <c r="B145" i="13"/>
  <c r="AW144" i="13"/>
  <c r="AT144" i="13"/>
  <c r="AQ144" i="13"/>
  <c r="AN144" i="13"/>
  <c r="AK144" i="13"/>
  <c r="AH144" i="13"/>
  <c r="AE144" i="13"/>
  <c r="AB144" i="13"/>
  <c r="Y144" i="13"/>
  <c r="V144" i="13"/>
  <c r="S144" i="13"/>
  <c r="R144" i="2" s="1"/>
  <c r="P144" i="13"/>
  <c r="L144" i="13"/>
  <c r="B144" i="13"/>
  <c r="AW143" i="13"/>
  <c r="AT143" i="13"/>
  <c r="AQ143" i="13"/>
  <c r="AN143" i="13"/>
  <c r="AK143" i="13"/>
  <c r="AH143" i="13"/>
  <c r="AE143" i="13"/>
  <c r="AB143" i="13"/>
  <c r="Y143" i="13"/>
  <c r="V143" i="13"/>
  <c r="S143" i="13"/>
  <c r="R143" i="2" s="1"/>
  <c r="P143" i="13"/>
  <c r="L143" i="13"/>
  <c r="B143" i="13"/>
  <c r="AW142" i="13"/>
  <c r="AT142" i="13"/>
  <c r="AQ142" i="13"/>
  <c r="AN142" i="13"/>
  <c r="AK142" i="13"/>
  <c r="AH142" i="13"/>
  <c r="AE142" i="13"/>
  <c r="AB142" i="13"/>
  <c r="Y142" i="13"/>
  <c r="V142" i="13"/>
  <c r="S142" i="13"/>
  <c r="R193" i="2" s="1"/>
  <c r="P142" i="13"/>
  <c r="L142" i="13"/>
  <c r="B142" i="13"/>
  <c r="AW141" i="13"/>
  <c r="AT141" i="13"/>
  <c r="AQ141" i="13"/>
  <c r="AN141" i="13"/>
  <c r="AK141" i="13"/>
  <c r="AH141" i="13"/>
  <c r="AE141" i="13"/>
  <c r="AB141" i="13"/>
  <c r="Y141" i="13"/>
  <c r="V141" i="13"/>
  <c r="S141" i="13"/>
  <c r="P141" i="13"/>
  <c r="L141" i="13"/>
  <c r="B141" i="13"/>
  <c r="AW140" i="13"/>
  <c r="AT140" i="13"/>
  <c r="AQ140" i="13"/>
  <c r="AN140" i="13"/>
  <c r="AK140" i="13"/>
  <c r="AH140" i="13"/>
  <c r="AE140" i="13"/>
  <c r="AB140" i="13"/>
  <c r="Y140" i="13"/>
  <c r="V140" i="13"/>
  <c r="S140" i="13"/>
  <c r="R140" i="2" s="1"/>
  <c r="P140" i="13"/>
  <c r="L140" i="13"/>
  <c r="B140" i="13"/>
  <c r="AW139" i="13"/>
  <c r="AT139" i="13"/>
  <c r="AQ139" i="13"/>
  <c r="AN139" i="13"/>
  <c r="AK139" i="13"/>
  <c r="AH139" i="13"/>
  <c r="AE139" i="13"/>
  <c r="AB139" i="13"/>
  <c r="Y139" i="13"/>
  <c r="V139" i="13"/>
  <c r="S139" i="13"/>
  <c r="P139" i="13"/>
  <c r="L139" i="13"/>
  <c r="B139" i="13"/>
  <c r="AW138" i="13"/>
  <c r="AT138" i="13"/>
  <c r="AQ138" i="13"/>
  <c r="AN138" i="13"/>
  <c r="AK138" i="13"/>
  <c r="AH138" i="13"/>
  <c r="AE138" i="13"/>
  <c r="AB138" i="13"/>
  <c r="Y138" i="13"/>
  <c r="V138" i="13"/>
  <c r="S138" i="13"/>
  <c r="R138" i="2" s="1"/>
  <c r="P138" i="13"/>
  <c r="L138" i="13"/>
  <c r="B138" i="13"/>
  <c r="AW137" i="13"/>
  <c r="AT137" i="13"/>
  <c r="AQ137" i="13"/>
  <c r="AN137" i="13"/>
  <c r="AK137" i="13"/>
  <c r="AH137" i="13"/>
  <c r="AE137" i="13"/>
  <c r="AB137" i="13"/>
  <c r="Y137" i="13"/>
  <c r="V137" i="13"/>
  <c r="S137" i="13"/>
  <c r="R137" i="2" s="1"/>
  <c r="P137" i="13"/>
  <c r="L137" i="13"/>
  <c r="B137" i="13"/>
  <c r="AW136" i="13"/>
  <c r="AT136" i="13"/>
  <c r="AQ136" i="13"/>
  <c r="AN136" i="13"/>
  <c r="AK136" i="13"/>
  <c r="AH136" i="13"/>
  <c r="AE136" i="13"/>
  <c r="AB136" i="13"/>
  <c r="Y136" i="13"/>
  <c r="V136" i="13"/>
  <c r="S136" i="13"/>
  <c r="P136" i="13"/>
  <c r="L136" i="13"/>
  <c r="B136" i="13"/>
  <c r="AW135" i="13"/>
  <c r="AT135" i="13"/>
  <c r="AQ135" i="13"/>
  <c r="AN135" i="13"/>
  <c r="AK135" i="13"/>
  <c r="AH135" i="13"/>
  <c r="AE135" i="13"/>
  <c r="AB135" i="13"/>
  <c r="Y135" i="13"/>
  <c r="V135" i="13"/>
  <c r="S135" i="13"/>
  <c r="R135" i="2" s="1"/>
  <c r="P135" i="13"/>
  <c r="L135" i="13"/>
  <c r="B135" i="13"/>
  <c r="AW134" i="13"/>
  <c r="AT134" i="13"/>
  <c r="AQ134" i="13"/>
  <c r="AN134" i="13"/>
  <c r="AK134" i="13"/>
  <c r="AH134" i="13"/>
  <c r="AE134" i="13"/>
  <c r="AB134" i="13"/>
  <c r="Y134" i="13"/>
  <c r="V134" i="13"/>
  <c r="S134" i="13"/>
  <c r="R134" i="2" s="1"/>
  <c r="P134" i="13"/>
  <c r="L134" i="13"/>
  <c r="B134" i="13"/>
  <c r="AW133" i="13"/>
  <c r="AT133" i="13"/>
  <c r="AQ133" i="13"/>
  <c r="AN133" i="13"/>
  <c r="AK133" i="13"/>
  <c r="AH133" i="13"/>
  <c r="AE133" i="13"/>
  <c r="AB133" i="13"/>
  <c r="Y133" i="13"/>
  <c r="V133" i="13"/>
  <c r="S133" i="13"/>
  <c r="R133" i="2" s="1"/>
  <c r="P133" i="13"/>
  <c r="L133" i="13"/>
  <c r="B133" i="13"/>
  <c r="AW132" i="13"/>
  <c r="AT132" i="13"/>
  <c r="AQ132" i="13"/>
  <c r="AN132" i="13"/>
  <c r="AK132" i="13"/>
  <c r="AH132" i="13"/>
  <c r="AE132" i="13"/>
  <c r="AB132" i="13"/>
  <c r="Y132" i="13"/>
  <c r="V132" i="13"/>
  <c r="S132" i="13"/>
  <c r="R132" i="2" s="1"/>
  <c r="P132" i="13"/>
  <c r="L132" i="13"/>
  <c r="B132" i="13"/>
  <c r="AW131" i="13"/>
  <c r="AT131" i="13"/>
  <c r="AQ131" i="13"/>
  <c r="AN131" i="13"/>
  <c r="AK131" i="13"/>
  <c r="AH131" i="13"/>
  <c r="AE131" i="13"/>
  <c r="AB131" i="13"/>
  <c r="Y131" i="13"/>
  <c r="V131" i="13"/>
  <c r="S131" i="13"/>
  <c r="R131" i="2" s="1"/>
  <c r="P131" i="13"/>
  <c r="L131" i="13"/>
  <c r="B131" i="13"/>
  <c r="AW130" i="13"/>
  <c r="AT130" i="13"/>
  <c r="AQ130" i="13"/>
  <c r="AN130" i="13"/>
  <c r="AK130" i="13"/>
  <c r="AH130" i="13"/>
  <c r="AE130" i="13"/>
  <c r="AB130" i="13"/>
  <c r="Y130" i="13"/>
  <c r="V130" i="13"/>
  <c r="S130" i="13"/>
  <c r="P130" i="13"/>
  <c r="L130" i="13"/>
  <c r="B130" i="13"/>
  <c r="AW129" i="13"/>
  <c r="AT129" i="13"/>
  <c r="AQ129" i="13"/>
  <c r="AN129" i="13"/>
  <c r="AK129" i="13"/>
  <c r="AH129" i="13"/>
  <c r="AE129" i="13"/>
  <c r="AB129" i="13"/>
  <c r="Y129" i="13"/>
  <c r="V129" i="13"/>
  <c r="S129" i="13"/>
  <c r="R129" i="2" s="1"/>
  <c r="P129" i="13"/>
  <c r="L129" i="13"/>
  <c r="B129" i="13"/>
  <c r="AW128" i="13"/>
  <c r="AT128" i="13"/>
  <c r="AQ128" i="13"/>
  <c r="AN128" i="13"/>
  <c r="AK128" i="13"/>
  <c r="AH128" i="13"/>
  <c r="AE128" i="13"/>
  <c r="AB128" i="13"/>
  <c r="Y128" i="13"/>
  <c r="V128" i="13"/>
  <c r="S128" i="13"/>
  <c r="P128" i="13"/>
  <c r="L128" i="13"/>
  <c r="B128" i="13"/>
  <c r="AW127" i="13"/>
  <c r="AT127" i="13"/>
  <c r="AQ127" i="13"/>
  <c r="AN127" i="13"/>
  <c r="AK127" i="13"/>
  <c r="AH127" i="13"/>
  <c r="AE127" i="13"/>
  <c r="AB127" i="13"/>
  <c r="Y127" i="13"/>
  <c r="V127" i="13"/>
  <c r="S127" i="13"/>
  <c r="R127" i="2" s="1"/>
  <c r="P127" i="13"/>
  <c r="L127" i="13"/>
  <c r="B127" i="13"/>
  <c r="AW126" i="13"/>
  <c r="AT126" i="13"/>
  <c r="AQ126" i="13"/>
  <c r="AN126" i="13"/>
  <c r="AK126" i="13"/>
  <c r="AH126" i="13"/>
  <c r="AE126" i="13"/>
  <c r="AB126" i="13"/>
  <c r="Y126" i="13"/>
  <c r="V126" i="13"/>
  <c r="S126" i="13"/>
  <c r="P126" i="13"/>
  <c r="L126" i="13"/>
  <c r="B126" i="13"/>
  <c r="AW125" i="13"/>
  <c r="AT125" i="13"/>
  <c r="AQ125" i="13"/>
  <c r="AN125" i="13"/>
  <c r="AK125" i="13"/>
  <c r="AH125" i="13"/>
  <c r="AE125" i="13"/>
  <c r="AB125" i="13"/>
  <c r="Y125" i="13"/>
  <c r="V125" i="13"/>
  <c r="S125" i="13"/>
  <c r="R223" i="2" s="1"/>
  <c r="P125" i="13"/>
  <c r="L125" i="13"/>
  <c r="B125" i="13"/>
  <c r="AW124" i="13"/>
  <c r="AT124" i="13"/>
  <c r="AQ124" i="13"/>
  <c r="AN124" i="13"/>
  <c r="AK124" i="13"/>
  <c r="AH124" i="13"/>
  <c r="AE124" i="13"/>
  <c r="AB124" i="13"/>
  <c r="Y124" i="13"/>
  <c r="V124" i="13"/>
  <c r="S124" i="13"/>
  <c r="R124" i="2" s="1"/>
  <c r="P124" i="13"/>
  <c r="L124" i="13"/>
  <c r="B124" i="13"/>
  <c r="AW123" i="13"/>
  <c r="AT123" i="13"/>
  <c r="AQ123" i="13"/>
  <c r="AN123" i="13"/>
  <c r="AK123" i="13"/>
  <c r="AH123" i="13"/>
  <c r="AE123" i="13"/>
  <c r="AB123" i="13"/>
  <c r="Y123" i="13"/>
  <c r="V123" i="13"/>
  <c r="S123" i="13"/>
  <c r="P123" i="13"/>
  <c r="L123" i="13"/>
  <c r="B123" i="13"/>
  <c r="AW122" i="13"/>
  <c r="AT122" i="13"/>
  <c r="AQ122" i="13"/>
  <c r="AN122" i="13"/>
  <c r="AK122" i="13"/>
  <c r="AH122" i="13"/>
  <c r="AE122" i="13"/>
  <c r="AB122" i="13"/>
  <c r="Y122" i="13"/>
  <c r="V122" i="13"/>
  <c r="S122" i="13"/>
  <c r="R122" i="2" s="1"/>
  <c r="P122" i="13"/>
  <c r="L122" i="13"/>
  <c r="B122" i="13"/>
  <c r="AW121" i="13"/>
  <c r="AT121" i="13"/>
  <c r="AQ121" i="13"/>
  <c r="AN121" i="13"/>
  <c r="AK121" i="13"/>
  <c r="AH121" i="13"/>
  <c r="AE121" i="13"/>
  <c r="AB121" i="13"/>
  <c r="Y121" i="13"/>
  <c r="V121" i="13"/>
  <c r="S121" i="13"/>
  <c r="R121" i="2" s="1"/>
  <c r="P121" i="13"/>
  <c r="L121" i="13"/>
  <c r="B121" i="13"/>
  <c r="AW120" i="13"/>
  <c r="AT120" i="13"/>
  <c r="AQ120" i="13"/>
  <c r="AN120" i="13"/>
  <c r="AK120" i="13"/>
  <c r="AH120" i="13"/>
  <c r="AE120" i="13"/>
  <c r="AB120" i="13"/>
  <c r="Y120" i="13"/>
  <c r="V120" i="13"/>
  <c r="S120" i="13"/>
  <c r="R120" i="2" s="1"/>
  <c r="P120" i="13"/>
  <c r="L120" i="13"/>
  <c r="B120" i="13"/>
  <c r="AW119" i="13"/>
  <c r="AT119" i="13"/>
  <c r="AQ119" i="13"/>
  <c r="AN119" i="13"/>
  <c r="AK119" i="13"/>
  <c r="AH119" i="13"/>
  <c r="AE119" i="13"/>
  <c r="AB119" i="13"/>
  <c r="Y119" i="13"/>
  <c r="V119" i="13"/>
  <c r="S119" i="13"/>
  <c r="P119" i="13"/>
  <c r="L119" i="13"/>
  <c r="B119" i="13"/>
  <c r="AW118" i="13"/>
  <c r="AT118" i="13"/>
  <c r="AQ118" i="13"/>
  <c r="AN118" i="13"/>
  <c r="AK118" i="13"/>
  <c r="AH118" i="13"/>
  <c r="AE118" i="13"/>
  <c r="AB118" i="13"/>
  <c r="Y118" i="13"/>
  <c r="V118" i="13"/>
  <c r="S118" i="13"/>
  <c r="P118" i="13"/>
  <c r="L118" i="13"/>
  <c r="B118" i="13"/>
  <c r="AW117" i="13"/>
  <c r="AT117" i="13"/>
  <c r="AQ117" i="13"/>
  <c r="AN117" i="13"/>
  <c r="AK117" i="13"/>
  <c r="AH117" i="13"/>
  <c r="AE117" i="13"/>
  <c r="AB117" i="13"/>
  <c r="Y117" i="13"/>
  <c r="V117" i="13"/>
  <c r="S117" i="13"/>
  <c r="R118" i="2" s="1"/>
  <c r="P117" i="13"/>
  <c r="L117" i="13"/>
  <c r="B117" i="13"/>
  <c r="AW116" i="13"/>
  <c r="AT116" i="13"/>
  <c r="AQ116" i="13"/>
  <c r="AN116" i="13"/>
  <c r="AK116" i="13"/>
  <c r="AH116" i="13"/>
  <c r="AE116" i="13"/>
  <c r="AB116" i="13"/>
  <c r="Y116" i="13"/>
  <c r="V116" i="13"/>
  <c r="S116" i="13"/>
  <c r="P116" i="13"/>
  <c r="L116" i="13"/>
  <c r="B116" i="13"/>
  <c r="AW115" i="13"/>
  <c r="AT115" i="13"/>
  <c r="AQ115" i="13"/>
  <c r="AN115" i="13"/>
  <c r="AK115" i="13"/>
  <c r="AH115" i="13"/>
  <c r="AE115" i="13"/>
  <c r="AB115" i="13"/>
  <c r="Y115" i="13"/>
  <c r="V115" i="13"/>
  <c r="S115" i="13"/>
  <c r="R115" i="2" s="1"/>
  <c r="P115" i="13"/>
  <c r="L115" i="13"/>
  <c r="B115" i="13"/>
  <c r="AW114" i="13"/>
  <c r="AT114" i="13"/>
  <c r="AQ114" i="13"/>
  <c r="AN114" i="13"/>
  <c r="AK114" i="13"/>
  <c r="AH114" i="13"/>
  <c r="AE114" i="13"/>
  <c r="AB114" i="13"/>
  <c r="Y114" i="13"/>
  <c r="V114" i="13"/>
  <c r="S114" i="13"/>
  <c r="R114" i="2" s="1"/>
  <c r="P114" i="13"/>
  <c r="L114" i="13"/>
  <c r="B114" i="13"/>
  <c r="AW113" i="13"/>
  <c r="AT113" i="13"/>
  <c r="AQ113" i="13"/>
  <c r="AN113" i="13"/>
  <c r="AK113" i="13"/>
  <c r="AH113" i="13"/>
  <c r="AE113" i="13"/>
  <c r="AB113" i="13"/>
  <c r="Y113" i="13"/>
  <c r="V113" i="13"/>
  <c r="S113" i="13"/>
  <c r="R113" i="2" s="1"/>
  <c r="P113" i="13"/>
  <c r="L113" i="13"/>
  <c r="B113" i="13"/>
  <c r="AW112" i="13"/>
  <c r="AT112" i="13"/>
  <c r="AQ112" i="13"/>
  <c r="AN112" i="13"/>
  <c r="AK112" i="13"/>
  <c r="AH112" i="13"/>
  <c r="AE112" i="13"/>
  <c r="AB112" i="13"/>
  <c r="Y112" i="13"/>
  <c r="V112" i="13"/>
  <c r="S112" i="13"/>
  <c r="R112" i="2" s="1"/>
  <c r="P112" i="13"/>
  <c r="L112" i="13"/>
  <c r="B112" i="13"/>
  <c r="AW111" i="13"/>
  <c r="AT111" i="13"/>
  <c r="AQ111" i="13"/>
  <c r="AN111" i="13"/>
  <c r="AK111" i="13"/>
  <c r="AH111" i="13"/>
  <c r="AE111" i="13"/>
  <c r="AB111" i="13"/>
  <c r="Y111" i="13"/>
  <c r="V111" i="13"/>
  <c r="S111" i="13"/>
  <c r="R111" i="2" s="1"/>
  <c r="P111" i="13"/>
  <c r="L111" i="13"/>
  <c r="B111" i="13"/>
  <c r="AW110" i="13"/>
  <c r="AT110" i="13"/>
  <c r="AQ110" i="13"/>
  <c r="AN110" i="13"/>
  <c r="AK110" i="13"/>
  <c r="AH110" i="13"/>
  <c r="AE110" i="13"/>
  <c r="AB110" i="13"/>
  <c r="Y110" i="13"/>
  <c r="V110" i="13"/>
  <c r="S110" i="13"/>
  <c r="R165" i="2" s="1"/>
  <c r="P110" i="13"/>
  <c r="L110" i="13"/>
  <c r="B110" i="13"/>
  <c r="AW109" i="13"/>
  <c r="AT109" i="13"/>
  <c r="AQ109" i="13"/>
  <c r="AN109" i="13"/>
  <c r="AK109" i="13"/>
  <c r="AH109" i="13"/>
  <c r="AE109" i="13"/>
  <c r="AB109" i="13"/>
  <c r="Y109" i="13"/>
  <c r="V109" i="13"/>
  <c r="S109" i="13"/>
  <c r="R109" i="2" s="1"/>
  <c r="P109" i="13"/>
  <c r="L109" i="13"/>
  <c r="B109" i="13"/>
  <c r="AW108" i="13"/>
  <c r="AT108" i="13"/>
  <c r="AQ108" i="13"/>
  <c r="AN108" i="13"/>
  <c r="AK108" i="13"/>
  <c r="AH108" i="13"/>
  <c r="AE108" i="13"/>
  <c r="AB108" i="13"/>
  <c r="Y108" i="13"/>
  <c r="V108" i="13"/>
  <c r="S108" i="13"/>
  <c r="P108" i="13"/>
  <c r="L108" i="13"/>
  <c r="B108" i="13"/>
  <c r="AW107" i="13"/>
  <c r="AT107" i="13"/>
  <c r="AQ107" i="13"/>
  <c r="AN107" i="13"/>
  <c r="AK107" i="13"/>
  <c r="AH107" i="13"/>
  <c r="AE107" i="13"/>
  <c r="AB107" i="13"/>
  <c r="Y107" i="13"/>
  <c r="V107" i="13"/>
  <c r="S107" i="13"/>
  <c r="R107" i="2" s="1"/>
  <c r="P107" i="13"/>
  <c r="L107" i="13"/>
  <c r="B107" i="13"/>
  <c r="AW106" i="13"/>
  <c r="AT106" i="13"/>
  <c r="AQ106" i="13"/>
  <c r="AN106" i="13"/>
  <c r="AK106" i="13"/>
  <c r="AH106" i="13"/>
  <c r="AE106" i="13"/>
  <c r="AB106" i="13"/>
  <c r="Y106" i="13"/>
  <c r="V106" i="13"/>
  <c r="S106" i="13"/>
  <c r="R106" i="2" s="1"/>
  <c r="P106" i="13"/>
  <c r="L106" i="13"/>
  <c r="B106" i="13"/>
  <c r="AW105" i="13"/>
  <c r="AT105" i="13"/>
  <c r="AQ105" i="13"/>
  <c r="AN105" i="13"/>
  <c r="AK105" i="13"/>
  <c r="AH105" i="13"/>
  <c r="AE105" i="13"/>
  <c r="AB105" i="13"/>
  <c r="Y105" i="13"/>
  <c r="V105" i="13"/>
  <c r="S105" i="13"/>
  <c r="R105" i="2" s="1"/>
  <c r="P105" i="13"/>
  <c r="L105" i="13"/>
  <c r="B105" i="13"/>
  <c r="AW104" i="13"/>
  <c r="AT104" i="13"/>
  <c r="AQ104" i="13"/>
  <c r="AN104" i="13"/>
  <c r="AK104" i="13"/>
  <c r="AH104" i="13"/>
  <c r="AE104" i="13"/>
  <c r="AB104" i="13"/>
  <c r="Y104" i="13"/>
  <c r="V104" i="13"/>
  <c r="S104" i="13"/>
  <c r="P104" i="13"/>
  <c r="L104" i="13"/>
  <c r="B104" i="13"/>
  <c r="AW103" i="13"/>
  <c r="AT103" i="13"/>
  <c r="AQ103" i="13"/>
  <c r="AN103" i="13"/>
  <c r="AK103" i="13"/>
  <c r="AH103" i="13"/>
  <c r="AE103" i="13"/>
  <c r="AB103" i="13"/>
  <c r="Y103" i="13"/>
  <c r="V103" i="13"/>
  <c r="S103" i="13"/>
  <c r="P103" i="13"/>
  <c r="L103" i="13"/>
  <c r="B103" i="13"/>
  <c r="AW102" i="13"/>
  <c r="AT102" i="13"/>
  <c r="AQ102" i="13"/>
  <c r="AN102" i="13"/>
  <c r="AK102" i="13"/>
  <c r="AH102" i="13"/>
  <c r="AE102" i="13"/>
  <c r="AB102" i="13"/>
  <c r="Y102" i="13"/>
  <c r="V102" i="13"/>
  <c r="S102" i="13"/>
  <c r="R102" i="2" s="1"/>
  <c r="P102" i="13"/>
  <c r="L102" i="13"/>
  <c r="B102" i="13"/>
  <c r="AW101" i="13"/>
  <c r="AT101" i="13"/>
  <c r="AQ101" i="13"/>
  <c r="AN101" i="13"/>
  <c r="AK101" i="13"/>
  <c r="AH101" i="13"/>
  <c r="AE101" i="13"/>
  <c r="AB101" i="13"/>
  <c r="Y101" i="13"/>
  <c r="V101" i="13"/>
  <c r="S101" i="13"/>
  <c r="R139" i="2" s="1"/>
  <c r="P101" i="13"/>
  <c r="L101" i="13"/>
  <c r="B101" i="13"/>
  <c r="AW100" i="13"/>
  <c r="AT100" i="13"/>
  <c r="AQ100" i="13"/>
  <c r="AN100" i="13"/>
  <c r="AK100" i="13"/>
  <c r="AH100" i="13"/>
  <c r="AE100" i="13"/>
  <c r="AB100" i="13"/>
  <c r="Y100" i="13"/>
  <c r="V100" i="13"/>
  <c r="S100" i="13"/>
  <c r="R100" i="2" s="1"/>
  <c r="P100" i="13"/>
  <c r="L100" i="13"/>
  <c r="B100" i="13"/>
  <c r="AW99" i="13"/>
  <c r="AT99" i="13"/>
  <c r="AQ99" i="13"/>
  <c r="AN99" i="13"/>
  <c r="AK99" i="13"/>
  <c r="AH99" i="13"/>
  <c r="AE99" i="13"/>
  <c r="AB99" i="13"/>
  <c r="Y99" i="13"/>
  <c r="V99" i="13"/>
  <c r="S99" i="13"/>
  <c r="R99" i="2" s="1"/>
  <c r="P99" i="13"/>
  <c r="L99" i="13"/>
  <c r="B99" i="13"/>
  <c r="AW98" i="13"/>
  <c r="AT98" i="13"/>
  <c r="AQ98" i="13"/>
  <c r="AN98" i="13"/>
  <c r="AK98" i="13"/>
  <c r="AH98" i="13"/>
  <c r="AE98" i="13"/>
  <c r="AB98" i="13"/>
  <c r="Y98" i="13"/>
  <c r="V98" i="13"/>
  <c r="S98" i="13"/>
  <c r="R98" i="2" s="1"/>
  <c r="P98" i="13"/>
  <c r="L98" i="13"/>
  <c r="B98" i="13"/>
  <c r="AW97" i="13"/>
  <c r="AT97" i="13"/>
  <c r="AQ97" i="13"/>
  <c r="AN97" i="13"/>
  <c r="AK97" i="13"/>
  <c r="AH97" i="13"/>
  <c r="AE97" i="13"/>
  <c r="AB97" i="13"/>
  <c r="Y97" i="13"/>
  <c r="V97" i="13"/>
  <c r="S97" i="13"/>
  <c r="P97" i="13"/>
  <c r="L97" i="13"/>
  <c r="B97" i="13"/>
  <c r="AW96" i="13"/>
  <c r="AT96" i="13"/>
  <c r="AQ96" i="13"/>
  <c r="AN96" i="13"/>
  <c r="AK96" i="13"/>
  <c r="AH96" i="13"/>
  <c r="AE96" i="13"/>
  <c r="AB96" i="13"/>
  <c r="Y96" i="13"/>
  <c r="V96" i="13"/>
  <c r="S96" i="13"/>
  <c r="R96" i="2" s="1"/>
  <c r="P96" i="13"/>
  <c r="L96" i="13"/>
  <c r="B96" i="13"/>
  <c r="AW95" i="13"/>
  <c r="AT95" i="13"/>
  <c r="AQ95" i="13"/>
  <c r="AN95" i="13"/>
  <c r="AK95" i="13"/>
  <c r="AH95" i="13"/>
  <c r="AE95" i="13"/>
  <c r="AB95" i="13"/>
  <c r="Y95" i="13"/>
  <c r="V95" i="13"/>
  <c r="S95" i="13"/>
  <c r="R95" i="2" s="1"/>
  <c r="P95" i="13"/>
  <c r="L95" i="13"/>
  <c r="B95" i="13"/>
  <c r="AW94" i="13"/>
  <c r="AT94" i="13"/>
  <c r="AQ94" i="13"/>
  <c r="AN94" i="13"/>
  <c r="AK94" i="13"/>
  <c r="AH94" i="13"/>
  <c r="AE94" i="13"/>
  <c r="AB94" i="13"/>
  <c r="Y94" i="13"/>
  <c r="V94" i="13"/>
  <c r="S94" i="13"/>
  <c r="R94" i="2" s="1"/>
  <c r="P94" i="13"/>
  <c r="L94" i="13"/>
  <c r="B94" i="13"/>
  <c r="AW93" i="13"/>
  <c r="AT93" i="13"/>
  <c r="AQ93" i="13"/>
  <c r="AN93" i="13"/>
  <c r="AK93" i="13"/>
  <c r="AH93" i="13"/>
  <c r="AE93" i="13"/>
  <c r="AB93" i="13"/>
  <c r="Y93" i="13"/>
  <c r="V93" i="13"/>
  <c r="S93" i="13"/>
  <c r="R93" i="2" s="1"/>
  <c r="P93" i="13"/>
  <c r="L93" i="13"/>
  <c r="B93" i="13"/>
  <c r="AW92" i="13"/>
  <c r="AT92" i="13"/>
  <c r="AQ92" i="13"/>
  <c r="AN92" i="13"/>
  <c r="AK92" i="13"/>
  <c r="AH92" i="13"/>
  <c r="AE92" i="13"/>
  <c r="AB92" i="13"/>
  <c r="Y92" i="13"/>
  <c r="V92" i="13"/>
  <c r="S92" i="13"/>
  <c r="P92" i="13"/>
  <c r="L92" i="13"/>
  <c r="B92" i="13"/>
  <c r="AW91" i="13"/>
  <c r="AT91" i="13"/>
  <c r="AQ91" i="13"/>
  <c r="AN91" i="13"/>
  <c r="AK91" i="13"/>
  <c r="AH91" i="13"/>
  <c r="AE91" i="13"/>
  <c r="AB91" i="13"/>
  <c r="Y91" i="13"/>
  <c r="V91" i="13"/>
  <c r="S91" i="13"/>
  <c r="P91" i="13"/>
  <c r="L91" i="13"/>
  <c r="B91" i="13"/>
  <c r="AW90" i="13"/>
  <c r="AT90" i="13"/>
  <c r="AQ90" i="13"/>
  <c r="AN90" i="13"/>
  <c r="AK90" i="13"/>
  <c r="AH90" i="13"/>
  <c r="AE90" i="13"/>
  <c r="AB90" i="13"/>
  <c r="Y90" i="13"/>
  <c r="V90" i="13"/>
  <c r="S90" i="13"/>
  <c r="R90" i="2" s="1"/>
  <c r="P90" i="13"/>
  <c r="L90" i="13"/>
  <c r="B90" i="13"/>
  <c r="AW89" i="13"/>
  <c r="AT89" i="13"/>
  <c r="AQ89" i="13"/>
  <c r="AN89" i="13"/>
  <c r="AK89" i="13"/>
  <c r="AH89" i="13"/>
  <c r="AE89" i="13"/>
  <c r="AB89" i="13"/>
  <c r="Y89" i="13"/>
  <c r="V89" i="13"/>
  <c r="S89" i="13"/>
  <c r="R89" i="2" s="1"/>
  <c r="P89" i="13"/>
  <c r="L89" i="13"/>
  <c r="B89" i="13"/>
  <c r="AW88" i="13"/>
  <c r="AT88" i="13"/>
  <c r="AQ88" i="13"/>
  <c r="AN88" i="13"/>
  <c r="AK88" i="13"/>
  <c r="AH88" i="13"/>
  <c r="AE88" i="13"/>
  <c r="AB88" i="13"/>
  <c r="Y88" i="13"/>
  <c r="V88" i="13"/>
  <c r="S88" i="13"/>
  <c r="P88" i="13"/>
  <c r="L88" i="13"/>
  <c r="B88" i="13"/>
  <c r="AW87" i="13"/>
  <c r="AT87" i="13"/>
  <c r="AQ87" i="13"/>
  <c r="AN87" i="13"/>
  <c r="AK87" i="13"/>
  <c r="AH87" i="13"/>
  <c r="AE87" i="13"/>
  <c r="AB87" i="13"/>
  <c r="Y87" i="13"/>
  <c r="V87" i="13"/>
  <c r="S87" i="13"/>
  <c r="P87" i="13"/>
  <c r="L87" i="13"/>
  <c r="B87" i="13"/>
  <c r="AW86" i="13"/>
  <c r="AT86" i="13"/>
  <c r="AQ86" i="13"/>
  <c r="AN86" i="13"/>
  <c r="AK86" i="13"/>
  <c r="AH86" i="13"/>
  <c r="AE86" i="13"/>
  <c r="AB86" i="13"/>
  <c r="Y86" i="13"/>
  <c r="V86" i="13"/>
  <c r="S86" i="13"/>
  <c r="R86" i="2" s="1"/>
  <c r="P86" i="13"/>
  <c r="L86" i="13"/>
  <c r="B86" i="13"/>
  <c r="AW85" i="13"/>
  <c r="AT85" i="13"/>
  <c r="AQ85" i="13"/>
  <c r="AN85" i="13"/>
  <c r="AK85" i="13"/>
  <c r="AH85" i="13"/>
  <c r="AE85" i="13"/>
  <c r="AB85" i="13"/>
  <c r="Y85" i="13"/>
  <c r="V85" i="13"/>
  <c r="S85" i="13"/>
  <c r="R85" i="2" s="1"/>
  <c r="P85" i="13"/>
  <c r="L85" i="13"/>
  <c r="B85" i="13"/>
  <c r="AW84" i="13"/>
  <c r="AT84" i="13"/>
  <c r="AQ84" i="13"/>
  <c r="AN84" i="13"/>
  <c r="AK84" i="13"/>
  <c r="AH84" i="13"/>
  <c r="AE84" i="13"/>
  <c r="AB84" i="13"/>
  <c r="Y84" i="13"/>
  <c r="V84" i="13"/>
  <c r="S84" i="13"/>
  <c r="R84" i="2" s="1"/>
  <c r="P84" i="13"/>
  <c r="L84" i="13"/>
  <c r="B84" i="13"/>
  <c r="AW83" i="13"/>
  <c r="AT83" i="13"/>
  <c r="AQ83" i="13"/>
  <c r="AN83" i="13"/>
  <c r="AK83" i="13"/>
  <c r="AH83" i="13"/>
  <c r="AE83" i="13"/>
  <c r="AB83" i="13"/>
  <c r="Y83" i="13"/>
  <c r="V83" i="13"/>
  <c r="S83" i="13"/>
  <c r="R83" i="2" s="1"/>
  <c r="P83" i="13"/>
  <c r="L83" i="13"/>
  <c r="B83" i="13"/>
  <c r="AW82" i="13"/>
  <c r="AT82" i="13"/>
  <c r="AQ82" i="13"/>
  <c r="AN82" i="13"/>
  <c r="AK82" i="13"/>
  <c r="AH82" i="13"/>
  <c r="AE82" i="13"/>
  <c r="AB82" i="13"/>
  <c r="Y82" i="13"/>
  <c r="V82" i="13"/>
  <c r="S82" i="13"/>
  <c r="R82" i="2" s="1"/>
  <c r="P82" i="13"/>
  <c r="L82" i="13"/>
  <c r="B82" i="13"/>
  <c r="AW81" i="13"/>
  <c r="AT81" i="13"/>
  <c r="AQ81" i="13"/>
  <c r="AN81" i="13"/>
  <c r="AK81" i="13"/>
  <c r="AH81" i="13"/>
  <c r="AE81" i="13"/>
  <c r="AB81" i="13"/>
  <c r="Y81" i="13"/>
  <c r="V81" i="13"/>
  <c r="S81" i="13"/>
  <c r="R81" i="2" s="1"/>
  <c r="P81" i="13"/>
  <c r="L81" i="13"/>
  <c r="B81" i="13"/>
  <c r="AW80" i="13"/>
  <c r="AT80" i="13"/>
  <c r="AQ80" i="13"/>
  <c r="AN80" i="13"/>
  <c r="AK80" i="13"/>
  <c r="AH80" i="13"/>
  <c r="AE80" i="13"/>
  <c r="AB80" i="13"/>
  <c r="Y80" i="13"/>
  <c r="V80" i="13"/>
  <c r="S80" i="13"/>
  <c r="R80" i="2" s="1"/>
  <c r="P80" i="13"/>
  <c r="L80" i="13"/>
  <c r="B80" i="13"/>
  <c r="AW79" i="13"/>
  <c r="AT79" i="13"/>
  <c r="AQ79" i="13"/>
  <c r="AN79" i="13"/>
  <c r="AK79" i="13"/>
  <c r="AH79" i="13"/>
  <c r="AE79" i="13"/>
  <c r="AB79" i="13"/>
  <c r="Y79" i="13"/>
  <c r="V79" i="13"/>
  <c r="S79" i="13"/>
  <c r="R79" i="2" s="1"/>
  <c r="P79" i="13"/>
  <c r="L79" i="13"/>
  <c r="B79" i="13"/>
  <c r="AW78" i="13"/>
  <c r="AT78" i="13"/>
  <c r="AQ78" i="13"/>
  <c r="AN78" i="13"/>
  <c r="AK78" i="13"/>
  <c r="AH78" i="13"/>
  <c r="AE78" i="13"/>
  <c r="AB78" i="13"/>
  <c r="Y78" i="13"/>
  <c r="V78" i="13"/>
  <c r="S78" i="13"/>
  <c r="R78" i="2" s="1"/>
  <c r="P78" i="13"/>
  <c r="L78" i="13"/>
  <c r="B78" i="13"/>
  <c r="AW77" i="13"/>
  <c r="AT77" i="13"/>
  <c r="AQ77" i="13"/>
  <c r="AN77" i="13"/>
  <c r="AK77" i="13"/>
  <c r="AH77" i="13"/>
  <c r="AE77" i="13"/>
  <c r="AB77" i="13"/>
  <c r="Y77" i="13"/>
  <c r="V77" i="13"/>
  <c r="S77" i="13"/>
  <c r="R92" i="2" s="1"/>
  <c r="P77" i="13"/>
  <c r="L77" i="13"/>
  <c r="B77" i="13"/>
  <c r="AW76" i="13"/>
  <c r="AT76" i="13"/>
  <c r="AQ76" i="13"/>
  <c r="AN76" i="13"/>
  <c r="AK76" i="13"/>
  <c r="AH76" i="13"/>
  <c r="AE76" i="13"/>
  <c r="AB76" i="13"/>
  <c r="Y76" i="13"/>
  <c r="V76" i="13"/>
  <c r="S76" i="13"/>
  <c r="R97" i="2" s="1"/>
  <c r="P76" i="13"/>
  <c r="L76" i="13"/>
  <c r="B76" i="13"/>
  <c r="AW75" i="13"/>
  <c r="AT75" i="13"/>
  <c r="AQ75" i="13"/>
  <c r="AN75" i="13"/>
  <c r="AK75" i="13"/>
  <c r="AH75" i="13"/>
  <c r="AE75" i="13"/>
  <c r="AB75" i="13"/>
  <c r="Y75" i="13"/>
  <c r="V75" i="13"/>
  <c r="S75" i="13"/>
  <c r="P75" i="13"/>
  <c r="L75" i="13"/>
  <c r="B75" i="13"/>
  <c r="AW74" i="13"/>
  <c r="AT74" i="13"/>
  <c r="AQ74" i="13"/>
  <c r="AN74" i="13"/>
  <c r="AK74" i="13"/>
  <c r="AH74" i="13"/>
  <c r="AE74" i="13"/>
  <c r="AB74" i="13"/>
  <c r="Y74" i="13"/>
  <c r="V74" i="13"/>
  <c r="S74" i="13"/>
  <c r="R74" i="2" s="1"/>
  <c r="P74" i="13"/>
  <c r="L74" i="13"/>
  <c r="B74" i="13"/>
  <c r="AW73" i="13"/>
  <c r="AT73" i="13"/>
  <c r="AQ73" i="13"/>
  <c r="AN73" i="13"/>
  <c r="AK73" i="13"/>
  <c r="AH73" i="13"/>
  <c r="AE73" i="13"/>
  <c r="AB73" i="13"/>
  <c r="Y73" i="13"/>
  <c r="V73" i="13"/>
  <c r="S73" i="13"/>
  <c r="P73" i="13"/>
  <c r="L73" i="13"/>
  <c r="B73" i="13"/>
  <c r="AW72" i="13"/>
  <c r="AT72" i="13"/>
  <c r="AQ72" i="13"/>
  <c r="AN72" i="13"/>
  <c r="AK72" i="13"/>
  <c r="AH72" i="13"/>
  <c r="AE72" i="13"/>
  <c r="AB72" i="13"/>
  <c r="Y72" i="13"/>
  <c r="V72" i="13"/>
  <c r="S72" i="2" s="1"/>
  <c r="S72" i="13"/>
  <c r="P72" i="13"/>
  <c r="L72" i="13"/>
  <c r="B72" i="13"/>
  <c r="AW71" i="13"/>
  <c r="AT71" i="13"/>
  <c r="AQ71" i="13"/>
  <c r="AN71" i="13"/>
  <c r="AK71" i="13"/>
  <c r="AH71" i="13"/>
  <c r="AE71" i="13"/>
  <c r="AB71" i="13"/>
  <c r="Y71" i="13"/>
  <c r="V71" i="13"/>
  <c r="S71" i="13"/>
  <c r="R71" i="2" s="1"/>
  <c r="P71" i="13"/>
  <c r="L71" i="13"/>
  <c r="B71" i="13"/>
  <c r="AW70" i="13"/>
  <c r="AT70" i="13"/>
  <c r="AQ70" i="13"/>
  <c r="AN70" i="13"/>
  <c r="AK70" i="13"/>
  <c r="AH70" i="13"/>
  <c r="AE70" i="13"/>
  <c r="AB70" i="13"/>
  <c r="Y70" i="13"/>
  <c r="V70" i="13"/>
  <c r="S70" i="13"/>
  <c r="P70" i="13"/>
  <c r="L70" i="13"/>
  <c r="B70" i="13"/>
  <c r="AW69" i="13"/>
  <c r="AT69" i="13"/>
  <c r="AQ69" i="13"/>
  <c r="AN69" i="13"/>
  <c r="AK69" i="13"/>
  <c r="AH69" i="13"/>
  <c r="AE69" i="13"/>
  <c r="AB69" i="13"/>
  <c r="Y69" i="13"/>
  <c r="V69" i="13"/>
  <c r="S69" i="13"/>
  <c r="R69" i="2" s="1"/>
  <c r="P69" i="13"/>
  <c r="L69" i="13"/>
  <c r="B69" i="13"/>
  <c r="AW68" i="13"/>
  <c r="AT68" i="13"/>
  <c r="AQ68" i="13"/>
  <c r="AN68" i="13"/>
  <c r="AK68" i="13"/>
  <c r="AH68" i="13"/>
  <c r="AE68" i="13"/>
  <c r="AB68" i="13"/>
  <c r="Y68" i="13"/>
  <c r="V68" i="13"/>
  <c r="S68" i="13"/>
  <c r="R75" i="2" s="1"/>
  <c r="P68" i="13"/>
  <c r="L68" i="13"/>
  <c r="B68" i="13"/>
  <c r="AW67" i="13"/>
  <c r="AT67" i="13"/>
  <c r="AQ67" i="13"/>
  <c r="AN67" i="13"/>
  <c r="AK67" i="13"/>
  <c r="AH67" i="13"/>
  <c r="AE67" i="13"/>
  <c r="AB67" i="13"/>
  <c r="Y67" i="13"/>
  <c r="V67" i="13"/>
  <c r="S67" i="13"/>
  <c r="R67" i="2" s="1"/>
  <c r="P67" i="13"/>
  <c r="L67" i="13"/>
  <c r="B67" i="13"/>
  <c r="AW66" i="13"/>
  <c r="AT66" i="13"/>
  <c r="AQ66" i="13"/>
  <c r="AN66" i="13"/>
  <c r="AK66" i="13"/>
  <c r="AH66" i="13"/>
  <c r="AE66" i="13"/>
  <c r="AB66" i="13"/>
  <c r="Y66" i="13"/>
  <c r="V66" i="13"/>
  <c r="S66" i="13"/>
  <c r="R66" i="2" s="1"/>
  <c r="P66" i="13"/>
  <c r="L66" i="13"/>
  <c r="B66" i="13"/>
  <c r="AW65" i="13"/>
  <c r="AT65" i="13"/>
  <c r="AQ65" i="13"/>
  <c r="AN65" i="13"/>
  <c r="AK65" i="13"/>
  <c r="AH65" i="13"/>
  <c r="AE65" i="13"/>
  <c r="AB65" i="13"/>
  <c r="Y65" i="13"/>
  <c r="V65" i="13"/>
  <c r="S65" i="13"/>
  <c r="P65" i="13"/>
  <c r="L65" i="13"/>
  <c r="B65" i="13"/>
  <c r="AW64" i="13"/>
  <c r="AT64" i="13"/>
  <c r="AQ64" i="13"/>
  <c r="AN64" i="13"/>
  <c r="AK64" i="13"/>
  <c r="AH64" i="13"/>
  <c r="AE64" i="13"/>
  <c r="AB64" i="13"/>
  <c r="Y64" i="13"/>
  <c r="V64" i="13"/>
  <c r="S64" i="2" s="1"/>
  <c r="S64" i="13"/>
  <c r="R64" i="2" s="1"/>
  <c r="P64" i="13"/>
  <c r="L64" i="13"/>
  <c r="B64" i="13"/>
  <c r="AW63" i="13"/>
  <c r="AT63" i="13"/>
  <c r="AQ63" i="13"/>
  <c r="AN63" i="13"/>
  <c r="AK63" i="13"/>
  <c r="AH63" i="13"/>
  <c r="AE63" i="13"/>
  <c r="AB63" i="13"/>
  <c r="Y63" i="13"/>
  <c r="V63" i="13"/>
  <c r="S63" i="13"/>
  <c r="P63" i="13"/>
  <c r="L63" i="13"/>
  <c r="B63" i="13"/>
  <c r="AW62" i="13"/>
  <c r="AT62" i="13"/>
  <c r="AQ62" i="13"/>
  <c r="AN62" i="13"/>
  <c r="AK62" i="13"/>
  <c r="AH62" i="13"/>
  <c r="AE62" i="13"/>
  <c r="AB62" i="13"/>
  <c r="Y62" i="13"/>
  <c r="V62" i="13"/>
  <c r="S62" i="13"/>
  <c r="R62" i="2" s="1"/>
  <c r="P62" i="13"/>
  <c r="L62" i="13"/>
  <c r="B62" i="13"/>
  <c r="AW61" i="13"/>
  <c r="AT61" i="13"/>
  <c r="AQ61" i="13"/>
  <c r="AN61" i="13"/>
  <c r="AK61" i="13"/>
  <c r="AH61" i="13"/>
  <c r="AE61" i="13"/>
  <c r="AB61" i="13"/>
  <c r="Y61" i="13"/>
  <c r="V61" i="13"/>
  <c r="S61" i="13"/>
  <c r="R61" i="2" s="1"/>
  <c r="P61" i="13"/>
  <c r="L61" i="13"/>
  <c r="B61" i="13"/>
  <c r="AW60" i="13"/>
  <c r="AT60" i="13"/>
  <c r="AQ60" i="13"/>
  <c r="AN60" i="13"/>
  <c r="AK60" i="13"/>
  <c r="AH60" i="13"/>
  <c r="AE60" i="13"/>
  <c r="AB60" i="13"/>
  <c r="Y60" i="13"/>
  <c r="V60" i="13"/>
  <c r="S60" i="13"/>
  <c r="R123" i="2" s="1"/>
  <c r="P60" i="13"/>
  <c r="L60" i="13"/>
  <c r="B60" i="13"/>
  <c r="AW59" i="13"/>
  <c r="AT59" i="13"/>
  <c r="AQ59" i="13"/>
  <c r="AN59" i="13"/>
  <c r="AK59" i="13"/>
  <c r="AH59" i="13"/>
  <c r="AE59" i="13"/>
  <c r="AB59" i="13"/>
  <c r="Y59" i="13"/>
  <c r="V59" i="13"/>
  <c r="S59" i="13"/>
  <c r="R59" i="2" s="1"/>
  <c r="P59" i="13"/>
  <c r="L59" i="13"/>
  <c r="B59" i="13"/>
  <c r="AW58" i="13"/>
  <c r="AT58" i="13"/>
  <c r="AQ58" i="13"/>
  <c r="AN58" i="13"/>
  <c r="AK58" i="13"/>
  <c r="AH58" i="13"/>
  <c r="AE58" i="13"/>
  <c r="AB58" i="13"/>
  <c r="Y58" i="13"/>
  <c r="V58" i="13"/>
  <c r="S58" i="13"/>
  <c r="R152" i="2" s="1"/>
  <c r="P58" i="13"/>
  <c r="L58" i="13"/>
  <c r="B58" i="13"/>
  <c r="AW57" i="13"/>
  <c r="AT57" i="13"/>
  <c r="AQ57" i="13"/>
  <c r="AN57" i="13"/>
  <c r="AK57" i="13"/>
  <c r="AH57" i="13"/>
  <c r="AE57" i="13"/>
  <c r="AB57" i="13"/>
  <c r="Y57" i="13"/>
  <c r="V57" i="13"/>
  <c r="S57" i="13"/>
  <c r="P57" i="13"/>
  <c r="L57" i="13"/>
  <c r="B57" i="13"/>
  <c r="AW56" i="13"/>
  <c r="AT56" i="13"/>
  <c r="AQ56" i="13"/>
  <c r="AN56" i="13"/>
  <c r="AK56" i="13"/>
  <c r="AH56" i="13"/>
  <c r="AE56" i="13"/>
  <c r="AB56" i="13"/>
  <c r="Y56" i="13"/>
  <c r="V56" i="13"/>
  <c r="S56" i="13"/>
  <c r="R56" i="2" s="1"/>
  <c r="P56" i="13"/>
  <c r="L56" i="13"/>
  <c r="B56" i="13"/>
  <c r="AW55" i="13"/>
  <c r="AT55" i="13"/>
  <c r="AQ55" i="13"/>
  <c r="AN55" i="13"/>
  <c r="AK55" i="13"/>
  <c r="AH55" i="13"/>
  <c r="AE55" i="13"/>
  <c r="AB55" i="13"/>
  <c r="Y55" i="13"/>
  <c r="V55" i="13"/>
  <c r="S55" i="13"/>
  <c r="R141" i="2" s="1"/>
  <c r="P55" i="13"/>
  <c r="L55" i="13"/>
  <c r="B55" i="13"/>
  <c r="AW54" i="13"/>
  <c r="AT54" i="13"/>
  <c r="AQ54" i="13"/>
  <c r="AN54" i="13"/>
  <c r="AK54" i="13"/>
  <c r="AH54" i="13"/>
  <c r="AE54" i="13"/>
  <c r="AB54" i="13"/>
  <c r="Y54" i="13"/>
  <c r="V54" i="13"/>
  <c r="S54" i="13"/>
  <c r="R203" i="2" s="1"/>
  <c r="P54" i="13"/>
  <c r="L54" i="13"/>
  <c r="B54" i="13"/>
  <c r="AW53" i="13"/>
  <c r="AT53" i="13"/>
  <c r="AQ53" i="13"/>
  <c r="AN53" i="13"/>
  <c r="AK53" i="13"/>
  <c r="AH53" i="13"/>
  <c r="AE53" i="13"/>
  <c r="AB53" i="13"/>
  <c r="Y53" i="13"/>
  <c r="V53" i="13"/>
  <c r="S53" i="13"/>
  <c r="R53" i="2" s="1"/>
  <c r="P53" i="13"/>
  <c r="L53" i="13"/>
  <c r="B53" i="13"/>
  <c r="AW52" i="13"/>
  <c r="AT52" i="13"/>
  <c r="AQ52" i="13"/>
  <c r="AN52" i="13"/>
  <c r="AK52" i="13"/>
  <c r="AH52" i="13"/>
  <c r="AE52" i="13"/>
  <c r="AB52" i="13"/>
  <c r="Y52" i="13"/>
  <c r="V52" i="13"/>
  <c r="S52" i="13"/>
  <c r="R52" i="2" s="1"/>
  <c r="P52" i="13"/>
  <c r="L52" i="13"/>
  <c r="B52" i="13"/>
  <c r="AW51" i="13"/>
  <c r="AT51" i="13"/>
  <c r="AQ51" i="13"/>
  <c r="AN51" i="13"/>
  <c r="AK51" i="13"/>
  <c r="AH51" i="13"/>
  <c r="AE51" i="13"/>
  <c r="AB51" i="13"/>
  <c r="Y51" i="13"/>
  <c r="V51" i="13"/>
  <c r="S51" i="13"/>
  <c r="R51" i="2" s="1"/>
  <c r="P51" i="13"/>
  <c r="L51" i="13"/>
  <c r="B51" i="13"/>
  <c r="AW50" i="13"/>
  <c r="AT50" i="13"/>
  <c r="AQ50" i="13"/>
  <c r="AN50" i="13"/>
  <c r="AK50" i="13"/>
  <c r="AH50" i="13"/>
  <c r="AE50" i="13"/>
  <c r="AB50" i="13"/>
  <c r="Y50" i="13"/>
  <c r="V50" i="13"/>
  <c r="S50" i="13"/>
  <c r="R50" i="2" s="1"/>
  <c r="P50" i="13"/>
  <c r="L50" i="13"/>
  <c r="B50" i="13"/>
  <c r="AW49" i="13"/>
  <c r="AT49" i="13"/>
  <c r="AQ49" i="13"/>
  <c r="AN49" i="13"/>
  <c r="AK49" i="13"/>
  <c r="AH49" i="13"/>
  <c r="AE49" i="13"/>
  <c r="AB49" i="13"/>
  <c r="Y49" i="13"/>
  <c r="V49" i="13"/>
  <c r="S49" i="13"/>
  <c r="R49" i="2" s="1"/>
  <c r="P49" i="13"/>
  <c r="L49" i="13"/>
  <c r="B49" i="13"/>
  <c r="AW48" i="13"/>
  <c r="AT48" i="13"/>
  <c r="AQ48" i="13"/>
  <c r="AN48" i="13"/>
  <c r="AK48" i="13"/>
  <c r="AH48" i="13"/>
  <c r="AE48" i="13"/>
  <c r="AB48" i="13"/>
  <c r="Y48" i="13"/>
  <c r="V48" i="13"/>
  <c r="S48" i="13"/>
  <c r="R48" i="2" s="1"/>
  <c r="P48" i="13"/>
  <c r="L48" i="13"/>
  <c r="B48" i="13"/>
  <c r="AW47" i="13"/>
  <c r="AT47" i="13"/>
  <c r="AQ47" i="13"/>
  <c r="AN47" i="13"/>
  <c r="AK47" i="13"/>
  <c r="AH47" i="13"/>
  <c r="AE47" i="13"/>
  <c r="AB47" i="13"/>
  <c r="Y47" i="13"/>
  <c r="V47" i="13"/>
  <c r="S47" i="13"/>
  <c r="R136" i="2" s="1"/>
  <c r="P47" i="13"/>
  <c r="L47" i="13"/>
  <c r="B47" i="13"/>
  <c r="AW46" i="13"/>
  <c r="AT46" i="13"/>
  <c r="AQ46" i="13"/>
  <c r="AN46" i="13"/>
  <c r="AK46" i="13"/>
  <c r="AH46" i="13"/>
  <c r="AE46" i="13"/>
  <c r="AB46" i="13"/>
  <c r="Y46" i="13"/>
  <c r="V46" i="13"/>
  <c r="S46" i="13"/>
  <c r="P46" i="13"/>
  <c r="L46" i="13"/>
  <c r="B46" i="13"/>
  <c r="AW45" i="13"/>
  <c r="AT45" i="13"/>
  <c r="AQ45" i="13"/>
  <c r="AN45" i="13"/>
  <c r="AK45" i="13"/>
  <c r="AH45" i="13"/>
  <c r="AE45" i="13"/>
  <c r="AB45" i="13"/>
  <c r="Y45" i="13"/>
  <c r="V45" i="13"/>
  <c r="S45" i="13"/>
  <c r="R45" i="2" s="1"/>
  <c r="P45" i="13"/>
  <c r="L45" i="13"/>
  <c r="B45" i="13"/>
  <c r="AW44" i="13"/>
  <c r="AT44" i="13"/>
  <c r="AQ44" i="13"/>
  <c r="AN44" i="13"/>
  <c r="AK44" i="13"/>
  <c r="AH44" i="13"/>
  <c r="AE44" i="13"/>
  <c r="AB44" i="13"/>
  <c r="Y44" i="13"/>
  <c r="V44" i="13"/>
  <c r="S44" i="13"/>
  <c r="R44" i="2" s="1"/>
  <c r="P44" i="13"/>
  <c r="L44" i="13"/>
  <c r="B44" i="13"/>
  <c r="AW43" i="13"/>
  <c r="AT43" i="13"/>
  <c r="AQ43" i="13"/>
  <c r="AN43" i="13"/>
  <c r="AK43" i="13"/>
  <c r="AH43" i="13"/>
  <c r="AE43" i="13"/>
  <c r="AB43" i="13"/>
  <c r="Y43" i="13"/>
  <c r="S43" i="13"/>
  <c r="P43" i="13"/>
  <c r="L43" i="13"/>
  <c r="B43" i="13"/>
  <c r="AW42" i="13"/>
  <c r="AT42" i="13"/>
  <c r="AQ42" i="13"/>
  <c r="AN42" i="13"/>
  <c r="AK42" i="13"/>
  <c r="AH42" i="13"/>
  <c r="AE42" i="13"/>
  <c r="AB42" i="13"/>
  <c r="Y42" i="13"/>
  <c r="V42" i="13"/>
  <c r="S42" i="13"/>
  <c r="R43" i="2" s="1"/>
  <c r="P42" i="13"/>
  <c r="L42" i="13"/>
  <c r="B42" i="13"/>
  <c r="AW41" i="13"/>
  <c r="AT41" i="13"/>
  <c r="AQ41" i="13"/>
  <c r="AN41" i="13"/>
  <c r="AK41" i="13"/>
  <c r="AH41" i="13"/>
  <c r="AE41" i="13"/>
  <c r="AB41" i="13"/>
  <c r="Y41" i="13"/>
  <c r="V41" i="13"/>
  <c r="S41" i="13"/>
  <c r="R42" i="2" s="1"/>
  <c r="P41" i="13"/>
  <c r="L41" i="13"/>
  <c r="B41" i="13"/>
  <c r="AW40" i="13"/>
  <c r="AT40" i="13"/>
  <c r="AQ40" i="13"/>
  <c r="AN40" i="13"/>
  <c r="AK40" i="13"/>
  <c r="AH40" i="13"/>
  <c r="AE40" i="13"/>
  <c r="AB40" i="13"/>
  <c r="Y40" i="13"/>
  <c r="V40" i="13"/>
  <c r="S40" i="13"/>
  <c r="R41" i="2" s="1"/>
  <c r="P40" i="13"/>
  <c r="L40" i="13"/>
  <c r="B40" i="13"/>
  <c r="AW39" i="13"/>
  <c r="AT39" i="13"/>
  <c r="AQ39" i="13"/>
  <c r="AN39" i="13"/>
  <c r="AK39" i="13"/>
  <c r="AH39" i="13"/>
  <c r="AE39" i="13"/>
  <c r="AB39" i="13"/>
  <c r="Y39" i="13"/>
  <c r="V39" i="13"/>
  <c r="S39" i="13"/>
  <c r="R40" i="2" s="1"/>
  <c r="P39" i="13"/>
  <c r="L39" i="13"/>
  <c r="B39" i="13"/>
  <c r="AW38" i="13"/>
  <c r="AT38" i="13"/>
  <c r="AQ38" i="13"/>
  <c r="AN38" i="13"/>
  <c r="AK38" i="13"/>
  <c r="AH38" i="13"/>
  <c r="AE38" i="13"/>
  <c r="AB38" i="13"/>
  <c r="Y38" i="13"/>
  <c r="V38" i="13"/>
  <c r="S38" i="13"/>
  <c r="R88" i="2" s="1"/>
  <c r="P38" i="13"/>
  <c r="L38" i="13"/>
  <c r="B38" i="13"/>
  <c r="AW37" i="13"/>
  <c r="AT37" i="13"/>
  <c r="AQ37" i="13"/>
  <c r="AN37" i="13"/>
  <c r="AK37" i="13"/>
  <c r="AH37" i="13"/>
  <c r="AE37" i="13"/>
  <c r="AB37" i="13"/>
  <c r="Y37" i="13"/>
  <c r="V37" i="13"/>
  <c r="S37" i="13"/>
  <c r="P37" i="13"/>
  <c r="L37" i="13"/>
  <c r="B37" i="13"/>
  <c r="AW36" i="13"/>
  <c r="AT36" i="13"/>
  <c r="AQ36" i="13"/>
  <c r="AN36" i="13"/>
  <c r="AK36" i="13"/>
  <c r="AH36" i="13"/>
  <c r="AE36" i="13"/>
  <c r="AB36" i="13"/>
  <c r="Y36" i="13"/>
  <c r="V36" i="13"/>
  <c r="S36" i="13"/>
  <c r="R37" i="2" s="1"/>
  <c r="P36" i="13"/>
  <c r="L36" i="13"/>
  <c r="B36" i="13"/>
  <c r="AW35" i="13"/>
  <c r="AT35" i="13"/>
  <c r="AQ35" i="13"/>
  <c r="AN35" i="13"/>
  <c r="AK35" i="13"/>
  <c r="AH35" i="13"/>
  <c r="AE35" i="13"/>
  <c r="AB35" i="13"/>
  <c r="Y35" i="13"/>
  <c r="V35" i="13"/>
  <c r="S9" i="2" s="1"/>
  <c r="S35" i="13"/>
  <c r="R128" i="2" s="1"/>
  <c r="P35" i="13"/>
  <c r="L35" i="13"/>
  <c r="B35" i="13"/>
  <c r="AW34" i="13"/>
  <c r="AT34" i="13"/>
  <c r="AQ34" i="13"/>
  <c r="AN34" i="13"/>
  <c r="AK34" i="13"/>
  <c r="AH34" i="13"/>
  <c r="AE34" i="13"/>
  <c r="AB34" i="13"/>
  <c r="Y34" i="13"/>
  <c r="V34" i="13"/>
  <c r="S34" i="13"/>
  <c r="R104" i="2" s="1"/>
  <c r="P34" i="13"/>
  <c r="L34" i="13"/>
  <c r="B34" i="13"/>
  <c r="AW33" i="13"/>
  <c r="AT33" i="13"/>
  <c r="AQ33" i="13"/>
  <c r="AN33" i="13"/>
  <c r="AK33" i="13"/>
  <c r="AH33" i="13"/>
  <c r="AE33" i="13"/>
  <c r="AB33" i="13"/>
  <c r="Y33" i="13"/>
  <c r="V33" i="13"/>
  <c r="S33" i="13"/>
  <c r="R34" i="2" s="1"/>
  <c r="P33" i="13"/>
  <c r="L33" i="13"/>
  <c r="B33" i="13"/>
  <c r="AW32" i="13"/>
  <c r="AT32" i="13"/>
  <c r="AQ32" i="13"/>
  <c r="AN32" i="13"/>
  <c r="AK32" i="13"/>
  <c r="AH32" i="13"/>
  <c r="AE32" i="13"/>
  <c r="AB32" i="13"/>
  <c r="Y32" i="13"/>
  <c r="V32" i="13"/>
  <c r="S32" i="13"/>
  <c r="R33" i="2" s="1"/>
  <c r="P32" i="13"/>
  <c r="L32" i="13"/>
  <c r="B32" i="13"/>
  <c r="AW31" i="13"/>
  <c r="AT31" i="13"/>
  <c r="AQ31" i="13"/>
  <c r="AN31" i="13"/>
  <c r="AK31" i="13"/>
  <c r="AH31" i="13"/>
  <c r="AE31" i="13"/>
  <c r="AB31" i="13"/>
  <c r="Y31" i="13"/>
  <c r="V31" i="13"/>
  <c r="S31" i="13"/>
  <c r="R32" i="2" s="1"/>
  <c r="P31" i="13"/>
  <c r="L31" i="13"/>
  <c r="B31" i="13"/>
  <c r="AW30" i="13"/>
  <c r="AT30" i="13"/>
  <c r="AQ30" i="13"/>
  <c r="AN30" i="13"/>
  <c r="AK30" i="13"/>
  <c r="AH30" i="13"/>
  <c r="AE30" i="13"/>
  <c r="AB30" i="13"/>
  <c r="Y30" i="13"/>
  <c r="V30" i="13"/>
  <c r="S30" i="13"/>
  <c r="R65" i="2" s="1"/>
  <c r="P30" i="13"/>
  <c r="L30" i="13"/>
  <c r="B30" i="13"/>
  <c r="AW29" i="13"/>
  <c r="AT29" i="13"/>
  <c r="AQ29" i="13"/>
  <c r="AN29" i="13"/>
  <c r="AK29" i="13"/>
  <c r="AH29" i="13"/>
  <c r="AE29" i="13"/>
  <c r="AB29" i="13"/>
  <c r="Y29" i="13"/>
  <c r="V29" i="13"/>
  <c r="S29" i="13"/>
  <c r="R146" i="2" s="1"/>
  <c r="P29" i="13"/>
  <c r="L29" i="13"/>
  <c r="B29" i="13"/>
  <c r="AW28" i="13"/>
  <c r="AT28" i="13"/>
  <c r="AQ28" i="13"/>
  <c r="AN28" i="13"/>
  <c r="AK28" i="13"/>
  <c r="AH28" i="13"/>
  <c r="AE28" i="13"/>
  <c r="AB28" i="13"/>
  <c r="Y28" i="13"/>
  <c r="V28" i="13"/>
  <c r="S28" i="13"/>
  <c r="P28" i="13"/>
  <c r="L28" i="13"/>
  <c r="B28" i="13"/>
  <c r="AW27" i="13"/>
  <c r="AT27" i="13"/>
  <c r="AQ27" i="13"/>
  <c r="AN27" i="13"/>
  <c r="AK27" i="13"/>
  <c r="AH27" i="13"/>
  <c r="AE27" i="13"/>
  <c r="AB27" i="13"/>
  <c r="Y27" i="13"/>
  <c r="V27" i="13"/>
  <c r="S27" i="13"/>
  <c r="R28" i="2" s="1"/>
  <c r="P27" i="13"/>
  <c r="L27" i="13"/>
  <c r="B27" i="13"/>
  <c r="AW26" i="13"/>
  <c r="AT26" i="13"/>
  <c r="AQ26" i="13"/>
  <c r="AN26" i="13"/>
  <c r="AK26" i="13"/>
  <c r="AH26" i="13"/>
  <c r="AE26" i="13"/>
  <c r="AB26" i="13"/>
  <c r="Y26" i="13"/>
  <c r="V26" i="13"/>
  <c r="S26" i="13"/>
  <c r="R57" i="2" s="1"/>
  <c r="P26" i="13"/>
  <c r="L26" i="13"/>
  <c r="B26" i="13"/>
  <c r="AW25" i="13"/>
  <c r="AT25" i="13"/>
  <c r="AQ25" i="13"/>
  <c r="AN25" i="13"/>
  <c r="AK25" i="13"/>
  <c r="AH25" i="13"/>
  <c r="AE25" i="13"/>
  <c r="AB25" i="13"/>
  <c r="Y25" i="13"/>
  <c r="V25" i="13"/>
  <c r="S25" i="13"/>
  <c r="R26" i="2" s="1"/>
  <c r="P25" i="13"/>
  <c r="L25" i="13"/>
  <c r="B25" i="13"/>
  <c r="AW24" i="13"/>
  <c r="AT24" i="13"/>
  <c r="AQ24" i="13"/>
  <c r="AN24" i="13"/>
  <c r="AK24" i="13"/>
  <c r="AH24" i="13"/>
  <c r="AE24" i="13"/>
  <c r="AB24" i="13"/>
  <c r="Y24" i="13"/>
  <c r="V24" i="13"/>
  <c r="S24" i="13"/>
  <c r="R25" i="2" s="1"/>
  <c r="P24" i="13"/>
  <c r="L24" i="13"/>
  <c r="B24" i="13"/>
  <c r="AW23" i="13"/>
  <c r="AT23" i="13"/>
  <c r="AQ23" i="13"/>
  <c r="AN23" i="13"/>
  <c r="AK23" i="13"/>
  <c r="AH23" i="13"/>
  <c r="AE23" i="13"/>
  <c r="AB23" i="13"/>
  <c r="Y23" i="13"/>
  <c r="V23" i="13"/>
  <c r="S23" i="13"/>
  <c r="R24" i="2" s="1"/>
  <c r="P23" i="13"/>
  <c r="L23" i="13"/>
  <c r="B23" i="13"/>
  <c r="AW22" i="13"/>
  <c r="AT22" i="13"/>
  <c r="AQ22" i="13"/>
  <c r="AN22" i="13"/>
  <c r="AK22" i="13"/>
  <c r="AH22" i="13"/>
  <c r="AE22" i="13"/>
  <c r="AB22" i="13"/>
  <c r="Y22" i="13"/>
  <c r="V22" i="13"/>
  <c r="S22" i="13"/>
  <c r="R235" i="2" s="1"/>
  <c r="P22" i="13"/>
  <c r="L22" i="13"/>
  <c r="B22" i="13"/>
  <c r="AW21" i="13"/>
  <c r="AT21" i="13"/>
  <c r="AQ21" i="13"/>
  <c r="AN21" i="13"/>
  <c r="AK21" i="13"/>
  <c r="AH21" i="13"/>
  <c r="AE21" i="13"/>
  <c r="AB21" i="13"/>
  <c r="Y21" i="13"/>
  <c r="V21" i="13"/>
  <c r="S21" i="13"/>
  <c r="R73" i="2" s="1"/>
  <c r="P21" i="13"/>
  <c r="L21" i="13"/>
  <c r="B21" i="13"/>
  <c r="AW20" i="13"/>
  <c r="AT20" i="13"/>
  <c r="AQ20" i="13"/>
  <c r="AN20" i="13"/>
  <c r="AK20" i="13"/>
  <c r="AH20" i="13"/>
  <c r="AE20" i="13"/>
  <c r="AB20" i="13"/>
  <c r="Y20" i="13"/>
  <c r="V20" i="13"/>
  <c r="S20" i="13"/>
  <c r="R153" i="2" s="1"/>
  <c r="P20" i="13"/>
  <c r="L20" i="13"/>
  <c r="B20" i="13"/>
  <c r="AW19" i="13"/>
  <c r="AT19" i="13"/>
  <c r="AQ19" i="13"/>
  <c r="AN19" i="13"/>
  <c r="AK19" i="13"/>
  <c r="AH19" i="13"/>
  <c r="AE19" i="13"/>
  <c r="AB19" i="13"/>
  <c r="Y19" i="13"/>
  <c r="V19" i="13"/>
  <c r="S19" i="13"/>
  <c r="R20" i="2" s="1"/>
  <c r="P19" i="13"/>
  <c r="L19" i="13"/>
  <c r="B19" i="13"/>
  <c r="AW18" i="13"/>
  <c r="AT18" i="13"/>
  <c r="AQ18" i="13"/>
  <c r="AN18" i="13"/>
  <c r="AK18" i="13"/>
  <c r="AH18" i="13"/>
  <c r="AE18" i="13"/>
  <c r="AB18" i="13"/>
  <c r="Y18" i="13"/>
  <c r="V18" i="13"/>
  <c r="AW17" i="13"/>
  <c r="AT17" i="13"/>
  <c r="AQ17" i="13"/>
  <c r="AN17" i="13"/>
  <c r="AK17" i="13"/>
  <c r="AH17" i="13"/>
  <c r="AE17" i="13"/>
  <c r="AB17" i="13"/>
  <c r="Y17" i="13"/>
  <c r="V17" i="13"/>
  <c r="S17" i="13"/>
  <c r="R18" i="2" s="1"/>
  <c r="P17" i="13"/>
  <c r="L17" i="13"/>
  <c r="B17" i="13"/>
  <c r="AW16" i="13"/>
  <c r="AT16" i="13"/>
  <c r="AQ16" i="13"/>
  <c r="AN16" i="13"/>
  <c r="AK16" i="13"/>
  <c r="AH16" i="13"/>
  <c r="AE16" i="13"/>
  <c r="AB16" i="13"/>
  <c r="Y16" i="13"/>
  <c r="V16" i="13"/>
  <c r="S16" i="13"/>
  <c r="R72" i="2" s="1"/>
  <c r="P16" i="13"/>
  <c r="L16" i="13"/>
  <c r="B16" i="13"/>
  <c r="AW15" i="13"/>
  <c r="AT15" i="13"/>
  <c r="AQ15" i="13"/>
  <c r="AN15" i="13"/>
  <c r="AK15" i="13"/>
  <c r="AH15" i="13"/>
  <c r="AE15" i="13"/>
  <c r="AB15" i="13"/>
  <c r="Y15" i="13"/>
  <c r="S15" i="13"/>
  <c r="R16" i="2" s="1"/>
  <c r="P15" i="13"/>
  <c r="L15" i="13"/>
  <c r="B15" i="13"/>
  <c r="AW14" i="13"/>
  <c r="AT14" i="13"/>
  <c r="AQ14" i="13"/>
  <c r="AN14" i="13"/>
  <c r="AK14" i="13"/>
  <c r="AH14" i="13"/>
  <c r="AE14" i="13"/>
  <c r="AB14" i="13"/>
  <c r="Y14" i="13"/>
  <c r="V14" i="13"/>
  <c r="S14" i="13"/>
  <c r="R15" i="2" s="1"/>
  <c r="P14" i="13"/>
  <c r="L14" i="13"/>
  <c r="B14" i="13"/>
  <c r="AW13" i="13"/>
  <c r="AT13" i="13"/>
  <c r="AQ13" i="13"/>
  <c r="AN13" i="13"/>
  <c r="AK13" i="13"/>
  <c r="AH13" i="13"/>
  <c r="AE13" i="13"/>
  <c r="AB13" i="13"/>
  <c r="Y13" i="13"/>
  <c r="V13" i="13"/>
  <c r="S13" i="13"/>
  <c r="R14" i="2" s="1"/>
  <c r="P13" i="13"/>
  <c r="L13" i="13"/>
  <c r="B13" i="13"/>
  <c r="AW12" i="13"/>
  <c r="AT12" i="13"/>
  <c r="AQ12" i="13"/>
  <c r="AN12" i="13"/>
  <c r="AK12" i="13"/>
  <c r="AH12" i="13"/>
  <c r="AE12" i="13"/>
  <c r="AB12" i="13"/>
  <c r="Y12" i="13"/>
  <c r="V12" i="13"/>
  <c r="S12" i="13"/>
  <c r="R13" i="2" s="1"/>
  <c r="P12" i="13"/>
  <c r="L12" i="13"/>
  <c r="B12" i="13"/>
  <c r="AW11" i="13"/>
  <c r="AT11" i="13"/>
  <c r="AQ11" i="13"/>
  <c r="AN11" i="13"/>
  <c r="AK11" i="13"/>
  <c r="AH11" i="13"/>
  <c r="AE11" i="13"/>
  <c r="AB11" i="13"/>
  <c r="Y11" i="13"/>
  <c r="V11" i="13"/>
  <c r="S11" i="13"/>
  <c r="R12" i="2" s="1"/>
  <c r="P11" i="13"/>
  <c r="B11" i="13"/>
  <c r="AW10" i="13"/>
  <c r="AT10" i="13"/>
  <c r="AQ10" i="13"/>
  <c r="AN10" i="13"/>
  <c r="AK10" i="13"/>
  <c r="AH10" i="13"/>
  <c r="AE10" i="13"/>
  <c r="AB10" i="13"/>
  <c r="Y10" i="13"/>
  <c r="V10" i="13"/>
  <c r="S10" i="13"/>
  <c r="P10" i="13"/>
  <c r="L10" i="13"/>
  <c r="B10" i="13"/>
  <c r="AW9" i="13"/>
  <c r="AT9" i="13"/>
  <c r="AQ9" i="13"/>
  <c r="AN9" i="13"/>
  <c r="AK9" i="13"/>
  <c r="AH9" i="13"/>
  <c r="AE9" i="13"/>
  <c r="AB9" i="13"/>
  <c r="Y9" i="13"/>
  <c r="V9" i="13"/>
  <c r="S9" i="13"/>
  <c r="R201" i="2" s="1"/>
  <c r="P9" i="13"/>
  <c r="L9" i="13"/>
  <c r="B9" i="13"/>
  <c r="AW8" i="13"/>
  <c r="AT8" i="13"/>
  <c r="AQ8" i="13"/>
  <c r="AN8" i="13"/>
  <c r="AK8" i="13"/>
  <c r="AH8" i="13"/>
  <c r="AE8" i="13"/>
  <c r="AB8" i="13"/>
  <c r="Y8" i="13"/>
  <c r="V8" i="13"/>
  <c r="S8" i="13"/>
  <c r="R160" i="2" s="1"/>
  <c r="P8" i="13"/>
  <c r="L8" i="13"/>
  <c r="B8" i="13"/>
  <c r="AW7" i="13"/>
  <c r="AT7" i="13"/>
  <c r="AQ7" i="13"/>
  <c r="AN7" i="13"/>
  <c r="AK7" i="13"/>
  <c r="AH7" i="13"/>
  <c r="AE7" i="13"/>
  <c r="AB7" i="13"/>
  <c r="Y7" i="13"/>
  <c r="V7" i="13"/>
  <c r="S11" i="2" s="1"/>
  <c r="S7" i="13"/>
  <c r="P7" i="13"/>
  <c r="L7" i="13"/>
  <c r="B7" i="13"/>
  <c r="AW6" i="13"/>
  <c r="AT6" i="13"/>
  <c r="AQ6" i="13"/>
  <c r="AN6" i="13"/>
  <c r="AK6" i="13"/>
  <c r="AH6" i="13"/>
  <c r="AE6" i="13"/>
  <c r="AB6" i="13"/>
  <c r="Y6" i="13"/>
  <c r="V6" i="13"/>
  <c r="S6" i="13"/>
  <c r="P6" i="13"/>
  <c r="L6" i="13"/>
  <c r="B6" i="13"/>
  <c r="R8" i="2" l="1"/>
  <c r="S86" i="2"/>
  <c r="R38" i="2"/>
  <c r="R125" i="2"/>
  <c r="R117" i="2"/>
  <c r="S7" i="2"/>
  <c r="S10" i="2"/>
  <c r="S8" i="2"/>
  <c r="S193" i="2"/>
  <c r="R231" i="2"/>
  <c r="R215" i="2"/>
  <c r="R199" i="2"/>
  <c r="R183" i="2"/>
  <c r="R151" i="2"/>
  <c r="R119" i="2"/>
  <c r="R103" i="2"/>
  <c r="R87" i="2"/>
  <c r="R63" i="2"/>
  <c r="R55" i="2"/>
  <c r="R47" i="2"/>
  <c r="R39" i="2"/>
  <c r="R31" i="2"/>
  <c r="R23" i="2"/>
  <c r="R214" i="2"/>
  <c r="R198" i="2"/>
  <c r="R182" i="2"/>
  <c r="R166" i="2"/>
  <c r="R150" i="2"/>
  <c r="R142" i="2"/>
  <c r="R126" i="2"/>
  <c r="R110" i="2"/>
  <c r="R70" i="2"/>
  <c r="R54" i="2"/>
  <c r="R46" i="2"/>
  <c r="R30" i="2"/>
  <c r="R22" i="2"/>
  <c r="R213" i="2"/>
  <c r="R173" i="2"/>
  <c r="R101" i="2"/>
  <c r="R77" i="2"/>
  <c r="R29" i="2"/>
  <c r="R21" i="2"/>
  <c r="R220" i="2"/>
  <c r="R196" i="2"/>
  <c r="R188" i="2"/>
  <c r="R172" i="2"/>
  <c r="R116" i="2"/>
  <c r="R108" i="2"/>
  <c r="R76" i="2"/>
  <c r="R68" i="2"/>
  <c r="R60" i="2"/>
  <c r="R36" i="2"/>
  <c r="S54" i="2"/>
  <c r="R155" i="2"/>
  <c r="R91" i="2"/>
  <c r="R35" i="2"/>
  <c r="R27" i="2"/>
  <c r="R210" i="2"/>
  <c r="R178" i="2"/>
  <c r="R130" i="2"/>
  <c r="R58" i="2"/>
  <c r="S67" i="2"/>
  <c r="R233" i="2"/>
  <c r="R209" i="2"/>
  <c r="R169" i="2"/>
  <c r="R161" i="2"/>
  <c r="R17" i="2"/>
  <c r="S131" i="2"/>
  <c r="R168" i="2"/>
  <c r="S164" i="2"/>
  <c r="S132" i="2"/>
  <c r="S78" i="2"/>
  <c r="S17" i="2"/>
  <c r="S110" i="2"/>
  <c r="S161" i="2"/>
  <c r="S120" i="2"/>
  <c r="S158" i="2"/>
  <c r="S119" i="2"/>
  <c r="S49" i="2"/>
  <c r="S225" i="2"/>
  <c r="S113" i="2"/>
  <c r="S44" i="2"/>
  <c r="S175" i="2"/>
  <c r="S151" i="2"/>
  <c r="S191" i="2"/>
  <c r="S150" i="2"/>
  <c r="S108" i="2"/>
  <c r="S42" i="2"/>
  <c r="S52" i="2"/>
  <c r="S89" i="2"/>
  <c r="S28" i="2"/>
  <c r="S162" i="2"/>
  <c r="S122" i="2"/>
  <c r="S59" i="2"/>
  <c r="S46" i="2"/>
  <c r="S23" i="2"/>
  <c r="S180" i="2"/>
  <c r="S134" i="2"/>
  <c r="S70" i="2"/>
  <c r="S228" i="2"/>
  <c r="S39" i="2"/>
  <c r="S172" i="2"/>
  <c r="S157" i="2"/>
  <c r="S126" i="2"/>
  <c r="S102" i="2"/>
  <c r="S62" i="2"/>
  <c r="S31" i="2"/>
  <c r="S230" i="2"/>
  <c r="S66" i="2"/>
  <c r="S220" i="2"/>
  <c r="S94" i="2"/>
  <c r="S128" i="2"/>
  <c r="S36" i="2"/>
  <c r="S212" i="2"/>
  <c r="S51" i="2"/>
  <c r="S116" i="2"/>
  <c r="S32" i="2"/>
  <c r="S40" i="2"/>
  <c r="S95" i="2"/>
  <c r="S103" i="2"/>
  <c r="S135" i="2"/>
  <c r="S143" i="2"/>
  <c r="S173" i="2"/>
  <c r="S181" i="2"/>
  <c r="S197" i="2"/>
  <c r="S205" i="2"/>
  <c r="S25" i="2"/>
  <c r="S33" i="2"/>
  <c r="S48" i="2"/>
  <c r="S144" i="2"/>
  <c r="S182" i="2"/>
  <c r="S206" i="2"/>
  <c r="S222" i="2"/>
  <c r="S73" i="2"/>
  <c r="S105" i="2"/>
  <c r="S121" i="2"/>
  <c r="S129" i="2"/>
  <c r="S137" i="2"/>
  <c r="S145" i="2"/>
  <c r="S167" i="2"/>
  <c r="S19" i="2"/>
  <c r="S82" i="2"/>
  <c r="S98" i="2"/>
  <c r="S114" i="2"/>
  <c r="S146" i="2"/>
  <c r="S153" i="2"/>
  <c r="S160" i="2"/>
  <c r="S192" i="2"/>
  <c r="S216" i="2"/>
  <c r="S224" i="2"/>
  <c r="S83" i="2"/>
  <c r="S115" i="2"/>
  <c r="S139" i="2"/>
  <c r="S201" i="2"/>
  <c r="S209" i="2"/>
  <c r="S233" i="2"/>
  <c r="S21" i="2"/>
  <c r="S84" i="2"/>
  <c r="S92" i="2"/>
  <c r="S100" i="2"/>
  <c r="S124" i="2"/>
  <c r="S155" i="2"/>
  <c r="S170" i="2"/>
  <c r="S186" i="2"/>
  <c r="S202" i="2"/>
  <c r="S210" i="2"/>
  <c r="S234" i="2"/>
  <c r="S14" i="2"/>
  <c r="S22" i="2"/>
  <c r="S30" i="2"/>
  <c r="S61" i="2"/>
  <c r="S69" i="2"/>
  <c r="S77" i="2"/>
  <c r="S93" i="2"/>
  <c r="S101" i="2"/>
  <c r="S109" i="2"/>
  <c r="S117" i="2"/>
  <c r="S133" i="2"/>
  <c r="S156" i="2"/>
  <c r="S163" i="2"/>
  <c r="S179" i="2"/>
  <c r="S195" i="2"/>
  <c r="S203" i="2"/>
  <c r="S189" i="2"/>
  <c r="S56" i="2"/>
  <c r="S96" i="2"/>
  <c r="S152" i="2"/>
  <c r="S58" i="2"/>
  <c r="S168" i="2"/>
  <c r="S169" i="2"/>
  <c r="S37" i="2"/>
  <c r="S204" i="2"/>
  <c r="S149" i="2"/>
  <c r="S24" i="2"/>
  <c r="S47" i="2"/>
  <c r="S63" i="2"/>
  <c r="S71" i="2"/>
  <c r="S87" i="2"/>
  <c r="S127" i="2"/>
  <c r="S221" i="2"/>
  <c r="S41" i="2"/>
  <c r="S88" i="2"/>
  <c r="S136" i="2"/>
  <c r="S26" i="2"/>
  <c r="S34" i="2"/>
  <c r="S57" i="2"/>
  <c r="S65" i="2"/>
  <c r="S183" i="2"/>
  <c r="S223" i="2"/>
  <c r="S231" i="2"/>
  <c r="S27" i="2"/>
  <c r="S43" i="2"/>
  <c r="S50" i="2"/>
  <c r="S90" i="2"/>
  <c r="S106" i="2"/>
  <c r="S130" i="2"/>
  <c r="S138" i="2"/>
  <c r="S184" i="2"/>
  <c r="S200" i="2"/>
  <c r="S91" i="2"/>
  <c r="S99" i="2"/>
  <c r="S123" i="2"/>
  <c r="S147" i="2"/>
  <c r="S217" i="2"/>
  <c r="S13" i="2"/>
  <c r="S29" i="2"/>
  <c r="S60" i="2"/>
  <c r="S194" i="2"/>
  <c r="S45" i="2"/>
  <c r="S125" i="2"/>
  <c r="S187" i="2"/>
  <c r="S211" i="2"/>
  <c r="S213" i="2"/>
  <c r="S80" i="2"/>
  <c r="S174" i="2"/>
  <c r="S190" i="2"/>
  <c r="S198" i="2"/>
  <c r="S214" i="2"/>
  <c r="S199" i="2"/>
  <c r="S215" i="2"/>
  <c r="S154" i="2"/>
  <c r="S148" i="2"/>
  <c r="S196" i="2"/>
  <c r="S118" i="2"/>
  <c r="S55" i="2"/>
  <c r="S141" i="2"/>
  <c r="S229" i="2"/>
  <c r="S104" i="2"/>
  <c r="S18" i="2"/>
  <c r="S97" i="2"/>
  <c r="S159" i="2"/>
  <c r="S207" i="2"/>
  <c r="S35" i="2"/>
  <c r="S232" i="2"/>
  <c r="S20" i="2"/>
  <c r="S75" i="2"/>
  <c r="S68" i="2"/>
  <c r="S76" i="2"/>
  <c r="S140" i="2"/>
  <c r="S218" i="2"/>
  <c r="S226" i="2"/>
  <c r="S38" i="2"/>
  <c r="S85" i="2"/>
  <c r="S171" i="2"/>
  <c r="S219" i="2"/>
  <c r="S235" i="2"/>
  <c r="S79" i="2"/>
  <c r="S112" i="2"/>
  <c r="S81" i="2"/>
  <c r="S74" i="2"/>
  <c r="S176" i="2"/>
  <c r="S208" i="2"/>
  <c r="S12" i="2"/>
  <c r="S107" i="2"/>
  <c r="S177" i="2"/>
  <c r="S185" i="2"/>
  <c r="S178" i="2"/>
  <c r="S53" i="2"/>
  <c r="S227" i="2"/>
  <c r="S188" i="2"/>
  <c r="S142" i="2"/>
  <c r="S15" i="2"/>
  <c r="S166" i="2" l="1"/>
  <c r="S165" i="2"/>
  <c r="A8" i="2" l="1"/>
  <c r="T8" i="2"/>
  <c r="X8" i="2"/>
  <c r="AB8" i="2"/>
  <c r="AF8" i="2"/>
  <c r="AI8" i="2"/>
  <c r="AJ8" i="2"/>
  <c r="A9" i="2"/>
  <c r="T9" i="2"/>
  <c r="X9" i="2"/>
  <c r="AB9" i="2"/>
  <c r="AF9" i="2"/>
  <c r="AI9" i="2"/>
  <c r="AJ9" i="2"/>
  <c r="A10" i="2"/>
  <c r="T10" i="2"/>
  <c r="X10" i="2"/>
  <c r="AB10" i="2"/>
  <c r="AF10" i="2"/>
  <c r="AI10" i="2"/>
  <c r="AJ10" i="2"/>
  <c r="A11" i="2"/>
  <c r="T11" i="2"/>
  <c r="X11" i="2"/>
  <c r="AB11" i="2"/>
  <c r="AF11" i="2"/>
  <c r="AI11" i="2"/>
  <c r="AJ11" i="2"/>
  <c r="A12" i="2"/>
  <c r="T12" i="2"/>
  <c r="X12" i="2"/>
  <c r="AB12" i="2"/>
  <c r="AF12" i="2"/>
  <c r="AI12" i="2"/>
  <c r="AJ12" i="2"/>
  <c r="A13" i="2"/>
  <c r="T13" i="2"/>
  <c r="X13" i="2"/>
  <c r="AB13" i="2"/>
  <c r="AF13" i="2"/>
  <c r="AI13" i="2"/>
  <c r="AJ13" i="2"/>
  <c r="A14" i="2"/>
  <c r="T14" i="2"/>
  <c r="X14" i="2"/>
  <c r="AB14" i="2"/>
  <c r="AF14" i="2"/>
  <c r="AI14" i="2"/>
  <c r="AJ14" i="2"/>
  <c r="A15" i="2"/>
  <c r="T15" i="2"/>
  <c r="X15" i="2"/>
  <c r="AB15" i="2"/>
  <c r="AF15" i="2"/>
  <c r="AI15" i="2"/>
  <c r="AJ15" i="2"/>
  <c r="A16" i="2"/>
  <c r="T16" i="2"/>
  <c r="X16" i="2"/>
  <c r="AB16" i="2"/>
  <c r="AF16" i="2"/>
  <c r="AI16" i="2"/>
  <c r="AJ16" i="2"/>
  <c r="A17" i="2"/>
  <c r="T17" i="2"/>
  <c r="X17" i="2"/>
  <c r="AB17" i="2"/>
  <c r="AF17" i="2"/>
  <c r="AI17" i="2"/>
  <c r="AJ17" i="2"/>
  <c r="A18" i="2"/>
  <c r="T18" i="2"/>
  <c r="X18" i="2"/>
  <c r="AB18" i="2"/>
  <c r="AF18" i="2"/>
  <c r="AI18" i="2"/>
  <c r="AJ18" i="2"/>
  <c r="A19" i="2"/>
  <c r="T19" i="2"/>
  <c r="X19" i="2"/>
  <c r="AB19" i="2"/>
  <c r="AF19" i="2"/>
  <c r="AI19" i="2"/>
  <c r="AJ19" i="2"/>
  <c r="A20" i="2"/>
  <c r="T20" i="2"/>
  <c r="X20" i="2"/>
  <c r="AB20" i="2"/>
  <c r="AF20" i="2"/>
  <c r="AI20" i="2"/>
  <c r="AJ20" i="2"/>
  <c r="A21" i="2"/>
  <c r="T21" i="2"/>
  <c r="X21" i="2"/>
  <c r="AB21" i="2"/>
  <c r="AF21" i="2"/>
  <c r="AI21" i="2"/>
  <c r="AJ21" i="2"/>
  <c r="A22" i="2"/>
  <c r="T22" i="2"/>
  <c r="X22" i="2"/>
  <c r="AB22" i="2"/>
  <c r="AF22" i="2"/>
  <c r="AI22" i="2"/>
  <c r="AJ22" i="2"/>
  <c r="A23" i="2"/>
  <c r="T23" i="2"/>
  <c r="X23" i="2"/>
  <c r="AB23" i="2"/>
  <c r="AF23" i="2"/>
  <c r="AI23" i="2"/>
  <c r="AJ23" i="2"/>
  <c r="A24" i="2"/>
  <c r="T24" i="2"/>
  <c r="X24" i="2"/>
  <c r="AB24" i="2"/>
  <c r="AF24" i="2"/>
  <c r="AI24" i="2"/>
  <c r="AJ24" i="2"/>
  <c r="A25" i="2"/>
  <c r="T25" i="2"/>
  <c r="X25" i="2"/>
  <c r="AB25" i="2"/>
  <c r="AF25" i="2"/>
  <c r="AI25" i="2"/>
  <c r="AJ25" i="2"/>
  <c r="A26" i="2"/>
  <c r="T26" i="2"/>
  <c r="X26" i="2"/>
  <c r="AB26" i="2"/>
  <c r="AF26" i="2"/>
  <c r="AI26" i="2"/>
  <c r="AJ26" i="2"/>
  <c r="A27" i="2"/>
  <c r="T27" i="2"/>
  <c r="X27" i="2"/>
  <c r="AB27" i="2"/>
  <c r="AF27" i="2"/>
  <c r="AI27" i="2"/>
  <c r="AJ27" i="2"/>
  <c r="A28" i="2"/>
  <c r="T28" i="2"/>
  <c r="X28" i="2"/>
  <c r="AB28" i="2"/>
  <c r="AF28" i="2"/>
  <c r="AI28" i="2"/>
  <c r="AJ28" i="2"/>
  <c r="A29" i="2"/>
  <c r="T29" i="2"/>
  <c r="X29" i="2"/>
  <c r="AB29" i="2"/>
  <c r="AF29" i="2"/>
  <c r="AI29" i="2"/>
  <c r="AJ29" i="2"/>
  <c r="A30" i="2"/>
  <c r="T30" i="2"/>
  <c r="X30" i="2"/>
  <c r="AB30" i="2"/>
  <c r="AF30" i="2"/>
  <c r="AI30" i="2"/>
  <c r="AJ30" i="2"/>
  <c r="A31" i="2"/>
  <c r="T31" i="2"/>
  <c r="X31" i="2"/>
  <c r="AB31" i="2"/>
  <c r="AF31" i="2"/>
  <c r="AI31" i="2"/>
  <c r="AJ31" i="2"/>
  <c r="A32" i="2"/>
  <c r="T32" i="2"/>
  <c r="X32" i="2"/>
  <c r="AB32" i="2"/>
  <c r="AF32" i="2"/>
  <c r="AI32" i="2"/>
  <c r="AJ32" i="2"/>
  <c r="A33" i="2"/>
  <c r="T33" i="2"/>
  <c r="X33" i="2"/>
  <c r="AB33" i="2"/>
  <c r="AF33" i="2"/>
  <c r="AI33" i="2"/>
  <c r="AJ33" i="2"/>
  <c r="A34" i="2"/>
  <c r="T34" i="2"/>
  <c r="X34" i="2"/>
  <c r="AB34" i="2"/>
  <c r="AF34" i="2"/>
  <c r="AI34" i="2"/>
  <c r="AJ34" i="2"/>
  <c r="A35" i="2"/>
  <c r="T35" i="2"/>
  <c r="X35" i="2"/>
  <c r="AB35" i="2"/>
  <c r="AF35" i="2"/>
  <c r="AI35" i="2"/>
  <c r="AJ35" i="2"/>
  <c r="A36" i="2"/>
  <c r="T36" i="2"/>
  <c r="X36" i="2"/>
  <c r="AB36" i="2"/>
  <c r="AF36" i="2"/>
  <c r="AI36" i="2"/>
  <c r="AJ36" i="2"/>
  <c r="A37" i="2"/>
  <c r="T37" i="2"/>
  <c r="X37" i="2"/>
  <c r="AB37" i="2"/>
  <c r="AF37" i="2"/>
  <c r="AI37" i="2"/>
  <c r="AJ37" i="2"/>
  <c r="A38" i="2"/>
  <c r="T38" i="2"/>
  <c r="X38" i="2"/>
  <c r="AB38" i="2"/>
  <c r="AF38" i="2"/>
  <c r="AI38" i="2"/>
  <c r="AJ38" i="2"/>
  <c r="A39" i="2"/>
  <c r="T39" i="2"/>
  <c r="X39" i="2"/>
  <c r="AB39" i="2"/>
  <c r="AF39" i="2"/>
  <c r="AI39" i="2"/>
  <c r="AJ39" i="2"/>
  <c r="A40" i="2"/>
  <c r="T40" i="2"/>
  <c r="X40" i="2"/>
  <c r="AB40" i="2"/>
  <c r="AF40" i="2"/>
  <c r="AI40" i="2"/>
  <c r="AJ40" i="2"/>
  <c r="A41" i="2"/>
  <c r="T41" i="2"/>
  <c r="X41" i="2"/>
  <c r="AB41" i="2"/>
  <c r="AF41" i="2"/>
  <c r="AI41" i="2"/>
  <c r="AJ41" i="2"/>
  <c r="A42" i="2"/>
  <c r="T42" i="2"/>
  <c r="X42" i="2"/>
  <c r="AB42" i="2"/>
  <c r="AF42" i="2"/>
  <c r="AI42" i="2"/>
  <c r="AJ42" i="2"/>
  <c r="A43" i="2"/>
  <c r="T43" i="2"/>
  <c r="X43" i="2"/>
  <c r="AB43" i="2"/>
  <c r="AF43" i="2"/>
  <c r="AI43" i="2"/>
  <c r="AJ43" i="2"/>
  <c r="A44" i="2"/>
  <c r="T44" i="2"/>
  <c r="X44" i="2"/>
  <c r="AB44" i="2"/>
  <c r="AF44" i="2"/>
  <c r="AI44" i="2"/>
  <c r="AJ44" i="2"/>
  <c r="A45" i="2"/>
  <c r="T45" i="2"/>
  <c r="X45" i="2"/>
  <c r="AB45" i="2"/>
  <c r="AF45" i="2"/>
  <c r="AI45" i="2"/>
  <c r="AJ45" i="2"/>
  <c r="A46" i="2"/>
  <c r="T46" i="2"/>
  <c r="X46" i="2"/>
  <c r="AB46" i="2"/>
  <c r="AF46" i="2"/>
  <c r="AI46" i="2"/>
  <c r="AJ46" i="2"/>
  <c r="A47" i="2"/>
  <c r="T47" i="2"/>
  <c r="X47" i="2"/>
  <c r="AB47" i="2"/>
  <c r="AF47" i="2"/>
  <c r="AI47" i="2"/>
  <c r="AJ47" i="2"/>
  <c r="A48" i="2"/>
  <c r="T48" i="2"/>
  <c r="X48" i="2"/>
  <c r="AB48" i="2"/>
  <c r="AF48" i="2"/>
  <c r="AI48" i="2"/>
  <c r="AJ48" i="2"/>
  <c r="A49" i="2"/>
  <c r="T49" i="2"/>
  <c r="X49" i="2"/>
  <c r="AB49" i="2"/>
  <c r="AF49" i="2"/>
  <c r="AI49" i="2"/>
  <c r="AJ49" i="2"/>
  <c r="A50" i="2"/>
  <c r="T50" i="2"/>
  <c r="X50" i="2"/>
  <c r="AB50" i="2"/>
  <c r="AF50" i="2"/>
  <c r="AI50" i="2"/>
  <c r="AJ50" i="2"/>
  <c r="A51" i="2"/>
  <c r="T51" i="2"/>
  <c r="X51" i="2"/>
  <c r="AB51" i="2"/>
  <c r="AF51" i="2"/>
  <c r="AI51" i="2"/>
  <c r="AJ51" i="2"/>
  <c r="A52" i="2"/>
  <c r="T52" i="2"/>
  <c r="X52" i="2"/>
  <c r="AB52" i="2"/>
  <c r="AF52" i="2"/>
  <c r="AI52" i="2"/>
  <c r="AJ52" i="2"/>
  <c r="A53" i="2"/>
  <c r="T53" i="2"/>
  <c r="X53" i="2"/>
  <c r="AB53" i="2"/>
  <c r="AF53" i="2"/>
  <c r="AI53" i="2"/>
  <c r="AJ53" i="2"/>
  <c r="A54" i="2"/>
  <c r="T54" i="2"/>
  <c r="X54" i="2"/>
  <c r="AB54" i="2"/>
  <c r="AF54" i="2"/>
  <c r="AI54" i="2"/>
  <c r="AJ54" i="2"/>
  <c r="A55" i="2"/>
  <c r="T55" i="2"/>
  <c r="X55" i="2"/>
  <c r="AB55" i="2"/>
  <c r="AF55" i="2"/>
  <c r="AI55" i="2"/>
  <c r="AJ55" i="2"/>
  <c r="A56" i="2"/>
  <c r="T56" i="2"/>
  <c r="X56" i="2"/>
  <c r="AB56" i="2"/>
  <c r="AF56" i="2"/>
  <c r="AI56" i="2"/>
  <c r="AJ56" i="2"/>
  <c r="A57" i="2"/>
  <c r="T57" i="2"/>
  <c r="X57" i="2"/>
  <c r="AB57" i="2"/>
  <c r="AF57" i="2"/>
  <c r="AI57" i="2"/>
  <c r="AJ57" i="2"/>
  <c r="A58" i="2"/>
  <c r="T58" i="2"/>
  <c r="X58" i="2"/>
  <c r="AB58" i="2"/>
  <c r="AF58" i="2"/>
  <c r="AI58" i="2"/>
  <c r="AJ58" i="2"/>
  <c r="A59" i="2"/>
  <c r="T59" i="2"/>
  <c r="X59" i="2"/>
  <c r="AB59" i="2"/>
  <c r="AF59" i="2"/>
  <c r="AI59" i="2"/>
  <c r="AJ59" i="2"/>
  <c r="A60" i="2"/>
  <c r="T60" i="2"/>
  <c r="X60" i="2"/>
  <c r="AB60" i="2"/>
  <c r="AF60" i="2"/>
  <c r="AI60" i="2"/>
  <c r="AJ60" i="2"/>
  <c r="A61" i="2"/>
  <c r="T61" i="2"/>
  <c r="X61" i="2"/>
  <c r="AB61" i="2"/>
  <c r="AF61" i="2"/>
  <c r="AI61" i="2"/>
  <c r="AJ61" i="2"/>
  <c r="A62" i="2"/>
  <c r="T62" i="2"/>
  <c r="X62" i="2"/>
  <c r="AB62" i="2"/>
  <c r="AF62" i="2"/>
  <c r="AI62" i="2"/>
  <c r="AJ62" i="2"/>
  <c r="A63" i="2"/>
  <c r="T63" i="2"/>
  <c r="X63" i="2"/>
  <c r="AB63" i="2"/>
  <c r="AF63" i="2"/>
  <c r="AI63" i="2"/>
  <c r="AJ63" i="2"/>
  <c r="A64" i="2"/>
  <c r="T64" i="2"/>
  <c r="X64" i="2"/>
  <c r="AB64" i="2"/>
  <c r="AF64" i="2"/>
  <c r="AI64" i="2"/>
  <c r="AJ64" i="2"/>
  <c r="A65" i="2"/>
  <c r="T65" i="2"/>
  <c r="X65" i="2"/>
  <c r="AB65" i="2"/>
  <c r="AF65" i="2"/>
  <c r="AI65" i="2"/>
  <c r="AJ65" i="2"/>
  <c r="A66" i="2"/>
  <c r="T66" i="2"/>
  <c r="X66" i="2"/>
  <c r="AB66" i="2"/>
  <c r="AF66" i="2"/>
  <c r="AI66" i="2"/>
  <c r="AJ66" i="2"/>
  <c r="A67" i="2"/>
  <c r="T67" i="2"/>
  <c r="X67" i="2"/>
  <c r="AB67" i="2"/>
  <c r="AF67" i="2"/>
  <c r="AI67" i="2"/>
  <c r="AJ67" i="2"/>
  <c r="A68" i="2"/>
  <c r="T68" i="2"/>
  <c r="X68" i="2"/>
  <c r="AB68" i="2"/>
  <c r="AF68" i="2"/>
  <c r="AI68" i="2"/>
  <c r="AJ68" i="2"/>
  <c r="A69" i="2"/>
  <c r="T69" i="2"/>
  <c r="X69" i="2"/>
  <c r="AB69" i="2"/>
  <c r="AF69" i="2"/>
  <c r="AI69" i="2"/>
  <c r="AJ69" i="2"/>
  <c r="A70" i="2"/>
  <c r="T70" i="2"/>
  <c r="X70" i="2"/>
  <c r="AB70" i="2"/>
  <c r="AF70" i="2"/>
  <c r="AI70" i="2"/>
  <c r="AJ70" i="2"/>
  <c r="A71" i="2"/>
  <c r="T71" i="2"/>
  <c r="X71" i="2"/>
  <c r="AB71" i="2"/>
  <c r="AF71" i="2"/>
  <c r="AI71" i="2"/>
  <c r="AJ71" i="2"/>
  <c r="A72" i="2"/>
  <c r="T72" i="2"/>
  <c r="X72" i="2"/>
  <c r="AB72" i="2"/>
  <c r="AF72" i="2"/>
  <c r="AI72" i="2"/>
  <c r="AJ72" i="2"/>
  <c r="A73" i="2"/>
  <c r="T73" i="2"/>
  <c r="X73" i="2"/>
  <c r="AB73" i="2"/>
  <c r="AF73" i="2"/>
  <c r="AI73" i="2"/>
  <c r="AJ73" i="2"/>
  <c r="A74" i="2"/>
  <c r="T74" i="2"/>
  <c r="X74" i="2"/>
  <c r="AB74" i="2"/>
  <c r="AF74" i="2"/>
  <c r="AI74" i="2"/>
  <c r="AJ74" i="2"/>
  <c r="A75" i="2"/>
  <c r="T75" i="2"/>
  <c r="X75" i="2"/>
  <c r="AB75" i="2"/>
  <c r="AF75" i="2"/>
  <c r="AI75" i="2"/>
  <c r="AJ75" i="2"/>
  <c r="A76" i="2"/>
  <c r="T76" i="2"/>
  <c r="X76" i="2"/>
  <c r="AB76" i="2"/>
  <c r="AF76" i="2"/>
  <c r="AI76" i="2"/>
  <c r="AJ76" i="2"/>
  <c r="A77" i="2"/>
  <c r="T77" i="2"/>
  <c r="X77" i="2"/>
  <c r="AB77" i="2"/>
  <c r="AF77" i="2"/>
  <c r="AI77" i="2"/>
  <c r="AJ77" i="2"/>
  <c r="A78" i="2"/>
  <c r="T78" i="2"/>
  <c r="X78" i="2"/>
  <c r="AB78" i="2"/>
  <c r="AF78" i="2"/>
  <c r="AI78" i="2"/>
  <c r="AJ78" i="2"/>
  <c r="A79" i="2"/>
  <c r="T79" i="2"/>
  <c r="X79" i="2"/>
  <c r="AB79" i="2"/>
  <c r="AF79" i="2"/>
  <c r="AI79" i="2"/>
  <c r="AJ79" i="2"/>
  <c r="A80" i="2"/>
  <c r="T80" i="2"/>
  <c r="X80" i="2"/>
  <c r="AB80" i="2"/>
  <c r="AF80" i="2"/>
  <c r="AI80" i="2"/>
  <c r="AJ80" i="2"/>
  <c r="A81" i="2"/>
  <c r="T81" i="2"/>
  <c r="X81" i="2"/>
  <c r="AB81" i="2"/>
  <c r="AF81" i="2"/>
  <c r="AI81" i="2"/>
  <c r="AJ81" i="2"/>
  <c r="A82" i="2"/>
  <c r="T82" i="2"/>
  <c r="X82" i="2"/>
  <c r="AB82" i="2"/>
  <c r="AF82" i="2"/>
  <c r="AI82" i="2"/>
  <c r="AJ82" i="2"/>
  <c r="A83" i="2"/>
  <c r="T83" i="2"/>
  <c r="X83" i="2"/>
  <c r="AB83" i="2"/>
  <c r="AF83" i="2"/>
  <c r="AI83" i="2"/>
  <c r="AJ83" i="2"/>
  <c r="A84" i="2"/>
  <c r="T84" i="2"/>
  <c r="X84" i="2"/>
  <c r="AB84" i="2"/>
  <c r="AF84" i="2"/>
  <c r="AI84" i="2"/>
  <c r="AJ84" i="2"/>
  <c r="A85" i="2"/>
  <c r="T85" i="2"/>
  <c r="X85" i="2"/>
  <c r="AB85" i="2"/>
  <c r="AF85" i="2"/>
  <c r="AI85" i="2"/>
  <c r="AJ85" i="2"/>
  <c r="A86" i="2"/>
  <c r="T86" i="2"/>
  <c r="X86" i="2"/>
  <c r="AB86" i="2"/>
  <c r="AF86" i="2"/>
  <c r="AI86" i="2"/>
  <c r="AJ86" i="2"/>
  <c r="A87" i="2"/>
  <c r="T87" i="2"/>
  <c r="X87" i="2"/>
  <c r="AB87" i="2"/>
  <c r="AF87" i="2"/>
  <c r="AI87" i="2"/>
  <c r="AJ87" i="2"/>
  <c r="A88" i="2"/>
  <c r="T88" i="2"/>
  <c r="X88" i="2"/>
  <c r="AB88" i="2"/>
  <c r="AF88" i="2"/>
  <c r="AI88" i="2"/>
  <c r="AJ88" i="2"/>
  <c r="A89" i="2"/>
  <c r="T89" i="2"/>
  <c r="X89" i="2"/>
  <c r="AB89" i="2"/>
  <c r="AF89" i="2"/>
  <c r="AI89" i="2"/>
  <c r="AJ89" i="2"/>
  <c r="A90" i="2"/>
  <c r="T90" i="2"/>
  <c r="X90" i="2"/>
  <c r="AB90" i="2"/>
  <c r="AF90" i="2"/>
  <c r="AI90" i="2"/>
  <c r="AJ90" i="2"/>
  <c r="A91" i="2"/>
  <c r="T91" i="2"/>
  <c r="X91" i="2"/>
  <c r="AB91" i="2"/>
  <c r="AF91" i="2"/>
  <c r="AI91" i="2"/>
  <c r="AJ91" i="2"/>
  <c r="A92" i="2"/>
  <c r="T92" i="2"/>
  <c r="X92" i="2"/>
  <c r="AB92" i="2"/>
  <c r="AF92" i="2"/>
  <c r="AI92" i="2"/>
  <c r="AJ92" i="2"/>
  <c r="A93" i="2"/>
  <c r="T93" i="2"/>
  <c r="X93" i="2"/>
  <c r="AB93" i="2"/>
  <c r="AF93" i="2"/>
  <c r="AI93" i="2"/>
  <c r="AJ93" i="2"/>
  <c r="A94" i="2"/>
  <c r="T94" i="2"/>
  <c r="X94" i="2"/>
  <c r="AB94" i="2"/>
  <c r="AF94" i="2"/>
  <c r="AI94" i="2"/>
  <c r="AJ94" i="2"/>
  <c r="A95" i="2"/>
  <c r="T95" i="2"/>
  <c r="X95" i="2"/>
  <c r="AB95" i="2"/>
  <c r="AF95" i="2"/>
  <c r="AI95" i="2"/>
  <c r="AJ95" i="2"/>
  <c r="A96" i="2"/>
  <c r="T96" i="2"/>
  <c r="X96" i="2"/>
  <c r="AB96" i="2"/>
  <c r="AF96" i="2"/>
  <c r="AI96" i="2"/>
  <c r="AJ96" i="2"/>
  <c r="A97" i="2"/>
  <c r="T97" i="2"/>
  <c r="X97" i="2"/>
  <c r="AB97" i="2"/>
  <c r="AF97" i="2"/>
  <c r="AI97" i="2"/>
  <c r="AJ97" i="2"/>
  <c r="A98" i="2"/>
  <c r="T98" i="2"/>
  <c r="X98" i="2"/>
  <c r="AB98" i="2"/>
  <c r="AF98" i="2"/>
  <c r="AI98" i="2"/>
  <c r="AJ98" i="2"/>
  <c r="A99" i="2"/>
  <c r="T99" i="2"/>
  <c r="X99" i="2"/>
  <c r="AB99" i="2"/>
  <c r="AF99" i="2"/>
  <c r="AI99" i="2"/>
  <c r="AJ99" i="2"/>
  <c r="A100" i="2"/>
  <c r="T100" i="2"/>
  <c r="X100" i="2"/>
  <c r="AB100" i="2"/>
  <c r="AF100" i="2"/>
  <c r="AI100" i="2"/>
  <c r="AJ100" i="2"/>
  <c r="A101" i="2"/>
  <c r="T101" i="2"/>
  <c r="X101" i="2"/>
  <c r="AB101" i="2"/>
  <c r="AF101" i="2"/>
  <c r="AI101" i="2"/>
  <c r="AJ101" i="2"/>
  <c r="A102" i="2"/>
  <c r="T102" i="2"/>
  <c r="X102" i="2"/>
  <c r="AB102" i="2"/>
  <c r="AF102" i="2"/>
  <c r="AI102" i="2"/>
  <c r="AJ102" i="2"/>
  <c r="A103" i="2"/>
  <c r="T103" i="2"/>
  <c r="X103" i="2"/>
  <c r="AB103" i="2"/>
  <c r="AF103" i="2"/>
  <c r="AI103" i="2"/>
  <c r="AJ103" i="2"/>
  <c r="A104" i="2"/>
  <c r="T104" i="2"/>
  <c r="X104" i="2"/>
  <c r="AB104" i="2"/>
  <c r="AF104" i="2"/>
  <c r="AI104" i="2"/>
  <c r="AJ104" i="2"/>
  <c r="A105" i="2"/>
  <c r="T105" i="2"/>
  <c r="X105" i="2"/>
  <c r="AB105" i="2"/>
  <c r="AF105" i="2"/>
  <c r="AI105" i="2"/>
  <c r="AJ105" i="2"/>
  <c r="A106" i="2"/>
  <c r="T106" i="2"/>
  <c r="X106" i="2"/>
  <c r="AB106" i="2"/>
  <c r="AF106" i="2"/>
  <c r="AI106" i="2"/>
  <c r="AJ106" i="2"/>
  <c r="A107" i="2"/>
  <c r="T107" i="2"/>
  <c r="X107" i="2"/>
  <c r="AB107" i="2"/>
  <c r="AF107" i="2"/>
  <c r="AI107" i="2"/>
  <c r="AJ107" i="2"/>
  <c r="A108" i="2"/>
  <c r="T108" i="2"/>
  <c r="X108" i="2"/>
  <c r="AB108" i="2"/>
  <c r="AF108" i="2"/>
  <c r="AI108" i="2"/>
  <c r="AJ108" i="2"/>
  <c r="A109" i="2"/>
  <c r="T109" i="2"/>
  <c r="X109" i="2"/>
  <c r="AB109" i="2"/>
  <c r="AF109" i="2"/>
  <c r="AI109" i="2"/>
  <c r="AJ109" i="2"/>
  <c r="A110" i="2"/>
  <c r="T110" i="2"/>
  <c r="X110" i="2"/>
  <c r="AB110" i="2"/>
  <c r="AF110" i="2"/>
  <c r="AI110" i="2"/>
  <c r="AJ110" i="2"/>
  <c r="A111" i="2"/>
  <c r="T111" i="2"/>
  <c r="X111" i="2"/>
  <c r="AB111" i="2"/>
  <c r="AF111" i="2"/>
  <c r="AI111" i="2"/>
  <c r="AJ111" i="2"/>
  <c r="A112" i="2"/>
  <c r="T112" i="2"/>
  <c r="X112" i="2"/>
  <c r="AB112" i="2"/>
  <c r="AF112" i="2"/>
  <c r="AI112" i="2"/>
  <c r="AJ112" i="2"/>
  <c r="A113" i="2"/>
  <c r="T113" i="2"/>
  <c r="X113" i="2"/>
  <c r="AB113" i="2"/>
  <c r="AF113" i="2"/>
  <c r="AI113" i="2"/>
  <c r="AJ113" i="2"/>
  <c r="A114" i="2"/>
  <c r="T114" i="2"/>
  <c r="X114" i="2"/>
  <c r="AB114" i="2"/>
  <c r="AF114" i="2"/>
  <c r="AI114" i="2"/>
  <c r="AJ114" i="2"/>
  <c r="A115" i="2"/>
  <c r="T115" i="2"/>
  <c r="X115" i="2"/>
  <c r="AB115" i="2"/>
  <c r="AF115" i="2"/>
  <c r="AI115" i="2"/>
  <c r="AJ115" i="2"/>
  <c r="A116" i="2"/>
  <c r="T116" i="2"/>
  <c r="X116" i="2"/>
  <c r="AB116" i="2"/>
  <c r="AF116" i="2"/>
  <c r="AI116" i="2"/>
  <c r="AJ116" i="2"/>
  <c r="A117" i="2"/>
  <c r="T117" i="2"/>
  <c r="X117" i="2"/>
  <c r="AB117" i="2"/>
  <c r="AF117" i="2"/>
  <c r="AI117" i="2"/>
  <c r="AJ117" i="2"/>
  <c r="A118" i="2"/>
  <c r="T118" i="2"/>
  <c r="X118" i="2"/>
  <c r="AB118" i="2"/>
  <c r="AF118" i="2"/>
  <c r="AI118" i="2"/>
  <c r="AJ118" i="2"/>
  <c r="A119" i="2"/>
  <c r="T119" i="2"/>
  <c r="X119" i="2"/>
  <c r="AB119" i="2"/>
  <c r="AF119" i="2"/>
  <c r="AI119" i="2"/>
  <c r="AJ119" i="2"/>
  <c r="A120" i="2"/>
  <c r="T120" i="2"/>
  <c r="X120" i="2"/>
  <c r="AB120" i="2"/>
  <c r="AF120" i="2"/>
  <c r="AI120" i="2"/>
  <c r="AJ120" i="2"/>
  <c r="A121" i="2"/>
  <c r="T121" i="2"/>
  <c r="X121" i="2"/>
  <c r="AB121" i="2"/>
  <c r="AF121" i="2"/>
  <c r="AI121" i="2"/>
  <c r="AJ121" i="2"/>
  <c r="A122" i="2"/>
  <c r="T122" i="2"/>
  <c r="X122" i="2"/>
  <c r="AB122" i="2"/>
  <c r="AF122" i="2"/>
  <c r="AI122" i="2"/>
  <c r="AJ122" i="2"/>
  <c r="A123" i="2"/>
  <c r="T123" i="2"/>
  <c r="X123" i="2"/>
  <c r="AB123" i="2"/>
  <c r="AF123" i="2"/>
  <c r="AI123" i="2"/>
  <c r="AJ123" i="2"/>
  <c r="A124" i="2"/>
  <c r="T124" i="2"/>
  <c r="X124" i="2"/>
  <c r="AB124" i="2"/>
  <c r="AF124" i="2"/>
  <c r="AI124" i="2"/>
  <c r="AJ124" i="2"/>
  <c r="A125" i="2"/>
  <c r="T125" i="2"/>
  <c r="X125" i="2"/>
  <c r="AB125" i="2"/>
  <c r="AF125" i="2"/>
  <c r="AI125" i="2"/>
  <c r="AJ125" i="2"/>
  <c r="A126" i="2"/>
  <c r="T126" i="2"/>
  <c r="X126" i="2"/>
  <c r="AB126" i="2"/>
  <c r="AF126" i="2"/>
  <c r="AI126" i="2"/>
  <c r="AJ126" i="2"/>
  <c r="A127" i="2"/>
  <c r="T127" i="2"/>
  <c r="X127" i="2"/>
  <c r="AB127" i="2"/>
  <c r="AF127" i="2"/>
  <c r="AI127" i="2"/>
  <c r="AJ127" i="2"/>
  <c r="A128" i="2"/>
  <c r="T128" i="2"/>
  <c r="X128" i="2"/>
  <c r="AB128" i="2"/>
  <c r="AF128" i="2"/>
  <c r="AI128" i="2"/>
  <c r="AJ128" i="2"/>
  <c r="A129" i="2"/>
  <c r="T129" i="2"/>
  <c r="X129" i="2"/>
  <c r="AB129" i="2"/>
  <c r="AF129" i="2"/>
  <c r="AI129" i="2"/>
  <c r="AJ129" i="2"/>
  <c r="A130" i="2"/>
  <c r="T130" i="2"/>
  <c r="X130" i="2"/>
  <c r="AB130" i="2"/>
  <c r="AF130" i="2"/>
  <c r="AI130" i="2"/>
  <c r="AJ130" i="2"/>
  <c r="A131" i="2"/>
  <c r="T131" i="2"/>
  <c r="X131" i="2"/>
  <c r="AB131" i="2"/>
  <c r="AF131" i="2"/>
  <c r="AI131" i="2"/>
  <c r="AJ131" i="2"/>
  <c r="A132" i="2"/>
  <c r="T132" i="2"/>
  <c r="X132" i="2"/>
  <c r="AB132" i="2"/>
  <c r="AF132" i="2"/>
  <c r="AI132" i="2"/>
  <c r="AJ132" i="2"/>
  <c r="A133" i="2"/>
  <c r="T133" i="2"/>
  <c r="X133" i="2"/>
  <c r="AB133" i="2"/>
  <c r="AF133" i="2"/>
  <c r="AI133" i="2"/>
  <c r="AJ133" i="2"/>
  <c r="A134" i="2"/>
  <c r="T134" i="2"/>
  <c r="X134" i="2"/>
  <c r="AB134" i="2"/>
  <c r="AF134" i="2"/>
  <c r="AI134" i="2"/>
  <c r="AJ134" i="2"/>
  <c r="A135" i="2"/>
  <c r="T135" i="2"/>
  <c r="X135" i="2"/>
  <c r="AB135" i="2"/>
  <c r="AF135" i="2"/>
  <c r="AI135" i="2"/>
  <c r="AJ135" i="2"/>
  <c r="A136" i="2"/>
  <c r="T136" i="2"/>
  <c r="X136" i="2"/>
  <c r="AB136" i="2"/>
  <c r="AF136" i="2"/>
  <c r="AI136" i="2"/>
  <c r="AJ136" i="2"/>
  <c r="A137" i="2"/>
  <c r="T137" i="2"/>
  <c r="X137" i="2"/>
  <c r="AB137" i="2"/>
  <c r="AF137" i="2"/>
  <c r="AI137" i="2"/>
  <c r="AJ137" i="2"/>
  <c r="A138" i="2"/>
  <c r="T138" i="2"/>
  <c r="X138" i="2"/>
  <c r="AB138" i="2"/>
  <c r="AF138" i="2"/>
  <c r="AI138" i="2"/>
  <c r="AJ138" i="2"/>
  <c r="A139" i="2"/>
  <c r="T139" i="2"/>
  <c r="X139" i="2"/>
  <c r="AB139" i="2"/>
  <c r="AF139" i="2"/>
  <c r="AI139" i="2"/>
  <c r="AJ139" i="2"/>
  <c r="A140" i="2"/>
  <c r="T140" i="2"/>
  <c r="X140" i="2"/>
  <c r="AB140" i="2"/>
  <c r="AF140" i="2"/>
  <c r="AI140" i="2"/>
  <c r="AJ140" i="2"/>
  <c r="A141" i="2"/>
  <c r="T141" i="2"/>
  <c r="X141" i="2"/>
  <c r="AB141" i="2"/>
  <c r="AF141" i="2"/>
  <c r="AI141" i="2"/>
  <c r="AJ141" i="2"/>
  <c r="A142" i="2"/>
  <c r="T142" i="2"/>
  <c r="X142" i="2"/>
  <c r="AB142" i="2"/>
  <c r="AF142" i="2"/>
  <c r="AI142" i="2"/>
  <c r="AJ142" i="2"/>
  <c r="A143" i="2"/>
  <c r="T143" i="2"/>
  <c r="X143" i="2"/>
  <c r="AB143" i="2"/>
  <c r="AF143" i="2"/>
  <c r="AI143" i="2"/>
  <c r="AJ143" i="2"/>
  <c r="A144" i="2"/>
  <c r="T144" i="2"/>
  <c r="X144" i="2"/>
  <c r="AB144" i="2"/>
  <c r="AF144" i="2"/>
  <c r="AI144" i="2"/>
  <c r="AJ144" i="2"/>
  <c r="A145" i="2"/>
  <c r="T145" i="2"/>
  <c r="X145" i="2"/>
  <c r="AB145" i="2"/>
  <c r="AF145" i="2"/>
  <c r="AI145" i="2"/>
  <c r="AJ145" i="2"/>
  <c r="A146" i="2"/>
  <c r="T146" i="2"/>
  <c r="X146" i="2"/>
  <c r="AB146" i="2"/>
  <c r="AF146" i="2"/>
  <c r="AI146" i="2"/>
  <c r="AJ146" i="2"/>
  <c r="A147" i="2"/>
  <c r="T147" i="2"/>
  <c r="X147" i="2"/>
  <c r="AB147" i="2"/>
  <c r="AF147" i="2"/>
  <c r="AI147" i="2"/>
  <c r="AJ147" i="2"/>
  <c r="A148" i="2"/>
  <c r="T148" i="2"/>
  <c r="X148" i="2"/>
  <c r="AB148" i="2"/>
  <c r="AF148" i="2"/>
  <c r="AI148" i="2"/>
  <c r="AJ148" i="2"/>
  <c r="A149" i="2"/>
  <c r="T149" i="2"/>
  <c r="X149" i="2"/>
  <c r="AB149" i="2"/>
  <c r="AF149" i="2"/>
  <c r="AI149" i="2"/>
  <c r="AJ149" i="2"/>
  <c r="A150" i="2"/>
  <c r="T150" i="2"/>
  <c r="X150" i="2"/>
  <c r="AB150" i="2"/>
  <c r="AF150" i="2"/>
  <c r="AI150" i="2"/>
  <c r="AJ150" i="2"/>
  <c r="A151" i="2"/>
  <c r="T151" i="2"/>
  <c r="X151" i="2"/>
  <c r="AB151" i="2"/>
  <c r="AF151" i="2"/>
  <c r="AI151" i="2"/>
  <c r="AJ151" i="2"/>
  <c r="A152" i="2"/>
  <c r="T152" i="2"/>
  <c r="X152" i="2"/>
  <c r="AB152" i="2"/>
  <c r="AF152" i="2"/>
  <c r="AI152" i="2"/>
  <c r="AJ152" i="2"/>
  <c r="A153" i="2"/>
  <c r="T153" i="2"/>
  <c r="X153" i="2"/>
  <c r="AB153" i="2"/>
  <c r="AF153" i="2"/>
  <c r="AI153" i="2"/>
  <c r="AJ153" i="2"/>
  <c r="A154" i="2"/>
  <c r="T154" i="2"/>
  <c r="X154" i="2"/>
  <c r="AB154" i="2"/>
  <c r="AF154" i="2"/>
  <c r="AI154" i="2"/>
  <c r="AJ154" i="2"/>
  <c r="A155" i="2"/>
  <c r="T155" i="2"/>
  <c r="X155" i="2"/>
  <c r="AB155" i="2"/>
  <c r="AF155" i="2"/>
  <c r="AI155" i="2"/>
  <c r="AJ155" i="2"/>
  <c r="A156" i="2"/>
  <c r="T156" i="2"/>
  <c r="X156" i="2"/>
  <c r="AB156" i="2"/>
  <c r="AF156" i="2"/>
  <c r="AI156" i="2"/>
  <c r="AJ156" i="2"/>
  <c r="A157" i="2"/>
  <c r="T157" i="2"/>
  <c r="X157" i="2"/>
  <c r="AB157" i="2"/>
  <c r="AF157" i="2"/>
  <c r="AI157" i="2"/>
  <c r="AJ157" i="2"/>
  <c r="A158" i="2"/>
  <c r="T158" i="2"/>
  <c r="X158" i="2"/>
  <c r="AB158" i="2"/>
  <c r="AF158" i="2"/>
  <c r="AI158" i="2"/>
  <c r="AJ158" i="2"/>
  <c r="A159" i="2"/>
  <c r="T159" i="2"/>
  <c r="X159" i="2"/>
  <c r="AB159" i="2"/>
  <c r="AF159" i="2"/>
  <c r="AI159" i="2"/>
  <c r="AJ159" i="2"/>
  <c r="A160" i="2"/>
  <c r="T160" i="2"/>
  <c r="X160" i="2"/>
  <c r="AB160" i="2"/>
  <c r="AF160" i="2"/>
  <c r="AI160" i="2"/>
  <c r="AJ160" i="2"/>
  <c r="A161" i="2"/>
  <c r="T161" i="2"/>
  <c r="X161" i="2"/>
  <c r="AB161" i="2"/>
  <c r="AF161" i="2"/>
  <c r="AI161" i="2"/>
  <c r="AJ161" i="2"/>
  <c r="A162" i="2"/>
  <c r="T162" i="2"/>
  <c r="X162" i="2"/>
  <c r="AB162" i="2"/>
  <c r="AF162" i="2"/>
  <c r="AI162" i="2"/>
  <c r="AJ162" i="2"/>
  <c r="A163" i="2"/>
  <c r="T163" i="2"/>
  <c r="X163" i="2"/>
  <c r="AB163" i="2"/>
  <c r="AF163" i="2"/>
  <c r="AI163" i="2"/>
  <c r="AJ163" i="2"/>
  <c r="A164" i="2"/>
  <c r="T164" i="2"/>
  <c r="X164" i="2"/>
  <c r="AB164" i="2"/>
  <c r="AF164" i="2"/>
  <c r="AI164" i="2"/>
  <c r="AJ164" i="2"/>
  <c r="A165" i="2"/>
  <c r="T165" i="2"/>
  <c r="X165" i="2"/>
  <c r="AB165" i="2"/>
  <c r="AF165" i="2"/>
  <c r="AI165" i="2"/>
  <c r="AJ165" i="2"/>
  <c r="A166" i="2"/>
  <c r="T166" i="2"/>
  <c r="X166" i="2"/>
  <c r="AB166" i="2"/>
  <c r="AF166" i="2"/>
  <c r="AI166" i="2"/>
  <c r="AJ166" i="2"/>
  <c r="A167" i="2"/>
  <c r="T167" i="2"/>
  <c r="X167" i="2"/>
  <c r="AB167" i="2"/>
  <c r="AF167" i="2"/>
  <c r="AI167" i="2"/>
  <c r="AJ167" i="2"/>
  <c r="A168" i="2"/>
  <c r="T168" i="2"/>
  <c r="X168" i="2"/>
  <c r="AB168" i="2"/>
  <c r="AF168" i="2"/>
  <c r="AI168" i="2"/>
  <c r="AJ168" i="2"/>
  <c r="A169" i="2"/>
  <c r="T169" i="2"/>
  <c r="X169" i="2"/>
  <c r="AB169" i="2"/>
  <c r="AF169" i="2"/>
  <c r="AI169" i="2"/>
  <c r="AJ169" i="2"/>
  <c r="A170" i="2"/>
  <c r="T170" i="2"/>
  <c r="X170" i="2"/>
  <c r="AB170" i="2"/>
  <c r="AF170" i="2"/>
  <c r="AI170" i="2"/>
  <c r="AJ170" i="2"/>
  <c r="A171" i="2"/>
  <c r="T171" i="2"/>
  <c r="X171" i="2"/>
  <c r="AB171" i="2"/>
  <c r="AF171" i="2"/>
  <c r="AI171" i="2"/>
  <c r="AJ171" i="2"/>
  <c r="A172" i="2"/>
  <c r="T172" i="2"/>
  <c r="X172" i="2"/>
  <c r="AB172" i="2"/>
  <c r="AF172" i="2"/>
  <c r="AI172" i="2"/>
  <c r="AJ172" i="2"/>
  <c r="A173" i="2"/>
  <c r="T173" i="2"/>
  <c r="X173" i="2"/>
  <c r="AB173" i="2"/>
  <c r="AF173" i="2"/>
  <c r="AI173" i="2"/>
  <c r="AJ173" i="2"/>
  <c r="A174" i="2"/>
  <c r="T174" i="2"/>
  <c r="X174" i="2"/>
  <c r="AB174" i="2"/>
  <c r="AF174" i="2"/>
  <c r="AI174" i="2"/>
  <c r="AJ174" i="2"/>
  <c r="A175" i="2"/>
  <c r="T175" i="2"/>
  <c r="X175" i="2"/>
  <c r="AB175" i="2"/>
  <c r="AF175" i="2"/>
  <c r="AI175" i="2"/>
  <c r="AJ175" i="2"/>
  <c r="A176" i="2"/>
  <c r="T176" i="2"/>
  <c r="X176" i="2"/>
  <c r="AB176" i="2"/>
  <c r="AF176" i="2"/>
  <c r="AI176" i="2"/>
  <c r="AJ176" i="2"/>
  <c r="A177" i="2"/>
  <c r="T177" i="2"/>
  <c r="X177" i="2"/>
  <c r="AB177" i="2"/>
  <c r="AF177" i="2"/>
  <c r="AI177" i="2"/>
  <c r="AJ177" i="2"/>
  <c r="A178" i="2"/>
  <c r="T178" i="2"/>
  <c r="X178" i="2"/>
  <c r="AB178" i="2"/>
  <c r="AF178" i="2"/>
  <c r="AI178" i="2"/>
  <c r="AJ178" i="2"/>
  <c r="A179" i="2"/>
  <c r="T179" i="2"/>
  <c r="X179" i="2"/>
  <c r="AB179" i="2"/>
  <c r="AF179" i="2"/>
  <c r="AI179" i="2"/>
  <c r="AJ179" i="2"/>
  <c r="A180" i="2"/>
  <c r="T180" i="2"/>
  <c r="X180" i="2"/>
  <c r="AB180" i="2"/>
  <c r="AF180" i="2"/>
  <c r="AI180" i="2"/>
  <c r="AJ180" i="2"/>
  <c r="A181" i="2"/>
  <c r="T181" i="2"/>
  <c r="X181" i="2"/>
  <c r="AB181" i="2"/>
  <c r="AF181" i="2"/>
  <c r="AI181" i="2"/>
  <c r="AJ181" i="2"/>
  <c r="A182" i="2"/>
  <c r="T182" i="2"/>
  <c r="X182" i="2"/>
  <c r="AB182" i="2"/>
  <c r="AF182" i="2"/>
  <c r="AI182" i="2"/>
  <c r="AJ182" i="2"/>
  <c r="A183" i="2"/>
  <c r="T183" i="2"/>
  <c r="X183" i="2"/>
  <c r="AB183" i="2"/>
  <c r="AF183" i="2"/>
  <c r="AI183" i="2"/>
  <c r="AJ183" i="2"/>
  <c r="A184" i="2"/>
  <c r="T184" i="2"/>
  <c r="X184" i="2"/>
  <c r="AB184" i="2"/>
  <c r="AF184" i="2"/>
  <c r="AI184" i="2"/>
  <c r="AJ184" i="2"/>
  <c r="A185" i="2"/>
  <c r="T185" i="2"/>
  <c r="X185" i="2"/>
  <c r="AB185" i="2"/>
  <c r="AF185" i="2"/>
  <c r="AI185" i="2"/>
  <c r="AJ185" i="2"/>
  <c r="A186" i="2"/>
  <c r="T186" i="2"/>
  <c r="X186" i="2"/>
  <c r="AB186" i="2"/>
  <c r="AF186" i="2"/>
  <c r="AI186" i="2"/>
  <c r="AJ186" i="2"/>
  <c r="A187" i="2"/>
  <c r="T187" i="2"/>
  <c r="X187" i="2"/>
  <c r="AB187" i="2"/>
  <c r="AF187" i="2"/>
  <c r="AI187" i="2"/>
  <c r="AJ187" i="2"/>
  <c r="A188" i="2"/>
  <c r="T188" i="2"/>
  <c r="X188" i="2"/>
  <c r="AB188" i="2"/>
  <c r="AF188" i="2"/>
  <c r="AI188" i="2"/>
  <c r="AJ188" i="2"/>
  <c r="A189" i="2"/>
  <c r="T189" i="2"/>
  <c r="X189" i="2"/>
  <c r="AB189" i="2"/>
  <c r="AF189" i="2"/>
  <c r="AI189" i="2"/>
  <c r="AJ189" i="2"/>
  <c r="A190" i="2"/>
  <c r="T190" i="2"/>
  <c r="X190" i="2"/>
  <c r="AB190" i="2"/>
  <c r="AF190" i="2"/>
  <c r="AI190" i="2"/>
  <c r="AJ190" i="2"/>
  <c r="A191" i="2"/>
  <c r="T191" i="2"/>
  <c r="X191" i="2"/>
  <c r="AB191" i="2"/>
  <c r="AF191" i="2"/>
  <c r="AI191" i="2"/>
  <c r="AJ191" i="2"/>
  <c r="A192" i="2"/>
  <c r="T192" i="2"/>
  <c r="X192" i="2"/>
  <c r="AB192" i="2"/>
  <c r="AF192" i="2"/>
  <c r="AI192" i="2"/>
  <c r="AJ192" i="2"/>
  <c r="A193" i="2"/>
  <c r="T193" i="2"/>
  <c r="X193" i="2"/>
  <c r="AB193" i="2"/>
  <c r="AF193" i="2"/>
  <c r="AI193" i="2"/>
  <c r="AJ193" i="2"/>
  <c r="A194" i="2"/>
  <c r="T194" i="2"/>
  <c r="X194" i="2"/>
  <c r="AB194" i="2"/>
  <c r="AF194" i="2"/>
  <c r="AI194" i="2"/>
  <c r="AJ194" i="2"/>
  <c r="A195" i="2"/>
  <c r="T195" i="2"/>
  <c r="X195" i="2"/>
  <c r="AB195" i="2"/>
  <c r="AF195" i="2"/>
  <c r="AI195" i="2"/>
  <c r="AJ195" i="2"/>
  <c r="A196" i="2"/>
  <c r="T196" i="2"/>
  <c r="X196" i="2"/>
  <c r="AB196" i="2"/>
  <c r="AF196" i="2"/>
  <c r="AI196" i="2"/>
  <c r="AJ196" i="2"/>
  <c r="A197" i="2"/>
  <c r="T197" i="2"/>
  <c r="X197" i="2"/>
  <c r="AB197" i="2"/>
  <c r="AF197" i="2"/>
  <c r="AI197" i="2"/>
  <c r="AJ197" i="2"/>
  <c r="A198" i="2"/>
  <c r="T198" i="2"/>
  <c r="X198" i="2"/>
  <c r="AB198" i="2"/>
  <c r="AF198" i="2"/>
  <c r="AI198" i="2"/>
  <c r="AJ198" i="2"/>
  <c r="A199" i="2"/>
  <c r="T199" i="2"/>
  <c r="X199" i="2"/>
  <c r="AB199" i="2"/>
  <c r="AF199" i="2"/>
  <c r="AI199" i="2"/>
  <c r="AJ199" i="2"/>
  <c r="A200" i="2"/>
  <c r="T200" i="2"/>
  <c r="X200" i="2"/>
  <c r="AB200" i="2"/>
  <c r="AF200" i="2"/>
  <c r="AI200" i="2"/>
  <c r="AJ200" i="2"/>
  <c r="A201" i="2"/>
  <c r="T201" i="2"/>
  <c r="X201" i="2"/>
  <c r="AB201" i="2"/>
  <c r="AF201" i="2"/>
  <c r="AI201" i="2"/>
  <c r="AJ201" i="2"/>
  <c r="A202" i="2"/>
  <c r="T202" i="2"/>
  <c r="X202" i="2"/>
  <c r="AB202" i="2"/>
  <c r="AF202" i="2"/>
  <c r="AI202" i="2"/>
  <c r="AJ202" i="2"/>
  <c r="A203" i="2"/>
  <c r="T203" i="2"/>
  <c r="X203" i="2"/>
  <c r="AB203" i="2"/>
  <c r="AF203" i="2"/>
  <c r="AI203" i="2"/>
  <c r="AJ203" i="2"/>
  <c r="A204" i="2"/>
  <c r="T204" i="2"/>
  <c r="X204" i="2"/>
  <c r="AB204" i="2"/>
  <c r="AF204" i="2"/>
  <c r="AI204" i="2"/>
  <c r="AJ204" i="2"/>
  <c r="A205" i="2"/>
  <c r="T205" i="2"/>
  <c r="X205" i="2"/>
  <c r="AB205" i="2"/>
  <c r="AF205" i="2"/>
  <c r="AI205" i="2"/>
  <c r="AJ205" i="2"/>
  <c r="A206" i="2"/>
  <c r="T206" i="2"/>
  <c r="X206" i="2"/>
  <c r="AB206" i="2"/>
  <c r="AF206" i="2"/>
  <c r="AI206" i="2"/>
  <c r="AJ206" i="2"/>
  <c r="A207" i="2"/>
  <c r="T207" i="2"/>
  <c r="X207" i="2"/>
  <c r="AB207" i="2"/>
  <c r="AF207" i="2"/>
  <c r="AI207" i="2"/>
  <c r="AJ207" i="2"/>
  <c r="A208" i="2"/>
  <c r="T208" i="2"/>
  <c r="X208" i="2"/>
  <c r="AB208" i="2"/>
  <c r="AF208" i="2"/>
  <c r="AI208" i="2"/>
  <c r="AJ208" i="2"/>
  <c r="A209" i="2"/>
  <c r="T209" i="2"/>
  <c r="X209" i="2"/>
  <c r="AB209" i="2"/>
  <c r="AF209" i="2"/>
  <c r="AI209" i="2"/>
  <c r="AJ209" i="2"/>
  <c r="A210" i="2"/>
  <c r="T210" i="2"/>
  <c r="X210" i="2"/>
  <c r="AB210" i="2"/>
  <c r="AF210" i="2"/>
  <c r="AI210" i="2"/>
  <c r="AJ210" i="2"/>
  <c r="A211" i="2"/>
  <c r="T211" i="2"/>
  <c r="X211" i="2"/>
  <c r="AB211" i="2"/>
  <c r="AF211" i="2"/>
  <c r="AI211" i="2"/>
  <c r="AJ211" i="2"/>
  <c r="A212" i="2"/>
  <c r="T212" i="2"/>
  <c r="X212" i="2"/>
  <c r="AB212" i="2"/>
  <c r="AF212" i="2"/>
  <c r="AI212" i="2"/>
  <c r="AJ212" i="2"/>
  <c r="A213" i="2"/>
  <c r="T213" i="2"/>
  <c r="X213" i="2"/>
  <c r="AB213" i="2"/>
  <c r="AF213" i="2"/>
  <c r="AI213" i="2"/>
  <c r="AJ213" i="2"/>
  <c r="A214" i="2"/>
  <c r="T214" i="2"/>
  <c r="X214" i="2"/>
  <c r="AB214" i="2"/>
  <c r="AF214" i="2"/>
  <c r="AI214" i="2"/>
  <c r="AJ214" i="2"/>
  <c r="A215" i="2"/>
  <c r="T215" i="2"/>
  <c r="X215" i="2"/>
  <c r="AB215" i="2"/>
  <c r="AF215" i="2"/>
  <c r="AI215" i="2"/>
  <c r="AJ215" i="2"/>
  <c r="A216" i="2"/>
  <c r="T216" i="2"/>
  <c r="X216" i="2"/>
  <c r="AB216" i="2"/>
  <c r="AF216" i="2"/>
  <c r="AI216" i="2"/>
  <c r="AJ216" i="2"/>
  <c r="A217" i="2"/>
  <c r="T217" i="2"/>
  <c r="X217" i="2"/>
  <c r="AB217" i="2"/>
  <c r="AF217" i="2"/>
  <c r="AI217" i="2"/>
  <c r="AJ217" i="2"/>
  <c r="A218" i="2"/>
  <c r="T218" i="2"/>
  <c r="X218" i="2"/>
  <c r="AB218" i="2"/>
  <c r="AF218" i="2"/>
  <c r="AI218" i="2"/>
  <c r="AJ218" i="2"/>
  <c r="A219" i="2"/>
  <c r="T219" i="2"/>
  <c r="X219" i="2"/>
  <c r="AB219" i="2"/>
  <c r="AF219" i="2"/>
  <c r="AI219" i="2"/>
  <c r="AJ219" i="2"/>
  <c r="A220" i="2"/>
  <c r="T220" i="2"/>
  <c r="X220" i="2"/>
  <c r="AB220" i="2"/>
  <c r="AF220" i="2"/>
  <c r="AI220" i="2"/>
  <c r="AJ220" i="2"/>
  <c r="A221" i="2"/>
  <c r="T221" i="2"/>
  <c r="X221" i="2"/>
  <c r="AB221" i="2"/>
  <c r="AF221" i="2"/>
  <c r="AI221" i="2"/>
  <c r="AJ221" i="2"/>
  <c r="A222" i="2"/>
  <c r="T222" i="2"/>
  <c r="X222" i="2"/>
  <c r="AB222" i="2"/>
  <c r="AF222" i="2"/>
  <c r="AI222" i="2"/>
  <c r="AJ222" i="2"/>
  <c r="A223" i="2"/>
  <c r="T223" i="2"/>
  <c r="X223" i="2"/>
  <c r="AB223" i="2"/>
  <c r="AF223" i="2"/>
  <c r="AI223" i="2"/>
  <c r="AJ223" i="2"/>
  <c r="A224" i="2"/>
  <c r="T224" i="2"/>
  <c r="X224" i="2"/>
  <c r="AB224" i="2"/>
  <c r="AF224" i="2"/>
  <c r="AI224" i="2"/>
  <c r="AJ224" i="2"/>
  <c r="A225" i="2"/>
  <c r="T225" i="2"/>
  <c r="X225" i="2"/>
  <c r="AB225" i="2"/>
  <c r="AF225" i="2"/>
  <c r="AI225" i="2"/>
  <c r="AJ225" i="2"/>
  <c r="A226" i="2"/>
  <c r="T226" i="2"/>
  <c r="X226" i="2"/>
  <c r="AB226" i="2"/>
  <c r="AF226" i="2"/>
  <c r="AI226" i="2"/>
  <c r="AJ226" i="2"/>
  <c r="A227" i="2"/>
  <c r="T227" i="2"/>
  <c r="X227" i="2"/>
  <c r="AB227" i="2"/>
  <c r="AF227" i="2"/>
  <c r="AI227" i="2"/>
  <c r="AJ227" i="2"/>
  <c r="A228" i="2"/>
  <c r="T228" i="2"/>
  <c r="X228" i="2"/>
  <c r="AB228" i="2"/>
  <c r="AF228" i="2"/>
  <c r="AI228" i="2"/>
  <c r="AJ228" i="2"/>
  <c r="A229" i="2"/>
  <c r="T229" i="2"/>
  <c r="X229" i="2"/>
  <c r="AB229" i="2"/>
  <c r="AF229" i="2"/>
  <c r="AI229" i="2"/>
  <c r="AJ229" i="2"/>
  <c r="A230" i="2"/>
  <c r="T230" i="2"/>
  <c r="X230" i="2"/>
  <c r="AB230" i="2"/>
  <c r="AF230" i="2"/>
  <c r="AI230" i="2"/>
  <c r="AJ230" i="2"/>
  <c r="A231" i="2"/>
  <c r="T231" i="2"/>
  <c r="X231" i="2"/>
  <c r="AB231" i="2"/>
  <c r="AF231" i="2"/>
  <c r="AI231" i="2"/>
  <c r="AJ231" i="2"/>
  <c r="A232" i="2"/>
  <c r="T232" i="2"/>
  <c r="X232" i="2"/>
  <c r="AB232" i="2"/>
  <c r="AF232" i="2"/>
  <c r="AI232" i="2"/>
  <c r="AJ232" i="2"/>
  <c r="A233" i="2"/>
  <c r="T233" i="2"/>
  <c r="X233" i="2"/>
  <c r="AB233" i="2"/>
  <c r="AF233" i="2"/>
  <c r="AI233" i="2"/>
  <c r="AJ233" i="2"/>
  <c r="A234" i="2"/>
  <c r="T234" i="2"/>
  <c r="X234" i="2"/>
  <c r="AB234" i="2"/>
  <c r="AF234" i="2"/>
  <c r="AI234" i="2"/>
  <c r="AJ234" i="2"/>
  <c r="A235" i="2"/>
  <c r="T235" i="2"/>
  <c r="X235" i="2"/>
  <c r="AB235" i="2"/>
  <c r="AF235" i="2"/>
  <c r="AI235" i="2"/>
  <c r="AJ235" i="2"/>
  <c r="A236" i="2"/>
  <c r="T236" i="2"/>
  <c r="X236" i="2"/>
  <c r="AB236" i="2"/>
  <c r="AF236" i="2"/>
  <c r="AI236" i="2"/>
  <c r="AJ236" i="2"/>
  <c r="A237" i="2"/>
  <c r="T237" i="2"/>
  <c r="X237" i="2"/>
  <c r="AB237" i="2"/>
  <c r="AF237" i="2"/>
  <c r="AI237" i="2"/>
  <c r="AJ237" i="2"/>
  <c r="A238" i="2"/>
  <c r="T238" i="2"/>
  <c r="X238" i="2"/>
  <c r="AB238" i="2"/>
  <c r="AF238" i="2"/>
  <c r="AI238" i="2"/>
  <c r="AJ238" i="2"/>
  <c r="A239" i="2"/>
  <c r="T239" i="2"/>
  <c r="X239" i="2"/>
  <c r="AB239" i="2"/>
  <c r="AF239" i="2"/>
  <c r="AI239" i="2"/>
  <c r="AJ239" i="2"/>
  <c r="A240" i="2"/>
  <c r="T240" i="2"/>
  <c r="X240" i="2"/>
  <c r="AB240" i="2"/>
  <c r="AF240" i="2"/>
  <c r="AI240" i="2"/>
  <c r="AJ240" i="2"/>
  <c r="A241" i="2"/>
  <c r="T241" i="2"/>
  <c r="X241" i="2"/>
  <c r="AB241" i="2"/>
  <c r="AF241" i="2"/>
  <c r="AI241" i="2"/>
  <c r="AJ241" i="2"/>
  <c r="A242" i="2"/>
  <c r="T242" i="2"/>
  <c r="X242" i="2"/>
  <c r="AB242" i="2"/>
  <c r="AF242" i="2"/>
  <c r="AI242" i="2"/>
  <c r="AJ242" i="2"/>
  <c r="A243" i="2"/>
  <c r="T243" i="2"/>
  <c r="X243" i="2"/>
  <c r="AB243" i="2"/>
  <c r="AF243" i="2"/>
  <c r="AI243" i="2"/>
  <c r="AJ243" i="2"/>
  <c r="A244" i="2"/>
  <c r="T244" i="2"/>
  <c r="X244" i="2"/>
  <c r="AB244" i="2"/>
  <c r="AF244" i="2"/>
  <c r="AI244" i="2"/>
  <c r="AJ244" i="2"/>
  <c r="A245" i="2"/>
  <c r="T245" i="2"/>
  <c r="X245" i="2"/>
  <c r="AB245" i="2"/>
  <c r="AF245" i="2"/>
  <c r="AI245" i="2"/>
  <c r="AJ245" i="2"/>
  <c r="A246" i="2"/>
  <c r="T246" i="2"/>
  <c r="X246" i="2"/>
  <c r="AB246" i="2"/>
  <c r="AF246" i="2"/>
  <c r="AI246" i="2"/>
  <c r="AJ246" i="2"/>
  <c r="A247" i="2"/>
  <c r="T247" i="2"/>
  <c r="X247" i="2"/>
  <c r="AB247" i="2"/>
  <c r="AF247" i="2"/>
  <c r="AI247" i="2"/>
  <c r="AJ247" i="2"/>
  <c r="A248" i="2"/>
  <c r="T248" i="2"/>
  <c r="X248" i="2"/>
  <c r="AB248" i="2"/>
  <c r="AF248" i="2"/>
  <c r="AI248" i="2"/>
  <c r="AJ248" i="2"/>
  <c r="A249" i="2"/>
  <c r="T249" i="2"/>
  <c r="X249" i="2"/>
  <c r="AB249" i="2"/>
  <c r="AF249" i="2"/>
  <c r="AI249" i="2"/>
  <c r="AJ249" i="2"/>
  <c r="A250" i="2"/>
  <c r="T250" i="2"/>
  <c r="X250" i="2"/>
  <c r="AB250" i="2"/>
  <c r="AF250" i="2"/>
  <c r="AI250" i="2"/>
  <c r="AJ250" i="2"/>
  <c r="A251" i="2"/>
  <c r="T251" i="2"/>
  <c r="X251" i="2"/>
  <c r="AB251" i="2"/>
  <c r="AF251" i="2"/>
  <c r="AI251" i="2"/>
  <c r="AJ251" i="2"/>
  <c r="A252" i="2"/>
  <c r="T252" i="2"/>
  <c r="X252" i="2"/>
  <c r="AB252" i="2"/>
  <c r="AF252" i="2"/>
  <c r="AI252" i="2"/>
  <c r="AJ252" i="2"/>
  <c r="A253" i="2"/>
  <c r="T253" i="2"/>
  <c r="X253" i="2"/>
  <c r="AB253" i="2"/>
  <c r="AF253" i="2"/>
  <c r="AI253" i="2"/>
  <c r="AJ253" i="2"/>
  <c r="A254" i="2"/>
  <c r="T254" i="2"/>
  <c r="X254" i="2"/>
  <c r="AB254" i="2"/>
  <c r="AF254" i="2"/>
  <c r="AI254" i="2"/>
  <c r="AJ254" i="2"/>
  <c r="A255" i="2"/>
  <c r="T255" i="2"/>
  <c r="X255" i="2"/>
  <c r="AB255" i="2"/>
  <c r="AF255" i="2"/>
  <c r="AI255" i="2"/>
  <c r="AJ255" i="2"/>
  <c r="A256" i="2"/>
  <c r="T256" i="2"/>
  <c r="X256" i="2"/>
  <c r="AB256" i="2"/>
  <c r="AF256" i="2"/>
  <c r="AI256" i="2"/>
  <c r="AJ256" i="2"/>
  <c r="A257" i="2"/>
  <c r="T257" i="2"/>
  <c r="X257" i="2"/>
  <c r="AB257" i="2"/>
  <c r="AF257" i="2"/>
  <c r="AI257" i="2"/>
  <c r="AJ257" i="2"/>
  <c r="A258" i="2"/>
  <c r="T258" i="2"/>
  <c r="X258" i="2"/>
  <c r="AB258" i="2"/>
  <c r="AF258" i="2"/>
  <c r="AI258" i="2"/>
  <c r="AJ258" i="2"/>
  <c r="A259" i="2"/>
  <c r="T259" i="2"/>
  <c r="X259" i="2"/>
  <c r="AB259" i="2"/>
  <c r="AF259" i="2"/>
  <c r="AI259" i="2"/>
  <c r="AJ259" i="2"/>
  <c r="A260" i="2"/>
  <c r="T260" i="2"/>
  <c r="X260" i="2"/>
  <c r="AB260" i="2"/>
  <c r="AF260" i="2"/>
  <c r="AI260" i="2"/>
  <c r="AJ260" i="2"/>
  <c r="A261" i="2"/>
  <c r="T261" i="2"/>
  <c r="X261" i="2"/>
  <c r="AB261" i="2"/>
  <c r="AF261" i="2"/>
  <c r="AI261" i="2"/>
  <c r="AJ261" i="2"/>
  <c r="A262" i="2"/>
  <c r="T262" i="2"/>
  <c r="X262" i="2"/>
  <c r="AB262" i="2"/>
  <c r="AF262" i="2"/>
  <c r="AI262" i="2"/>
  <c r="AJ262" i="2"/>
  <c r="A263" i="2"/>
  <c r="T263" i="2"/>
  <c r="X263" i="2"/>
  <c r="AB263" i="2"/>
  <c r="AF263" i="2"/>
  <c r="AI263" i="2"/>
  <c r="AJ263" i="2"/>
  <c r="A264" i="2"/>
  <c r="T264" i="2"/>
  <c r="X264" i="2"/>
  <c r="AB264" i="2"/>
  <c r="AF264" i="2"/>
  <c r="AI264" i="2"/>
  <c r="AJ264" i="2"/>
  <c r="A265" i="2"/>
  <c r="T265" i="2"/>
  <c r="X265" i="2"/>
  <c r="AB265" i="2"/>
  <c r="AF265" i="2"/>
  <c r="AI265" i="2"/>
  <c r="AJ265" i="2"/>
  <c r="A266" i="2"/>
  <c r="T266" i="2"/>
  <c r="X266" i="2"/>
  <c r="AB266" i="2"/>
  <c r="AF266" i="2"/>
  <c r="AI266" i="2"/>
  <c r="AJ266" i="2"/>
  <c r="A267" i="2"/>
  <c r="T267" i="2"/>
  <c r="X267" i="2"/>
  <c r="AB267" i="2"/>
  <c r="AF267" i="2"/>
  <c r="AI267" i="2"/>
  <c r="AJ267" i="2"/>
  <c r="A268" i="2"/>
  <c r="T268" i="2"/>
  <c r="X268" i="2"/>
  <c r="AB268" i="2"/>
  <c r="AF268" i="2"/>
  <c r="AI268" i="2"/>
  <c r="AJ268" i="2"/>
  <c r="A269" i="2"/>
  <c r="T269" i="2"/>
  <c r="X269" i="2"/>
  <c r="AB269" i="2"/>
  <c r="AF269" i="2"/>
  <c r="AI269" i="2"/>
  <c r="AJ269" i="2"/>
  <c r="A270" i="2"/>
  <c r="T270" i="2"/>
  <c r="X270" i="2"/>
  <c r="AB270" i="2"/>
  <c r="AF270" i="2"/>
  <c r="AI270" i="2"/>
  <c r="AJ270" i="2"/>
  <c r="A271" i="2"/>
  <c r="T271" i="2"/>
  <c r="X271" i="2"/>
  <c r="AB271" i="2"/>
  <c r="AF271" i="2"/>
  <c r="AI271" i="2"/>
  <c r="AJ271" i="2"/>
  <c r="A272" i="2"/>
  <c r="T272" i="2"/>
  <c r="X272" i="2"/>
  <c r="AB272" i="2"/>
  <c r="AF272" i="2"/>
  <c r="AI272" i="2"/>
  <c r="AJ272" i="2"/>
  <c r="A273" i="2"/>
  <c r="T273" i="2"/>
  <c r="X273" i="2"/>
  <c r="AB273" i="2"/>
  <c r="AF273" i="2"/>
  <c r="AI273" i="2"/>
  <c r="AJ273" i="2"/>
  <c r="A274" i="2"/>
  <c r="T274" i="2"/>
  <c r="X274" i="2"/>
  <c r="AB274" i="2"/>
  <c r="AF274" i="2"/>
  <c r="AI274" i="2"/>
  <c r="AJ274" i="2"/>
  <c r="A275" i="2"/>
  <c r="T275" i="2"/>
  <c r="X275" i="2"/>
  <c r="AB275" i="2"/>
  <c r="AF275" i="2"/>
  <c r="AI275" i="2"/>
  <c r="AJ275" i="2"/>
  <c r="A276" i="2"/>
  <c r="T276" i="2"/>
  <c r="X276" i="2"/>
  <c r="AB276" i="2"/>
  <c r="AF276" i="2"/>
  <c r="AI276" i="2"/>
  <c r="AJ276" i="2"/>
  <c r="A277" i="2"/>
  <c r="T277" i="2"/>
  <c r="X277" i="2"/>
  <c r="AB277" i="2"/>
  <c r="AF277" i="2"/>
  <c r="AI277" i="2"/>
  <c r="AJ277" i="2"/>
  <c r="A278" i="2"/>
  <c r="T278" i="2"/>
  <c r="X278" i="2"/>
  <c r="AB278" i="2"/>
  <c r="AF278" i="2"/>
  <c r="AI278" i="2"/>
  <c r="AJ278" i="2"/>
  <c r="A279" i="2"/>
  <c r="T279" i="2"/>
  <c r="X279" i="2"/>
  <c r="AB279" i="2"/>
  <c r="AF279" i="2"/>
  <c r="AI279" i="2"/>
  <c r="AJ279" i="2"/>
  <c r="A280" i="2"/>
  <c r="T280" i="2"/>
  <c r="X280" i="2"/>
  <c r="AB280" i="2"/>
  <c r="AF280" i="2"/>
  <c r="AI280" i="2"/>
  <c r="AJ280" i="2"/>
  <c r="A281" i="2"/>
  <c r="T281" i="2"/>
  <c r="X281" i="2"/>
  <c r="AB281" i="2"/>
  <c r="AF281" i="2"/>
  <c r="AI281" i="2"/>
  <c r="AJ281" i="2"/>
  <c r="A282" i="2"/>
  <c r="T282" i="2"/>
  <c r="X282" i="2"/>
  <c r="AB282" i="2"/>
  <c r="AF282" i="2"/>
  <c r="AI282" i="2"/>
  <c r="AJ282" i="2"/>
  <c r="A283" i="2"/>
  <c r="T283" i="2"/>
  <c r="X283" i="2"/>
  <c r="AB283" i="2"/>
  <c r="AF283" i="2"/>
  <c r="AI283" i="2"/>
  <c r="AJ283" i="2"/>
  <c r="A284" i="2"/>
  <c r="T284" i="2"/>
  <c r="X284" i="2"/>
  <c r="AB284" i="2"/>
  <c r="AF284" i="2"/>
  <c r="AI284" i="2"/>
  <c r="AJ284" i="2"/>
  <c r="A285" i="2"/>
  <c r="T285" i="2"/>
  <c r="X285" i="2"/>
  <c r="AB285" i="2"/>
  <c r="AF285" i="2"/>
  <c r="AI285" i="2"/>
  <c r="AJ285" i="2"/>
  <c r="A286" i="2"/>
  <c r="T286" i="2"/>
  <c r="X286" i="2"/>
  <c r="AB286" i="2"/>
  <c r="AF286" i="2"/>
  <c r="AI286" i="2"/>
  <c r="AJ286" i="2"/>
  <c r="A287" i="2"/>
  <c r="T287" i="2"/>
  <c r="X287" i="2"/>
  <c r="AB287" i="2"/>
  <c r="AF287" i="2"/>
  <c r="AI287" i="2"/>
  <c r="AJ287" i="2"/>
  <c r="A288" i="2"/>
  <c r="T288" i="2"/>
  <c r="X288" i="2"/>
  <c r="AB288" i="2"/>
  <c r="AF288" i="2"/>
  <c r="AI288" i="2"/>
  <c r="AJ288" i="2"/>
  <c r="A289" i="2"/>
  <c r="T289" i="2"/>
  <c r="X289" i="2"/>
  <c r="AB289" i="2"/>
  <c r="AF289" i="2"/>
  <c r="AI289" i="2"/>
  <c r="AJ289" i="2"/>
  <c r="A290" i="2"/>
  <c r="T290" i="2"/>
  <c r="X290" i="2"/>
  <c r="AB290" i="2"/>
  <c r="AF290" i="2"/>
  <c r="AI290" i="2"/>
  <c r="AJ290" i="2"/>
  <c r="A291" i="2"/>
  <c r="T291" i="2"/>
  <c r="X291" i="2"/>
  <c r="AB291" i="2"/>
  <c r="AF291" i="2"/>
  <c r="AI291" i="2"/>
  <c r="AJ291" i="2"/>
  <c r="A292" i="2"/>
  <c r="T292" i="2"/>
  <c r="X292" i="2"/>
  <c r="AB292" i="2"/>
  <c r="AF292" i="2"/>
  <c r="AI292" i="2"/>
  <c r="AJ292" i="2"/>
  <c r="A293" i="2"/>
  <c r="T293" i="2"/>
  <c r="X293" i="2"/>
  <c r="AB293" i="2"/>
  <c r="AF293" i="2"/>
  <c r="AI293" i="2"/>
  <c r="AJ293" i="2"/>
  <c r="A294" i="2"/>
  <c r="T294" i="2"/>
  <c r="X294" i="2"/>
  <c r="AB294" i="2"/>
  <c r="AF294" i="2"/>
  <c r="AI294" i="2"/>
  <c r="AJ294" i="2"/>
  <c r="A295" i="2"/>
  <c r="T295" i="2"/>
  <c r="X295" i="2"/>
  <c r="AB295" i="2"/>
  <c r="AF295" i="2"/>
  <c r="AI295" i="2"/>
  <c r="AJ295" i="2"/>
  <c r="A296" i="2"/>
  <c r="T296" i="2"/>
  <c r="X296" i="2"/>
  <c r="AB296" i="2"/>
  <c r="AF296" i="2"/>
  <c r="AI296" i="2"/>
  <c r="AJ296" i="2"/>
  <c r="A297" i="2"/>
  <c r="T297" i="2"/>
  <c r="X297" i="2"/>
  <c r="AB297" i="2"/>
  <c r="AF297" i="2"/>
  <c r="AI297" i="2"/>
  <c r="AJ297" i="2"/>
  <c r="A298" i="2"/>
  <c r="T298" i="2"/>
  <c r="X298" i="2"/>
  <c r="AB298" i="2"/>
  <c r="AF298" i="2"/>
  <c r="AI298" i="2"/>
  <c r="AJ298" i="2"/>
  <c r="A299" i="2"/>
  <c r="T299" i="2"/>
  <c r="X299" i="2"/>
  <c r="AB299" i="2"/>
  <c r="AF299" i="2"/>
  <c r="AI299" i="2"/>
  <c r="AJ299" i="2"/>
  <c r="A300" i="2"/>
  <c r="T300" i="2"/>
  <c r="X300" i="2"/>
  <c r="AB300" i="2"/>
  <c r="AF300" i="2"/>
  <c r="AI300" i="2"/>
  <c r="AJ300" i="2"/>
  <c r="A301" i="2"/>
  <c r="T301" i="2"/>
  <c r="X301" i="2"/>
  <c r="AB301" i="2"/>
  <c r="AF301" i="2"/>
  <c r="AI301" i="2"/>
  <c r="AJ301" i="2"/>
  <c r="A302" i="2"/>
  <c r="T302" i="2"/>
  <c r="X302" i="2"/>
  <c r="AB302" i="2"/>
  <c r="AF302" i="2"/>
  <c r="AI302" i="2"/>
  <c r="AJ302" i="2"/>
  <c r="A303" i="2"/>
  <c r="T303" i="2"/>
  <c r="X303" i="2"/>
  <c r="AB303" i="2"/>
  <c r="AF303" i="2"/>
  <c r="AI303" i="2"/>
  <c r="AJ303" i="2"/>
  <c r="A304" i="2"/>
  <c r="T304" i="2"/>
  <c r="X304" i="2"/>
  <c r="AB304" i="2"/>
  <c r="AF304" i="2"/>
  <c r="AI304" i="2"/>
  <c r="AJ304" i="2"/>
  <c r="A305" i="2"/>
  <c r="T305" i="2"/>
  <c r="X305" i="2"/>
  <c r="AB305" i="2"/>
  <c r="AF305" i="2"/>
  <c r="AI305" i="2"/>
  <c r="AJ305" i="2"/>
  <c r="A306" i="2"/>
  <c r="T306" i="2"/>
  <c r="X306" i="2"/>
  <c r="AB306" i="2"/>
  <c r="AF306" i="2"/>
  <c r="AI306" i="2"/>
  <c r="AJ306" i="2"/>
  <c r="A307" i="2"/>
  <c r="T307" i="2"/>
  <c r="X307" i="2"/>
  <c r="AB307" i="2"/>
  <c r="AF307" i="2"/>
  <c r="AI307" i="2"/>
  <c r="AJ307" i="2"/>
  <c r="A308" i="2"/>
  <c r="T308" i="2"/>
  <c r="X308" i="2"/>
  <c r="AB308" i="2"/>
  <c r="AF308" i="2"/>
  <c r="AI308" i="2"/>
  <c r="AJ308" i="2"/>
  <c r="A309" i="2"/>
  <c r="T309" i="2"/>
  <c r="X309" i="2"/>
  <c r="AB309" i="2"/>
  <c r="AF309" i="2"/>
  <c r="AI309" i="2"/>
  <c r="AJ309" i="2"/>
  <c r="A310" i="2"/>
  <c r="T310" i="2"/>
  <c r="X310" i="2"/>
  <c r="AB310" i="2"/>
  <c r="AF310" i="2"/>
  <c r="AI310" i="2"/>
  <c r="AJ310" i="2"/>
  <c r="A311" i="2"/>
  <c r="T311" i="2"/>
  <c r="X311" i="2"/>
  <c r="AB311" i="2"/>
  <c r="AF311" i="2"/>
  <c r="AI311" i="2"/>
  <c r="AJ311" i="2"/>
  <c r="A312" i="2"/>
  <c r="T312" i="2"/>
  <c r="X312" i="2"/>
  <c r="AB312" i="2"/>
  <c r="AF312" i="2"/>
  <c r="AI312" i="2"/>
  <c r="AJ312" i="2"/>
  <c r="A313" i="2"/>
  <c r="T313" i="2"/>
  <c r="X313" i="2"/>
  <c r="AB313" i="2"/>
  <c r="AF313" i="2"/>
  <c r="AI313" i="2"/>
  <c r="AJ313" i="2"/>
  <c r="A314" i="2"/>
  <c r="T314" i="2"/>
  <c r="X314" i="2"/>
  <c r="AB314" i="2"/>
  <c r="AF314" i="2"/>
  <c r="AI314" i="2"/>
  <c r="AJ314" i="2"/>
  <c r="A315" i="2"/>
  <c r="T315" i="2"/>
  <c r="X315" i="2"/>
  <c r="AB315" i="2"/>
  <c r="AF315" i="2"/>
  <c r="AI315" i="2"/>
  <c r="AJ315" i="2"/>
  <c r="A316" i="2"/>
  <c r="T316" i="2"/>
  <c r="X316" i="2"/>
  <c r="AB316" i="2"/>
  <c r="AF316" i="2"/>
  <c r="AI316" i="2"/>
  <c r="AJ316" i="2"/>
  <c r="A317" i="2"/>
  <c r="T317" i="2"/>
  <c r="X317" i="2"/>
  <c r="AB317" i="2"/>
  <c r="AF317" i="2"/>
  <c r="AI317" i="2"/>
  <c r="AJ317" i="2"/>
  <c r="A318" i="2"/>
  <c r="T318" i="2"/>
  <c r="X318" i="2"/>
  <c r="AB318" i="2"/>
  <c r="AF318" i="2"/>
  <c r="AI318" i="2"/>
  <c r="AJ318" i="2"/>
  <c r="A319" i="2"/>
  <c r="T319" i="2"/>
  <c r="X319" i="2"/>
  <c r="AB319" i="2"/>
  <c r="AF319" i="2"/>
  <c r="AI319" i="2"/>
  <c r="AJ319" i="2"/>
  <c r="A320" i="2"/>
  <c r="T320" i="2"/>
  <c r="X320" i="2"/>
  <c r="AB320" i="2"/>
  <c r="AF320" i="2"/>
  <c r="AI320" i="2"/>
  <c r="AJ320" i="2"/>
  <c r="A321" i="2"/>
  <c r="T321" i="2"/>
  <c r="X321" i="2"/>
  <c r="AB321" i="2"/>
  <c r="AF321" i="2"/>
  <c r="AI321" i="2"/>
  <c r="AJ321" i="2"/>
  <c r="A322" i="2"/>
  <c r="T322" i="2"/>
  <c r="X322" i="2"/>
  <c r="AB322" i="2"/>
  <c r="AF322" i="2"/>
  <c r="AI322" i="2"/>
  <c r="AJ322" i="2"/>
  <c r="A323" i="2"/>
  <c r="T323" i="2"/>
  <c r="X323" i="2"/>
  <c r="AB323" i="2"/>
  <c r="AF323" i="2"/>
  <c r="AI323" i="2"/>
  <c r="AJ323" i="2"/>
  <c r="A324" i="2"/>
  <c r="T324" i="2"/>
  <c r="X324" i="2"/>
  <c r="AB324" i="2"/>
  <c r="AF324" i="2"/>
  <c r="AI324" i="2"/>
  <c r="AJ324" i="2"/>
  <c r="A325" i="2"/>
  <c r="T325" i="2"/>
  <c r="X325" i="2"/>
  <c r="AB325" i="2"/>
  <c r="AF325" i="2"/>
  <c r="AI325" i="2"/>
  <c r="AJ325" i="2"/>
  <c r="A326" i="2"/>
  <c r="T326" i="2"/>
  <c r="X326" i="2"/>
  <c r="AB326" i="2"/>
  <c r="AF326" i="2"/>
  <c r="AI326" i="2"/>
  <c r="AJ326" i="2"/>
  <c r="A327" i="2"/>
  <c r="T327" i="2"/>
  <c r="X327" i="2"/>
  <c r="AB327" i="2"/>
  <c r="AF327" i="2"/>
  <c r="AI327" i="2"/>
  <c r="AJ327" i="2"/>
  <c r="A328" i="2"/>
  <c r="T328" i="2"/>
  <c r="X328" i="2"/>
  <c r="AB328" i="2"/>
  <c r="AF328" i="2"/>
  <c r="AI328" i="2"/>
  <c r="AJ328" i="2"/>
  <c r="A329" i="2"/>
  <c r="T329" i="2"/>
  <c r="X329" i="2"/>
  <c r="AB329" i="2"/>
  <c r="AF329" i="2"/>
  <c r="AI329" i="2"/>
  <c r="AJ329" i="2"/>
  <c r="A330" i="2"/>
  <c r="T330" i="2"/>
  <c r="X330" i="2"/>
  <c r="AB330" i="2"/>
  <c r="AF330" i="2"/>
  <c r="AI330" i="2"/>
  <c r="AJ330" i="2"/>
  <c r="A331" i="2"/>
  <c r="T331" i="2"/>
  <c r="X331" i="2"/>
  <c r="AB331" i="2"/>
  <c r="AF331" i="2"/>
  <c r="AI331" i="2"/>
  <c r="AJ331" i="2"/>
  <c r="A332" i="2"/>
  <c r="T332" i="2"/>
  <c r="X332" i="2"/>
  <c r="AB332" i="2"/>
  <c r="AF332" i="2"/>
  <c r="AI332" i="2"/>
  <c r="AJ332" i="2"/>
  <c r="A333" i="2"/>
  <c r="T333" i="2"/>
  <c r="X333" i="2"/>
  <c r="AB333" i="2"/>
  <c r="AF333" i="2"/>
  <c r="AI333" i="2"/>
  <c r="AJ333" i="2"/>
  <c r="A334" i="2"/>
  <c r="T334" i="2"/>
  <c r="X334" i="2"/>
  <c r="AB334" i="2"/>
  <c r="AF334" i="2"/>
  <c r="AI334" i="2"/>
  <c r="AJ334" i="2"/>
  <c r="A335" i="2"/>
  <c r="T335" i="2"/>
  <c r="X335" i="2"/>
  <c r="AB335" i="2"/>
  <c r="AF335" i="2"/>
  <c r="AI335" i="2"/>
  <c r="AJ335" i="2"/>
  <c r="A336" i="2"/>
  <c r="T336" i="2"/>
  <c r="X336" i="2"/>
  <c r="AB336" i="2"/>
  <c r="AF336" i="2"/>
  <c r="AI336" i="2"/>
  <c r="AJ336" i="2"/>
  <c r="A337" i="2"/>
  <c r="T337" i="2"/>
  <c r="X337" i="2"/>
  <c r="AB337" i="2"/>
  <c r="AF337" i="2"/>
  <c r="AI337" i="2"/>
  <c r="AJ337" i="2"/>
  <c r="A338" i="2"/>
  <c r="T338" i="2"/>
  <c r="X338" i="2"/>
  <c r="AB338" i="2"/>
  <c r="AF338" i="2"/>
  <c r="AI338" i="2"/>
  <c r="AJ338" i="2"/>
  <c r="A339" i="2"/>
  <c r="T339" i="2"/>
  <c r="X339" i="2"/>
  <c r="AB339" i="2"/>
  <c r="AF339" i="2"/>
  <c r="AI339" i="2"/>
  <c r="AJ339" i="2"/>
  <c r="A340" i="2"/>
  <c r="T340" i="2"/>
  <c r="X340" i="2"/>
  <c r="AB340" i="2"/>
  <c r="AF340" i="2"/>
  <c r="AI340" i="2"/>
  <c r="AJ340" i="2"/>
  <c r="A341" i="2"/>
  <c r="T341" i="2"/>
  <c r="X341" i="2"/>
  <c r="AB341" i="2"/>
  <c r="AF341" i="2"/>
  <c r="AI341" i="2"/>
  <c r="AJ341" i="2"/>
  <c r="A342" i="2"/>
  <c r="T342" i="2"/>
  <c r="X342" i="2"/>
  <c r="AB342" i="2"/>
  <c r="AF342" i="2"/>
  <c r="AI342" i="2"/>
  <c r="AJ342" i="2"/>
  <c r="A343" i="2"/>
  <c r="T343" i="2"/>
  <c r="X343" i="2"/>
  <c r="AB343" i="2"/>
  <c r="AF343" i="2"/>
  <c r="AI343" i="2"/>
  <c r="AJ343" i="2"/>
  <c r="A344" i="2"/>
  <c r="T344" i="2"/>
  <c r="X344" i="2"/>
  <c r="AB344" i="2"/>
  <c r="AF344" i="2"/>
  <c r="AI344" i="2"/>
  <c r="AJ344" i="2"/>
  <c r="A345" i="2"/>
  <c r="T345" i="2"/>
  <c r="X345" i="2"/>
  <c r="AB345" i="2"/>
  <c r="AF345" i="2"/>
  <c r="AI345" i="2"/>
  <c r="AJ345" i="2"/>
  <c r="A346" i="2"/>
  <c r="T346" i="2"/>
  <c r="X346" i="2"/>
  <c r="AB346" i="2"/>
  <c r="AF346" i="2"/>
  <c r="AI346" i="2"/>
  <c r="AJ346" i="2"/>
  <c r="A347" i="2"/>
  <c r="T347" i="2"/>
  <c r="X347" i="2"/>
  <c r="AB347" i="2"/>
  <c r="AF347" i="2"/>
  <c r="AI347" i="2"/>
  <c r="AJ347" i="2"/>
  <c r="A348" i="2"/>
  <c r="T348" i="2"/>
  <c r="X348" i="2"/>
  <c r="AB348" i="2"/>
  <c r="AF348" i="2"/>
  <c r="AI348" i="2"/>
  <c r="AJ348" i="2"/>
  <c r="A349" i="2"/>
  <c r="T349" i="2"/>
  <c r="X349" i="2"/>
  <c r="AB349" i="2"/>
  <c r="AF349" i="2"/>
  <c r="AI349" i="2"/>
  <c r="AJ349" i="2"/>
  <c r="A350" i="2"/>
  <c r="T350" i="2"/>
  <c r="X350" i="2"/>
  <c r="AB350" i="2"/>
  <c r="AF350" i="2"/>
  <c r="AI350" i="2"/>
  <c r="AJ350" i="2"/>
  <c r="A351" i="2"/>
  <c r="T351" i="2"/>
  <c r="X351" i="2"/>
  <c r="AB351" i="2"/>
  <c r="AF351" i="2"/>
  <c r="AI351" i="2"/>
  <c r="AJ351" i="2"/>
  <c r="A352" i="2"/>
  <c r="T352" i="2"/>
  <c r="X352" i="2"/>
  <c r="AB352" i="2"/>
  <c r="AF352" i="2"/>
  <c r="AI352" i="2"/>
  <c r="AJ352" i="2"/>
  <c r="A353" i="2"/>
  <c r="T353" i="2"/>
  <c r="X353" i="2"/>
  <c r="AB353" i="2"/>
  <c r="AF353" i="2"/>
  <c r="AI353" i="2"/>
  <c r="AJ353" i="2"/>
  <c r="A354" i="2"/>
  <c r="T354" i="2"/>
  <c r="X354" i="2"/>
  <c r="AB354" i="2"/>
  <c r="AF354" i="2"/>
  <c r="AI354" i="2"/>
  <c r="AJ354" i="2"/>
  <c r="A355" i="2"/>
  <c r="T355" i="2"/>
  <c r="X355" i="2"/>
  <c r="AB355" i="2"/>
  <c r="AF355" i="2"/>
  <c r="AI355" i="2"/>
  <c r="AJ355" i="2"/>
  <c r="A356" i="2"/>
  <c r="T356" i="2"/>
  <c r="X356" i="2"/>
  <c r="AB356" i="2"/>
  <c r="AF356" i="2"/>
  <c r="AI356" i="2"/>
  <c r="AJ356" i="2"/>
  <c r="A357" i="2"/>
  <c r="T357" i="2"/>
  <c r="X357" i="2"/>
  <c r="AB357" i="2"/>
  <c r="AF357" i="2"/>
  <c r="AI357" i="2"/>
  <c r="AJ357" i="2"/>
  <c r="A358" i="2"/>
  <c r="T358" i="2"/>
  <c r="X358" i="2"/>
  <c r="AB358" i="2"/>
  <c r="AF358" i="2"/>
  <c r="AI358" i="2"/>
  <c r="AJ358" i="2"/>
  <c r="A359" i="2"/>
  <c r="T359" i="2"/>
  <c r="X359" i="2"/>
  <c r="AB359" i="2"/>
  <c r="AF359" i="2"/>
  <c r="AI359" i="2"/>
  <c r="AJ359" i="2"/>
  <c r="A360" i="2"/>
  <c r="T360" i="2"/>
  <c r="X360" i="2"/>
  <c r="AB360" i="2"/>
  <c r="AF360" i="2"/>
  <c r="AI360" i="2"/>
  <c r="AJ360" i="2"/>
  <c r="A361" i="2"/>
  <c r="T361" i="2"/>
  <c r="X361" i="2"/>
  <c r="AB361" i="2"/>
  <c r="AF361" i="2"/>
  <c r="AI361" i="2"/>
  <c r="AJ361" i="2"/>
  <c r="A362" i="2"/>
  <c r="T362" i="2"/>
  <c r="X362" i="2"/>
  <c r="AB362" i="2"/>
  <c r="AF362" i="2"/>
  <c r="AI362" i="2"/>
  <c r="AJ362" i="2"/>
  <c r="A363" i="2"/>
  <c r="T363" i="2"/>
  <c r="X363" i="2"/>
  <c r="AB363" i="2"/>
  <c r="AF363" i="2"/>
  <c r="AI363" i="2"/>
  <c r="AJ363" i="2"/>
  <c r="A364" i="2"/>
  <c r="T364" i="2"/>
  <c r="X364" i="2"/>
  <c r="AB364" i="2"/>
  <c r="AF364" i="2"/>
  <c r="AI364" i="2"/>
  <c r="AJ364" i="2"/>
  <c r="A365" i="2"/>
  <c r="T365" i="2"/>
  <c r="X365" i="2"/>
  <c r="AB365" i="2"/>
  <c r="AF365" i="2"/>
  <c r="AI365" i="2"/>
  <c r="AJ365" i="2"/>
  <c r="A366" i="2"/>
  <c r="T366" i="2"/>
  <c r="X366" i="2"/>
  <c r="AB366" i="2"/>
  <c r="AF366" i="2"/>
  <c r="AI366" i="2"/>
  <c r="AJ366" i="2"/>
  <c r="A367" i="2"/>
  <c r="T367" i="2"/>
  <c r="X367" i="2"/>
  <c r="AB367" i="2"/>
  <c r="AF367" i="2"/>
  <c r="AI367" i="2"/>
  <c r="AJ367" i="2"/>
  <c r="A368" i="2"/>
  <c r="T368" i="2"/>
  <c r="X368" i="2"/>
  <c r="AB368" i="2"/>
  <c r="AF368" i="2"/>
  <c r="AI368" i="2"/>
  <c r="AJ368" i="2"/>
  <c r="A369" i="2"/>
  <c r="T369" i="2"/>
  <c r="X369" i="2"/>
  <c r="AB369" i="2"/>
  <c r="AF369" i="2"/>
  <c r="AI369" i="2"/>
  <c r="AJ369" i="2"/>
  <c r="A370" i="2"/>
  <c r="T370" i="2"/>
  <c r="X370" i="2"/>
  <c r="AB370" i="2"/>
  <c r="AF370" i="2"/>
  <c r="AI370" i="2"/>
  <c r="AJ370" i="2"/>
  <c r="A371" i="2"/>
  <c r="T371" i="2"/>
  <c r="X371" i="2"/>
  <c r="AB371" i="2"/>
  <c r="AF371" i="2"/>
  <c r="AI371" i="2"/>
  <c r="AJ371" i="2"/>
  <c r="A372" i="2"/>
  <c r="T372" i="2"/>
  <c r="X372" i="2"/>
  <c r="AB372" i="2"/>
  <c r="AF372" i="2"/>
  <c r="AI372" i="2"/>
  <c r="AJ372" i="2"/>
  <c r="A373" i="2"/>
  <c r="T373" i="2"/>
  <c r="X373" i="2"/>
  <c r="AB373" i="2"/>
  <c r="AF373" i="2"/>
  <c r="AI373" i="2"/>
  <c r="AJ373" i="2"/>
  <c r="A374" i="2"/>
  <c r="T374" i="2"/>
  <c r="X374" i="2"/>
  <c r="AB374" i="2"/>
  <c r="AF374" i="2"/>
  <c r="AI374" i="2"/>
  <c r="AJ374" i="2"/>
  <c r="A375" i="2"/>
  <c r="T375" i="2"/>
  <c r="X375" i="2"/>
  <c r="AB375" i="2"/>
  <c r="AF375" i="2"/>
  <c r="AI375" i="2"/>
  <c r="AJ375" i="2"/>
  <c r="A376" i="2"/>
  <c r="T376" i="2"/>
  <c r="X376" i="2"/>
  <c r="AB376" i="2"/>
  <c r="AF376" i="2"/>
  <c r="AI376" i="2"/>
  <c r="AJ376" i="2"/>
  <c r="A377" i="2"/>
  <c r="T377" i="2"/>
  <c r="X377" i="2"/>
  <c r="AB377" i="2"/>
  <c r="AF377" i="2"/>
  <c r="AI377" i="2"/>
  <c r="AJ377" i="2"/>
  <c r="A378" i="2"/>
  <c r="T378" i="2"/>
  <c r="X378" i="2"/>
  <c r="AB378" i="2"/>
  <c r="AF378" i="2"/>
  <c r="AI378" i="2"/>
  <c r="AJ378" i="2"/>
  <c r="A379" i="2"/>
  <c r="T379" i="2"/>
  <c r="X379" i="2"/>
  <c r="AB379" i="2"/>
  <c r="AF379" i="2"/>
  <c r="AI379" i="2"/>
  <c r="AJ379" i="2"/>
  <c r="A380" i="2"/>
  <c r="T380" i="2"/>
  <c r="X380" i="2"/>
  <c r="AB380" i="2"/>
  <c r="AF380" i="2"/>
  <c r="AI380" i="2"/>
  <c r="AJ380" i="2"/>
  <c r="A381" i="2"/>
  <c r="T381" i="2"/>
  <c r="X381" i="2"/>
  <c r="AB381" i="2"/>
  <c r="AF381" i="2"/>
  <c r="AI381" i="2"/>
  <c r="AJ381" i="2"/>
  <c r="A382" i="2"/>
  <c r="T382" i="2"/>
  <c r="X382" i="2"/>
  <c r="AB382" i="2"/>
  <c r="AF382" i="2"/>
  <c r="AI382" i="2"/>
  <c r="AJ382" i="2"/>
  <c r="A383" i="2"/>
  <c r="T383" i="2"/>
  <c r="X383" i="2"/>
  <c r="AB383" i="2"/>
  <c r="AF383" i="2"/>
  <c r="AI383" i="2"/>
  <c r="AJ383" i="2"/>
  <c r="A384" i="2"/>
  <c r="T384" i="2"/>
  <c r="X384" i="2"/>
  <c r="AB384" i="2"/>
  <c r="AF384" i="2"/>
  <c r="AI384" i="2"/>
  <c r="AJ384" i="2"/>
  <c r="A385" i="2"/>
  <c r="T385" i="2"/>
  <c r="X385" i="2"/>
  <c r="AB385" i="2"/>
  <c r="AF385" i="2"/>
  <c r="AI385" i="2"/>
  <c r="AJ385" i="2"/>
  <c r="A386" i="2"/>
  <c r="T386" i="2"/>
  <c r="X386" i="2"/>
  <c r="AB386" i="2"/>
  <c r="AF386" i="2"/>
  <c r="AI386" i="2"/>
  <c r="AJ386" i="2"/>
  <c r="A387" i="2"/>
  <c r="T387" i="2"/>
  <c r="X387" i="2"/>
  <c r="AB387" i="2"/>
  <c r="AF387" i="2"/>
  <c r="AI387" i="2"/>
  <c r="AJ387" i="2"/>
  <c r="A388" i="2"/>
  <c r="T388" i="2"/>
  <c r="X388" i="2"/>
  <c r="AB388" i="2"/>
  <c r="AF388" i="2"/>
  <c r="AI388" i="2"/>
  <c r="AJ388" i="2"/>
  <c r="A389" i="2"/>
  <c r="T389" i="2"/>
  <c r="X389" i="2"/>
  <c r="AB389" i="2"/>
  <c r="AF389" i="2"/>
  <c r="AI389" i="2"/>
  <c r="AJ389" i="2"/>
  <c r="A390" i="2"/>
  <c r="T390" i="2"/>
  <c r="X390" i="2"/>
  <c r="AB390" i="2"/>
  <c r="AF390" i="2"/>
  <c r="AI390" i="2"/>
  <c r="AJ390" i="2"/>
  <c r="A391" i="2"/>
  <c r="T391" i="2"/>
  <c r="X391" i="2"/>
  <c r="AB391" i="2"/>
  <c r="AF391" i="2"/>
  <c r="AI391" i="2"/>
  <c r="AJ391" i="2"/>
  <c r="A392" i="2"/>
  <c r="T392" i="2"/>
  <c r="X392" i="2"/>
  <c r="AB392" i="2"/>
  <c r="AF392" i="2"/>
  <c r="AI392" i="2"/>
  <c r="AJ392" i="2"/>
  <c r="A393" i="2"/>
  <c r="T393" i="2"/>
  <c r="X393" i="2"/>
  <c r="AB393" i="2"/>
  <c r="AF393" i="2"/>
  <c r="AI393" i="2"/>
  <c r="AJ393" i="2"/>
  <c r="A394" i="2"/>
  <c r="T394" i="2"/>
  <c r="X394" i="2"/>
  <c r="AB394" i="2"/>
  <c r="AF394" i="2"/>
  <c r="AI394" i="2"/>
  <c r="AJ394" i="2"/>
  <c r="A395" i="2"/>
  <c r="T395" i="2"/>
  <c r="X395" i="2"/>
  <c r="AB395" i="2"/>
  <c r="AF395" i="2"/>
  <c r="AI395" i="2"/>
  <c r="AJ395" i="2"/>
  <c r="A396" i="2"/>
  <c r="T396" i="2"/>
  <c r="X396" i="2"/>
  <c r="AB396" i="2"/>
  <c r="AF396" i="2"/>
  <c r="AI396" i="2"/>
  <c r="AJ396" i="2"/>
  <c r="A397" i="2"/>
  <c r="T397" i="2"/>
  <c r="X397" i="2"/>
  <c r="AB397" i="2"/>
  <c r="AF397" i="2"/>
  <c r="AI397" i="2"/>
  <c r="AJ397" i="2"/>
  <c r="A398" i="2"/>
  <c r="T398" i="2"/>
  <c r="X398" i="2"/>
  <c r="AB398" i="2"/>
  <c r="AF398" i="2"/>
  <c r="AI398" i="2"/>
  <c r="AJ398" i="2"/>
  <c r="A399" i="2"/>
  <c r="T399" i="2"/>
  <c r="X399" i="2"/>
  <c r="AB399" i="2"/>
  <c r="AF399" i="2"/>
  <c r="AI399" i="2"/>
  <c r="AJ399" i="2"/>
  <c r="A400" i="2"/>
  <c r="T400" i="2"/>
  <c r="X400" i="2"/>
  <c r="AB400" i="2"/>
  <c r="AF400" i="2"/>
  <c r="AI400" i="2"/>
  <c r="AJ400" i="2"/>
  <c r="A401" i="2"/>
  <c r="T401" i="2"/>
  <c r="X401" i="2"/>
  <c r="AB401" i="2"/>
  <c r="AF401" i="2"/>
  <c r="AI401" i="2"/>
  <c r="AJ401" i="2"/>
  <c r="A402" i="2"/>
  <c r="T402" i="2"/>
  <c r="X402" i="2"/>
  <c r="AB402" i="2"/>
  <c r="AF402" i="2"/>
  <c r="AI402" i="2"/>
  <c r="AJ402" i="2"/>
  <c r="A403" i="2"/>
  <c r="T403" i="2"/>
  <c r="X403" i="2"/>
  <c r="AB403" i="2"/>
  <c r="AF403" i="2"/>
  <c r="AI403" i="2"/>
  <c r="AJ403" i="2"/>
  <c r="A404" i="2"/>
  <c r="T404" i="2"/>
  <c r="X404" i="2"/>
  <c r="AB404" i="2"/>
  <c r="AF404" i="2"/>
  <c r="AI404" i="2"/>
  <c r="AJ404" i="2"/>
  <c r="A405" i="2"/>
  <c r="T405" i="2"/>
  <c r="X405" i="2"/>
  <c r="AB405" i="2"/>
  <c r="AF405" i="2"/>
  <c r="AI405" i="2"/>
  <c r="AJ405" i="2"/>
  <c r="A406" i="2"/>
  <c r="T406" i="2"/>
  <c r="X406" i="2"/>
  <c r="AB406" i="2"/>
  <c r="AF406" i="2"/>
  <c r="AI406" i="2"/>
  <c r="AJ406" i="2"/>
  <c r="A407" i="2"/>
  <c r="T407" i="2"/>
  <c r="X407" i="2"/>
  <c r="AB407" i="2"/>
  <c r="AF407" i="2"/>
  <c r="AI407" i="2"/>
  <c r="AJ407" i="2"/>
  <c r="A408" i="2"/>
  <c r="T408" i="2"/>
  <c r="X408" i="2"/>
  <c r="AB408" i="2"/>
  <c r="AF408" i="2"/>
  <c r="AI408" i="2"/>
  <c r="AJ408" i="2"/>
  <c r="A409" i="2"/>
  <c r="T409" i="2"/>
  <c r="X409" i="2"/>
  <c r="AB409" i="2"/>
  <c r="AF409" i="2"/>
  <c r="AI409" i="2"/>
  <c r="AJ409" i="2"/>
  <c r="A410" i="2"/>
  <c r="T410" i="2"/>
  <c r="X410" i="2"/>
  <c r="AB410" i="2"/>
  <c r="AF410" i="2"/>
  <c r="AI410" i="2"/>
  <c r="AJ410" i="2"/>
  <c r="A411" i="2"/>
  <c r="T411" i="2"/>
  <c r="X411" i="2"/>
  <c r="AB411" i="2"/>
  <c r="AF411" i="2"/>
  <c r="AI411" i="2"/>
  <c r="AJ411" i="2"/>
  <c r="A412" i="2"/>
  <c r="T412" i="2"/>
  <c r="X412" i="2"/>
  <c r="AB412" i="2"/>
  <c r="AF412" i="2"/>
  <c r="AI412" i="2"/>
  <c r="AJ412" i="2"/>
  <c r="A413" i="2"/>
  <c r="T413" i="2"/>
  <c r="X413" i="2"/>
  <c r="AB413" i="2"/>
  <c r="AF413" i="2"/>
  <c r="AI413" i="2"/>
  <c r="AJ413" i="2"/>
  <c r="A414" i="2"/>
  <c r="T414" i="2"/>
  <c r="X414" i="2"/>
  <c r="AB414" i="2"/>
  <c r="AF414" i="2"/>
  <c r="AI414" i="2"/>
  <c r="AJ414" i="2"/>
  <c r="A415" i="2"/>
  <c r="T415" i="2"/>
  <c r="X415" i="2"/>
  <c r="AB415" i="2"/>
  <c r="AF415" i="2"/>
  <c r="AI415" i="2"/>
  <c r="AJ415" i="2"/>
  <c r="A416" i="2"/>
  <c r="T416" i="2"/>
  <c r="X416" i="2"/>
  <c r="AB416" i="2"/>
  <c r="AF416" i="2"/>
  <c r="AI416" i="2"/>
  <c r="AJ416" i="2"/>
  <c r="A417" i="2"/>
  <c r="T417" i="2"/>
  <c r="X417" i="2"/>
  <c r="AB417" i="2"/>
  <c r="AF417" i="2"/>
  <c r="AI417" i="2"/>
  <c r="AJ417" i="2"/>
  <c r="A418" i="2"/>
  <c r="T418" i="2"/>
  <c r="X418" i="2"/>
  <c r="AB418" i="2"/>
  <c r="AF418" i="2"/>
  <c r="AI418" i="2"/>
  <c r="AJ418" i="2"/>
  <c r="A419" i="2"/>
  <c r="T419" i="2"/>
  <c r="X419" i="2"/>
  <c r="AB419" i="2"/>
  <c r="AF419" i="2"/>
  <c r="AI419" i="2"/>
  <c r="AJ419" i="2"/>
  <c r="A420" i="2"/>
  <c r="T420" i="2"/>
  <c r="X420" i="2"/>
  <c r="AB420" i="2"/>
  <c r="AF420" i="2"/>
  <c r="AI420" i="2"/>
  <c r="AJ420" i="2"/>
  <c r="A421" i="2"/>
  <c r="T421" i="2"/>
  <c r="X421" i="2"/>
  <c r="AB421" i="2"/>
  <c r="AF421" i="2"/>
  <c r="AI421" i="2"/>
  <c r="AJ421" i="2"/>
  <c r="A422" i="2"/>
  <c r="T422" i="2"/>
  <c r="X422" i="2"/>
  <c r="AB422" i="2"/>
  <c r="AF422" i="2"/>
  <c r="AI422" i="2"/>
  <c r="AJ422" i="2"/>
  <c r="A423" i="2"/>
  <c r="T423" i="2"/>
  <c r="X423" i="2"/>
  <c r="AB423" i="2"/>
  <c r="AF423" i="2"/>
  <c r="AI423" i="2"/>
  <c r="AJ423" i="2"/>
  <c r="A424" i="2"/>
  <c r="T424" i="2"/>
  <c r="X424" i="2"/>
  <c r="AB424" i="2"/>
  <c r="AF424" i="2"/>
  <c r="AI424" i="2"/>
  <c r="AJ424" i="2"/>
  <c r="A425" i="2"/>
  <c r="T425" i="2"/>
  <c r="X425" i="2"/>
  <c r="AB425" i="2"/>
  <c r="AF425" i="2"/>
  <c r="AI425" i="2"/>
  <c r="AJ425" i="2"/>
  <c r="A426" i="2"/>
  <c r="T426" i="2"/>
  <c r="X426" i="2"/>
  <c r="AB426" i="2"/>
  <c r="AF426" i="2"/>
  <c r="AI426" i="2"/>
  <c r="AJ426" i="2"/>
  <c r="A427" i="2"/>
  <c r="T427" i="2"/>
  <c r="X427" i="2"/>
  <c r="AB427" i="2"/>
  <c r="AF427" i="2"/>
  <c r="AI427" i="2"/>
  <c r="AJ427" i="2"/>
  <c r="A428" i="2"/>
  <c r="T428" i="2"/>
  <c r="X428" i="2"/>
  <c r="AB428" i="2"/>
  <c r="AF428" i="2"/>
  <c r="AI428" i="2"/>
  <c r="AJ428" i="2"/>
  <c r="A429" i="2"/>
  <c r="T429" i="2"/>
  <c r="X429" i="2"/>
  <c r="AB429" i="2"/>
  <c r="AF429" i="2"/>
  <c r="AI429" i="2"/>
  <c r="AJ429" i="2"/>
  <c r="A430" i="2"/>
  <c r="T430" i="2"/>
  <c r="X430" i="2"/>
  <c r="AB430" i="2"/>
  <c r="AF430" i="2"/>
  <c r="AI430" i="2"/>
  <c r="AJ430" i="2"/>
  <c r="A431" i="2"/>
  <c r="T431" i="2"/>
  <c r="X431" i="2"/>
  <c r="AB431" i="2"/>
  <c r="AF431" i="2"/>
  <c r="AI431" i="2"/>
  <c r="AJ431" i="2"/>
  <c r="A432" i="2"/>
  <c r="T432" i="2"/>
  <c r="X432" i="2"/>
  <c r="AB432" i="2"/>
  <c r="AF432" i="2"/>
  <c r="AI432" i="2"/>
  <c r="AJ432" i="2"/>
  <c r="A433" i="2"/>
  <c r="T433" i="2"/>
  <c r="X433" i="2"/>
  <c r="AB433" i="2"/>
  <c r="AF433" i="2"/>
  <c r="AI433" i="2"/>
  <c r="AJ433" i="2"/>
  <c r="A434" i="2"/>
  <c r="T434" i="2"/>
  <c r="X434" i="2"/>
  <c r="AB434" i="2"/>
  <c r="AF434" i="2"/>
  <c r="AI434" i="2"/>
  <c r="AJ434" i="2"/>
  <c r="A435" i="2"/>
  <c r="T435" i="2"/>
  <c r="X435" i="2"/>
  <c r="AB435" i="2"/>
  <c r="AF435" i="2"/>
  <c r="AI435" i="2"/>
  <c r="AJ435" i="2"/>
  <c r="A436" i="2"/>
  <c r="T436" i="2"/>
  <c r="X436" i="2"/>
  <c r="AB436" i="2"/>
  <c r="AF436" i="2"/>
  <c r="AI436" i="2"/>
  <c r="AJ436" i="2"/>
  <c r="A437" i="2"/>
  <c r="T437" i="2"/>
  <c r="X437" i="2"/>
  <c r="AB437" i="2"/>
  <c r="AF437" i="2"/>
  <c r="AI437" i="2"/>
  <c r="AJ437" i="2"/>
  <c r="A438" i="2"/>
  <c r="T438" i="2"/>
  <c r="X438" i="2"/>
  <c r="AB438" i="2"/>
  <c r="AF438" i="2"/>
  <c r="AI438" i="2"/>
  <c r="AJ438" i="2"/>
  <c r="A439" i="2"/>
  <c r="T439" i="2"/>
  <c r="X439" i="2"/>
  <c r="AB439" i="2"/>
  <c r="AF439" i="2"/>
  <c r="AI439" i="2"/>
  <c r="AJ439" i="2"/>
  <c r="A440" i="2"/>
  <c r="T440" i="2"/>
  <c r="X440" i="2"/>
  <c r="AB440" i="2"/>
  <c r="AF440" i="2"/>
  <c r="AI440" i="2"/>
  <c r="AJ440" i="2"/>
  <c r="A441" i="2"/>
  <c r="T441" i="2"/>
  <c r="X441" i="2"/>
  <c r="AB441" i="2"/>
  <c r="AF441" i="2"/>
  <c r="AI441" i="2"/>
  <c r="AJ441" i="2"/>
  <c r="A442" i="2"/>
  <c r="T442" i="2"/>
  <c r="X442" i="2"/>
  <c r="AB442" i="2"/>
  <c r="AF442" i="2"/>
  <c r="AI442" i="2"/>
  <c r="AJ442" i="2"/>
  <c r="A443" i="2"/>
  <c r="T443" i="2"/>
  <c r="X443" i="2"/>
  <c r="AB443" i="2"/>
  <c r="AF443" i="2"/>
  <c r="AI443" i="2"/>
  <c r="AJ443" i="2"/>
  <c r="A444" i="2"/>
  <c r="T444" i="2"/>
  <c r="X444" i="2"/>
  <c r="AB444" i="2"/>
  <c r="AF444" i="2"/>
  <c r="AI444" i="2"/>
  <c r="AJ444" i="2"/>
  <c r="A445" i="2"/>
  <c r="T445" i="2"/>
  <c r="X445" i="2"/>
  <c r="AB445" i="2"/>
  <c r="AF445" i="2"/>
  <c r="AI445" i="2"/>
  <c r="AJ445" i="2"/>
  <c r="A446" i="2"/>
  <c r="T446" i="2"/>
  <c r="X446" i="2"/>
  <c r="AB446" i="2"/>
  <c r="AF446" i="2"/>
  <c r="AI446" i="2"/>
  <c r="AJ446" i="2"/>
  <c r="A447" i="2"/>
  <c r="T447" i="2"/>
  <c r="X447" i="2"/>
  <c r="AB447" i="2"/>
  <c r="AF447" i="2"/>
  <c r="AI447" i="2"/>
  <c r="AJ447" i="2"/>
  <c r="A448" i="2"/>
  <c r="T448" i="2"/>
  <c r="X448" i="2"/>
  <c r="AB448" i="2"/>
  <c r="AF448" i="2"/>
  <c r="AI448" i="2"/>
  <c r="AJ448" i="2"/>
  <c r="A449" i="2"/>
  <c r="T449" i="2"/>
  <c r="X449" i="2"/>
  <c r="AB449" i="2"/>
  <c r="AF449" i="2"/>
  <c r="AI449" i="2"/>
  <c r="AJ449" i="2"/>
  <c r="A450" i="2"/>
  <c r="T450" i="2"/>
  <c r="X450" i="2"/>
  <c r="AB450" i="2"/>
  <c r="AF450" i="2"/>
  <c r="AI450" i="2"/>
  <c r="AJ450" i="2"/>
  <c r="A451" i="2"/>
  <c r="T451" i="2"/>
  <c r="X451" i="2"/>
  <c r="AB451" i="2"/>
  <c r="AF451" i="2"/>
  <c r="AI451" i="2"/>
  <c r="AJ451" i="2"/>
  <c r="A452" i="2"/>
  <c r="T452" i="2"/>
  <c r="X452" i="2"/>
  <c r="AB452" i="2"/>
  <c r="AF452" i="2"/>
  <c r="AI452" i="2"/>
  <c r="AJ452" i="2"/>
  <c r="A453" i="2"/>
  <c r="T453" i="2"/>
  <c r="X453" i="2"/>
  <c r="AB453" i="2"/>
  <c r="AF453" i="2"/>
  <c r="AI453" i="2"/>
  <c r="AJ453" i="2"/>
  <c r="A454" i="2"/>
  <c r="T454" i="2"/>
  <c r="X454" i="2"/>
  <c r="AB454" i="2"/>
  <c r="AF454" i="2"/>
  <c r="AI454" i="2"/>
  <c r="AJ454" i="2"/>
  <c r="A455" i="2"/>
  <c r="T455" i="2"/>
  <c r="X455" i="2"/>
  <c r="AB455" i="2"/>
  <c r="AF455" i="2"/>
  <c r="AI455" i="2"/>
  <c r="AJ455" i="2"/>
  <c r="A456" i="2"/>
  <c r="T456" i="2"/>
  <c r="X456" i="2"/>
  <c r="AB456" i="2"/>
  <c r="AF456" i="2"/>
  <c r="AI456" i="2"/>
  <c r="AJ456" i="2"/>
  <c r="A457" i="2"/>
  <c r="T457" i="2"/>
  <c r="X457" i="2"/>
  <c r="AB457" i="2"/>
  <c r="AF457" i="2"/>
  <c r="AI457" i="2"/>
  <c r="AJ457" i="2"/>
  <c r="A458" i="2"/>
  <c r="T458" i="2"/>
  <c r="X458" i="2"/>
  <c r="AB458" i="2"/>
  <c r="AF458" i="2"/>
  <c r="AI458" i="2"/>
  <c r="AJ458" i="2"/>
  <c r="A459" i="2"/>
  <c r="T459" i="2"/>
  <c r="X459" i="2"/>
  <c r="AB459" i="2"/>
  <c r="AF459" i="2"/>
  <c r="AI459" i="2"/>
  <c r="AJ459" i="2"/>
  <c r="A460" i="2"/>
  <c r="T460" i="2"/>
  <c r="X460" i="2"/>
  <c r="AB460" i="2"/>
  <c r="AF460" i="2"/>
  <c r="AI460" i="2"/>
  <c r="AJ460" i="2"/>
  <c r="A461" i="2"/>
  <c r="T461" i="2"/>
  <c r="X461" i="2"/>
  <c r="AB461" i="2"/>
  <c r="AF461" i="2"/>
  <c r="AI461" i="2"/>
  <c r="AJ461" i="2"/>
  <c r="A462" i="2"/>
  <c r="T462" i="2"/>
  <c r="X462" i="2"/>
  <c r="AB462" i="2"/>
  <c r="AF462" i="2"/>
  <c r="AI462" i="2"/>
  <c r="AJ462" i="2"/>
  <c r="A463" i="2"/>
  <c r="T463" i="2"/>
  <c r="X463" i="2"/>
  <c r="AB463" i="2"/>
  <c r="AF463" i="2"/>
  <c r="AI463" i="2"/>
  <c r="AJ463" i="2"/>
  <c r="A464" i="2"/>
  <c r="T464" i="2"/>
  <c r="X464" i="2"/>
  <c r="AB464" i="2"/>
  <c r="AF464" i="2"/>
  <c r="AI464" i="2"/>
  <c r="AJ464" i="2"/>
  <c r="A465" i="2"/>
  <c r="T465" i="2"/>
  <c r="X465" i="2"/>
  <c r="AB465" i="2"/>
  <c r="AF465" i="2"/>
  <c r="AI465" i="2"/>
  <c r="AJ465" i="2"/>
  <c r="A466" i="2"/>
  <c r="T466" i="2"/>
  <c r="X466" i="2"/>
  <c r="AB466" i="2"/>
  <c r="AF466" i="2"/>
  <c r="AI466" i="2"/>
  <c r="AJ466" i="2"/>
  <c r="A467" i="2"/>
  <c r="T467" i="2"/>
  <c r="X467" i="2"/>
  <c r="AB467" i="2"/>
  <c r="AF467" i="2"/>
  <c r="AI467" i="2"/>
  <c r="AJ467" i="2"/>
  <c r="A468" i="2"/>
  <c r="T468" i="2"/>
  <c r="X468" i="2"/>
  <c r="AB468" i="2"/>
  <c r="AF468" i="2"/>
  <c r="AI468" i="2"/>
  <c r="AJ468" i="2"/>
  <c r="A469" i="2"/>
  <c r="T469" i="2"/>
  <c r="X469" i="2"/>
  <c r="AB469" i="2"/>
  <c r="AF469" i="2"/>
  <c r="AI469" i="2"/>
  <c r="AJ469" i="2"/>
  <c r="A470" i="2"/>
  <c r="T470" i="2"/>
  <c r="X470" i="2"/>
  <c r="AB470" i="2"/>
  <c r="AF470" i="2"/>
  <c r="AI470" i="2"/>
  <c r="AJ470" i="2"/>
  <c r="A471" i="2"/>
  <c r="T471" i="2"/>
  <c r="X471" i="2"/>
  <c r="AB471" i="2"/>
  <c r="AF471" i="2"/>
  <c r="AI471" i="2"/>
  <c r="AJ471" i="2"/>
  <c r="AG100" i="2" l="1"/>
  <c r="AG92" i="2"/>
  <c r="AG466" i="2"/>
  <c r="AG434" i="2"/>
  <c r="AG386" i="2"/>
  <c r="AG378" i="2"/>
  <c r="AG424" i="2"/>
  <c r="AG437" i="2"/>
  <c r="AG357" i="2"/>
  <c r="AG349" i="2"/>
  <c r="AG341" i="2"/>
  <c r="AG333" i="2"/>
  <c r="AG325" i="2"/>
  <c r="AG317" i="2"/>
  <c r="AG309" i="2"/>
  <c r="AG301" i="2"/>
  <c r="AG293" i="2"/>
  <c r="AG285" i="2"/>
  <c r="AG277" i="2"/>
  <c r="AG269" i="2"/>
  <c r="AG261" i="2"/>
  <c r="AG253" i="2"/>
  <c r="AG245" i="2"/>
  <c r="AG237" i="2"/>
  <c r="AG229" i="2"/>
  <c r="AG221" i="2"/>
  <c r="AG213" i="2"/>
  <c r="AG205" i="2"/>
  <c r="AG200" i="2"/>
  <c r="AG197" i="2"/>
  <c r="AG192" i="2"/>
  <c r="AG189" i="2"/>
  <c r="AG184" i="2"/>
  <c r="AG181" i="2"/>
  <c r="AG176" i="2"/>
  <c r="AG173" i="2"/>
  <c r="AG168" i="2"/>
  <c r="AG165" i="2"/>
  <c r="AG160" i="2"/>
  <c r="AG150" i="2"/>
  <c r="AG146" i="2"/>
  <c r="AG143" i="2"/>
  <c r="AG138" i="2"/>
  <c r="AG135" i="2"/>
  <c r="AG127" i="2"/>
  <c r="AG119" i="2"/>
  <c r="AG111" i="2"/>
  <c r="AG103" i="2"/>
  <c r="AG95" i="2"/>
  <c r="AG459" i="2"/>
  <c r="AG427" i="2"/>
  <c r="AG462" i="2"/>
  <c r="AG465" i="2"/>
  <c r="AG433" i="2"/>
  <c r="AG409" i="2"/>
  <c r="AG463" i="2"/>
  <c r="AG447" i="2"/>
  <c r="AG439" i="2"/>
  <c r="AG431" i="2"/>
  <c r="AG391" i="2"/>
  <c r="AG359" i="2"/>
  <c r="AG288" i="2"/>
  <c r="AG122" i="2"/>
  <c r="AG336" i="2"/>
  <c r="AG256" i="2"/>
  <c r="AG208" i="2"/>
  <c r="AG153" i="2"/>
  <c r="AG114" i="2"/>
  <c r="AG199" i="2"/>
  <c r="AG105" i="2"/>
  <c r="AG97" i="2"/>
  <c r="AG371" i="2"/>
  <c r="AG263" i="2"/>
  <c r="AG255" i="2"/>
  <c r="AG352" i="2"/>
  <c r="AG344" i="2"/>
  <c r="AG328" i="2"/>
  <c r="AG320" i="2"/>
  <c r="AG312" i="2"/>
  <c r="AG304" i="2"/>
  <c r="AG296" i="2"/>
  <c r="AG280" i="2"/>
  <c r="AG272" i="2"/>
  <c r="AG264" i="2"/>
  <c r="AG248" i="2"/>
  <c r="AG240" i="2"/>
  <c r="AG232" i="2"/>
  <c r="AG224" i="2"/>
  <c r="AG216" i="2"/>
  <c r="AG443" i="2"/>
  <c r="AG419" i="2"/>
  <c r="AG411" i="2"/>
  <c r="AG403" i="2"/>
  <c r="AG319" i="2"/>
  <c r="AG311" i="2"/>
  <c r="AG303" i="2"/>
  <c r="AG295" i="2"/>
  <c r="AG287" i="2"/>
  <c r="AG279" i="2"/>
  <c r="AG271" i="2"/>
  <c r="AG247" i="2"/>
  <c r="AG239" i="2"/>
  <c r="AG191" i="2"/>
  <c r="AG183" i="2"/>
  <c r="AG175" i="2"/>
  <c r="AG167" i="2"/>
  <c r="AG159" i="2"/>
  <c r="AG152" i="2"/>
  <c r="AG145" i="2"/>
  <c r="AG113" i="2"/>
  <c r="AG363" i="2"/>
  <c r="AG383" i="2"/>
  <c r="AG137" i="2"/>
  <c r="AG129" i="2"/>
  <c r="AG130" i="2"/>
  <c r="AG231" i="2"/>
  <c r="AG223" i="2"/>
  <c r="AG215" i="2"/>
  <c r="AG207" i="2"/>
  <c r="AG121" i="2"/>
  <c r="AG468" i="2"/>
  <c r="AG455" i="2"/>
  <c r="AG452" i="2"/>
  <c r="AG420" i="2"/>
  <c r="AG412" i="2"/>
  <c r="AG456" i="2"/>
  <c r="AG404" i="2"/>
  <c r="AG364" i="2"/>
  <c r="AG469" i="2"/>
  <c r="AG448" i="2"/>
  <c r="AG451" i="2"/>
  <c r="AG392" i="2"/>
  <c r="AG435" i="2"/>
  <c r="AG464" i="2"/>
  <c r="AG446" i="2"/>
  <c r="AG432" i="2"/>
  <c r="AG423" i="2"/>
  <c r="AG415" i="2"/>
  <c r="AG396" i="2"/>
  <c r="AG375" i="2"/>
  <c r="AG374" i="2"/>
  <c r="AG323" i="2"/>
  <c r="AG315" i="2"/>
  <c r="AG307" i="2"/>
  <c r="AG299" i="2"/>
  <c r="AG291" i="2"/>
  <c r="AG283" i="2"/>
  <c r="AG275" i="2"/>
  <c r="AG267" i="2"/>
  <c r="AG259" i="2"/>
  <c r="AG251" i="2"/>
  <c r="AG243" i="2"/>
  <c r="AG235" i="2"/>
  <c r="AG227" i="2"/>
  <c r="AG219" i="2"/>
  <c r="AG211" i="2"/>
  <c r="AG203" i="2"/>
  <c r="AG195" i="2"/>
  <c r="AG187" i="2"/>
  <c r="AG179" i="2"/>
  <c r="AG171" i="2"/>
  <c r="AG163" i="2"/>
  <c r="AG156" i="2"/>
  <c r="AG148" i="2"/>
  <c r="AG141" i="2"/>
  <c r="AG133" i="2"/>
  <c r="AG125" i="2"/>
  <c r="AG117" i="2"/>
  <c r="AG109" i="2"/>
  <c r="AG101" i="2"/>
  <c r="AG93" i="2"/>
  <c r="AG458" i="2"/>
  <c r="AG444" i="2"/>
  <c r="AG399" i="2"/>
  <c r="AG380" i="2"/>
  <c r="AG377" i="2"/>
  <c r="AG372" i="2"/>
  <c r="AG110" i="2"/>
  <c r="AG102" i="2"/>
  <c r="AG94" i="2"/>
  <c r="AG467" i="2"/>
  <c r="AG418" i="2"/>
  <c r="AG410" i="2"/>
  <c r="AG318" i="2"/>
  <c r="AG310" i="2"/>
  <c r="AG302" i="2"/>
  <c r="AG294" i="2"/>
  <c r="AG286" i="2"/>
  <c r="AG278" i="2"/>
  <c r="AG270" i="2"/>
  <c r="AG262" i="2"/>
  <c r="AG254" i="2"/>
  <c r="AG246" i="2"/>
  <c r="AG238" i="2"/>
  <c r="AG230" i="2"/>
  <c r="AG222" i="2"/>
  <c r="AG214" i="2"/>
  <c r="AG206" i="2"/>
  <c r="AG198" i="2"/>
  <c r="AG190" i="2"/>
  <c r="AG182" i="2"/>
  <c r="AG174" i="2"/>
  <c r="AG166" i="2"/>
  <c r="AG158" i="2"/>
  <c r="AG151" i="2"/>
  <c r="AG144" i="2"/>
  <c r="AG136" i="2"/>
  <c r="AG128" i="2"/>
  <c r="AG120" i="2"/>
  <c r="AG112" i="2"/>
  <c r="AG104" i="2"/>
  <c r="AG96" i="2"/>
  <c r="AG436" i="2"/>
  <c r="AG421" i="2"/>
  <c r="AG413" i="2"/>
  <c r="AG408" i="2"/>
  <c r="AG367" i="2"/>
  <c r="AG353" i="2"/>
  <c r="AG345" i="2"/>
  <c r="AG337" i="2"/>
  <c r="AG329" i="2"/>
  <c r="AG321" i="2"/>
  <c r="AG313" i="2"/>
  <c r="AG305" i="2"/>
  <c r="AG297" i="2"/>
  <c r="AG289" i="2"/>
  <c r="AG281" i="2"/>
  <c r="AG273" i="2"/>
  <c r="AG265" i="2"/>
  <c r="AG257" i="2"/>
  <c r="AG249" i="2"/>
  <c r="AG241" i="2"/>
  <c r="AG233" i="2"/>
  <c r="AG225" i="2"/>
  <c r="AG217" i="2"/>
  <c r="AG209" i="2"/>
  <c r="AG201" i="2"/>
  <c r="AG193" i="2"/>
  <c r="AG185" i="2"/>
  <c r="AG177" i="2"/>
  <c r="AG169" i="2"/>
  <c r="AG161" i="2"/>
  <c r="AG154" i="2"/>
  <c r="AG147" i="2"/>
  <c r="AG139" i="2"/>
  <c r="AG131" i="2"/>
  <c r="AG123" i="2"/>
  <c r="AG115" i="2"/>
  <c r="AG107" i="2"/>
  <c r="AG99" i="2"/>
  <c r="AG460" i="2"/>
  <c r="AG428" i="2"/>
  <c r="AG395" i="2"/>
  <c r="AG389" i="2"/>
  <c r="AG381" i="2"/>
  <c r="AG376" i="2"/>
  <c r="AG106" i="2"/>
  <c r="AG98" i="2"/>
  <c r="AG471" i="2"/>
  <c r="AG454" i="2"/>
  <c r="AG440" i="2"/>
  <c r="AG422" i="2"/>
  <c r="AG407" i="2"/>
  <c r="AG406" i="2"/>
  <c r="AG387" i="2"/>
  <c r="AG379" i="2"/>
  <c r="AG365" i="2"/>
  <c r="AG360" i="2"/>
  <c r="AG354" i="2"/>
  <c r="AG346" i="2"/>
  <c r="AG338" i="2"/>
  <c r="AG330" i="2"/>
  <c r="AG322" i="2"/>
  <c r="AG314" i="2"/>
  <c r="AG306" i="2"/>
  <c r="AG298" i="2"/>
  <c r="AG290" i="2"/>
  <c r="AG282" i="2"/>
  <c r="AG274" i="2"/>
  <c r="AG266" i="2"/>
  <c r="AG258" i="2"/>
  <c r="AG250" i="2"/>
  <c r="AG242" i="2"/>
  <c r="AG234" i="2"/>
  <c r="AG226" i="2"/>
  <c r="AG218" i="2"/>
  <c r="AG210" i="2"/>
  <c r="AG202" i="2"/>
  <c r="AG194" i="2"/>
  <c r="AG186" i="2"/>
  <c r="AG178" i="2"/>
  <c r="AG170" i="2"/>
  <c r="AG162" i="2"/>
  <c r="AG155" i="2"/>
  <c r="AG140" i="2"/>
  <c r="AG132" i="2"/>
  <c r="AG124" i="2"/>
  <c r="AG116" i="2"/>
  <c r="AG108" i="2"/>
  <c r="AG449" i="2"/>
  <c r="AG461" i="2"/>
  <c r="AG429" i="2"/>
  <c r="AG441" i="2"/>
  <c r="AG438" i="2"/>
  <c r="AG470" i="2"/>
  <c r="AG453" i="2"/>
  <c r="AG450" i="2"/>
  <c r="AG430" i="2"/>
  <c r="AG445" i="2"/>
  <c r="AG442" i="2"/>
  <c r="AG457" i="2"/>
  <c r="AG425" i="2"/>
  <c r="AG416" i="2"/>
  <c r="AG401" i="2"/>
  <c r="AG398" i="2"/>
  <c r="AG384" i="2"/>
  <c r="AG369" i="2"/>
  <c r="AG366" i="2"/>
  <c r="AG355" i="2"/>
  <c r="AG347" i="2"/>
  <c r="AG339" i="2"/>
  <c r="AG331" i="2"/>
  <c r="AG393" i="2"/>
  <c r="AG390" i="2"/>
  <c r="AG361" i="2"/>
  <c r="AG358" i="2"/>
  <c r="AG350" i="2"/>
  <c r="AG342" i="2"/>
  <c r="AG334" i="2"/>
  <c r="AG326" i="2"/>
  <c r="AG426" i="2"/>
  <c r="AG405" i="2"/>
  <c r="AG402" i="2"/>
  <c r="AG388" i="2"/>
  <c r="AG373" i="2"/>
  <c r="AG370" i="2"/>
  <c r="AG356" i="2"/>
  <c r="AG348" i="2"/>
  <c r="AG340" i="2"/>
  <c r="AG332" i="2"/>
  <c r="AG324" i="2"/>
  <c r="AG316" i="2"/>
  <c r="AG308" i="2"/>
  <c r="AG300" i="2"/>
  <c r="AG292" i="2"/>
  <c r="AG284" i="2"/>
  <c r="AG276" i="2"/>
  <c r="AG268" i="2"/>
  <c r="AG260" i="2"/>
  <c r="AG252" i="2"/>
  <c r="AG244" i="2"/>
  <c r="AG236" i="2"/>
  <c r="AG228" i="2"/>
  <c r="AG220" i="2"/>
  <c r="AG212" i="2"/>
  <c r="AG204" i="2"/>
  <c r="AG196" i="2"/>
  <c r="AG188" i="2"/>
  <c r="AG180" i="2"/>
  <c r="AG172" i="2"/>
  <c r="AG164" i="2"/>
  <c r="AG157" i="2"/>
  <c r="AG149" i="2"/>
  <c r="AG142" i="2"/>
  <c r="AG134" i="2"/>
  <c r="AG126" i="2"/>
  <c r="AG118" i="2"/>
  <c r="AG417" i="2"/>
  <c r="AG414" i="2"/>
  <c r="AG400" i="2"/>
  <c r="AG385" i="2"/>
  <c r="AG382" i="2"/>
  <c r="AG368" i="2"/>
  <c r="AG351" i="2"/>
  <c r="AG343" i="2"/>
  <c r="AG335" i="2"/>
  <c r="AG327" i="2"/>
  <c r="AG397" i="2"/>
  <c r="AG394" i="2"/>
  <c r="AG362" i="2"/>
  <c r="AG90" i="2"/>
  <c r="AG88" i="2"/>
  <c r="AG86" i="2"/>
  <c r="AG84" i="2"/>
  <c r="AG82" i="2"/>
  <c r="AG80" i="2"/>
  <c r="AG78" i="2"/>
  <c r="AG76" i="2"/>
  <c r="AG74" i="2"/>
  <c r="AG72" i="2"/>
  <c r="AG70" i="2"/>
  <c r="AG68" i="2"/>
  <c r="AG66" i="2"/>
  <c r="AG64" i="2"/>
  <c r="AG62" i="2"/>
  <c r="AG60" i="2"/>
  <c r="AG58" i="2"/>
  <c r="AG56" i="2"/>
  <c r="AG54" i="2"/>
  <c r="AG52" i="2"/>
  <c r="AG50" i="2"/>
  <c r="AG48" i="2"/>
  <c r="AG46" i="2"/>
  <c r="AG44" i="2"/>
  <c r="AG43" i="2"/>
  <c r="AG41" i="2"/>
  <c r="AG39" i="2"/>
  <c r="AG37" i="2"/>
  <c r="AG35" i="2"/>
  <c r="AG33" i="2"/>
  <c r="AG31" i="2"/>
  <c r="AG29" i="2"/>
  <c r="AG27" i="2"/>
  <c r="AG25" i="2"/>
  <c r="AG23" i="2"/>
  <c r="AG21" i="2"/>
  <c r="AG19" i="2"/>
  <c r="AG17" i="2"/>
  <c r="AG15" i="2"/>
  <c r="AG13" i="2"/>
  <c r="AG11" i="2"/>
  <c r="AG9" i="2"/>
  <c r="AG91" i="2"/>
  <c r="AG89" i="2"/>
  <c r="AG87" i="2"/>
  <c r="AG85" i="2"/>
  <c r="AG83" i="2"/>
  <c r="AG81" i="2"/>
  <c r="AG79" i="2"/>
  <c r="AG77" i="2"/>
  <c r="AG75" i="2"/>
  <c r="AG73" i="2"/>
  <c r="AG71" i="2"/>
  <c r="AG69" i="2"/>
  <c r="AG67" i="2"/>
  <c r="AG65" i="2"/>
  <c r="AG63" i="2"/>
  <c r="AG61" i="2"/>
  <c r="AG59" i="2"/>
  <c r="AG57" i="2"/>
  <c r="AG55" i="2"/>
  <c r="AG53" i="2"/>
  <c r="AG51" i="2"/>
  <c r="AG49" i="2"/>
  <c r="AG47" i="2"/>
  <c r="AG45" i="2"/>
  <c r="AG42" i="2"/>
  <c r="AG40" i="2"/>
  <c r="AG38" i="2"/>
  <c r="AG36" i="2"/>
  <c r="AG34" i="2"/>
  <c r="AG32" i="2"/>
  <c r="AG30" i="2"/>
  <c r="AG28" i="2"/>
  <c r="AG26" i="2"/>
  <c r="AG24" i="2"/>
  <c r="AG22" i="2"/>
  <c r="AG20" i="2"/>
  <c r="AG18" i="2"/>
  <c r="AG16" i="2"/>
  <c r="AG14" i="2"/>
  <c r="AG12" i="2"/>
  <c r="AG10" i="2"/>
  <c r="AG8" i="2"/>
  <c r="AH5" i="2" l="1"/>
  <c r="AE3" i="2"/>
  <c r="AE4" i="2" s="1"/>
  <c r="AD3" i="2"/>
  <c r="AD4" i="2" s="1"/>
  <c r="AC3" i="2"/>
  <c r="AA3" i="2"/>
  <c r="AA4" i="2" s="1"/>
  <c r="Z3" i="2"/>
  <c r="Z4" i="2" s="1"/>
  <c r="Y3" i="2"/>
  <c r="W3" i="2"/>
  <c r="W4" i="2" s="1"/>
  <c r="V3" i="2"/>
  <c r="V4" i="2" s="1"/>
  <c r="U3" i="2"/>
  <c r="S3" i="2"/>
  <c r="S4" i="2" s="1"/>
  <c r="R3" i="2"/>
  <c r="R4" i="2" s="1"/>
  <c r="U4" i="2" l="1"/>
  <c r="X4" i="2" s="1"/>
  <c r="X3" i="2"/>
  <c r="AC4" i="2"/>
  <c r="AF4" i="2" s="1"/>
  <c r="AF3" i="2"/>
  <c r="Y4" i="2"/>
  <c r="AB4" i="2" s="1"/>
  <c r="AB3" i="2"/>
  <c r="Q3" i="2" l="1"/>
  <c r="T3" i="2" s="1"/>
  <c r="AG3" i="2" s="1"/>
  <c r="AJ7" i="2" l="1"/>
  <c r="AF5" i="2" l="1"/>
  <c r="AB5" i="2"/>
  <c r="X5" i="2"/>
  <c r="T5" i="2"/>
  <c r="S2" i="2" l="1"/>
  <c r="U2" i="2"/>
  <c r="V2" i="2"/>
  <c r="W2" i="2"/>
  <c r="Y2" i="2"/>
  <c r="Z2" i="2"/>
  <c r="AA2" i="2"/>
  <c r="AC2" i="2"/>
  <c r="AD2" i="2"/>
  <c r="AE2" i="2"/>
  <c r="X2" i="2" l="1"/>
  <c r="AF2" i="2"/>
  <c r="AB2" i="2"/>
  <c r="S1" i="2" l="1"/>
  <c r="U1" i="2"/>
  <c r="V1" i="2"/>
  <c r="W1" i="2"/>
  <c r="Y1" i="2"/>
  <c r="Z1" i="2"/>
  <c r="AA1" i="2"/>
  <c r="AC1" i="2"/>
  <c r="AD1" i="2"/>
  <c r="AE1" i="2"/>
  <c r="A7" i="2" l="1"/>
  <c r="R1" i="2" l="1"/>
  <c r="R2" i="2"/>
  <c r="Q1" i="2" l="1"/>
  <c r="Q2" i="2"/>
  <c r="AI7" i="2"/>
  <c r="Q4" i="2" l="1"/>
  <c r="T2" i="2"/>
  <c r="AG2" i="2" l="1"/>
  <c r="T4" i="2"/>
  <c r="AG4" i="2" s="1"/>
  <c r="T7" i="2" l="1"/>
  <c r="X7" i="2"/>
  <c r="AB7" i="2"/>
  <c r="AF7" i="2"/>
  <c r="AB1" i="2" l="1"/>
  <c r="T1" i="2"/>
  <c r="AF1" i="2"/>
  <c r="X1" i="2"/>
  <c r="AG7" i="2"/>
  <c r="AG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BAUDIN Marie-pierre</author>
  </authors>
  <commentList>
    <comment ref="M144" authorId="0" shapeId="0" xr:uid="{F364A4F4-2CAE-46DA-A4C2-26BB0E272868}">
      <text>
        <r>
          <rPr>
            <b/>
            <sz val="8"/>
            <color indexed="81"/>
            <rFont val="Tahoma"/>
            <family val="2"/>
          </rPr>
          <t>BAUDIN Marie-pierre:</t>
        </r>
        <r>
          <rPr>
            <sz val="8"/>
            <color indexed="81"/>
            <rFont val="Tahoma"/>
            <family val="2"/>
          </rPr>
          <t xml:space="preserve">
Etat pathologique résultant de la grosse 
Pas dans les CMO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BAUDIN Marie-pierre</author>
  </authors>
  <commentList>
    <comment ref="AH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BAUDIN Marie-pierre: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Règle des Congés Non Rémunérés (CNR) concernent uniquement les NON TITULAIRES, contrat : 
 - ≤ à 4 mois de présence Sans traitement (exemple Jérémy GIBON 182286 / Arrivé le 19/01/19, soit 21 jours de présence)
 - ≥ à 4 mois de présence 1 mois plein + 1 mois à ½ traitement
 - ≥ à 3 ans 3 mois pleins + 3 mois à ½ traitement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<sst xmlns="http://schemas.openxmlformats.org/spreadsheetml/2006/main" count="327" uniqueCount="69">
  <si>
    <t>DT</t>
  </si>
  <si>
    <t>ID</t>
  </si>
  <si>
    <t>NOM DE FAMILLE</t>
  </si>
  <si>
    <t>NOM D'USAGE</t>
  </si>
  <si>
    <t>PRENOM</t>
  </si>
  <si>
    <t>SEXE</t>
  </si>
  <si>
    <t>UNITE</t>
  </si>
  <si>
    <t>AFFECTATION</t>
  </si>
  <si>
    <t>CODE</t>
  </si>
  <si>
    <t>TYPE
DE PERSONNEL</t>
  </si>
  <si>
    <t>CORPS</t>
  </si>
  <si>
    <t>RUE/DS</t>
  </si>
  <si>
    <t>DISPOSITIFS</t>
  </si>
  <si>
    <t>STATUT</t>
  </si>
  <si>
    <t>ETPT</t>
  </si>
  <si>
    <t>JANV</t>
  </si>
  <si>
    <t>FEV</t>
  </si>
  <si>
    <t>MARS</t>
  </si>
  <si>
    <t>TRIM 1</t>
  </si>
  <si>
    <t>AVRIL</t>
  </si>
  <si>
    <t>MAI</t>
  </si>
  <si>
    <t>JUIN</t>
  </si>
  <si>
    <t>TRIM 2</t>
  </si>
  <si>
    <t>JUILLET</t>
  </si>
  <si>
    <t>AOUT</t>
  </si>
  <si>
    <t>SEPT</t>
  </si>
  <si>
    <t>TRIM 3</t>
  </si>
  <si>
    <t>OCT</t>
  </si>
  <si>
    <t>NOV</t>
  </si>
  <si>
    <t>DEC</t>
  </si>
  <si>
    <t>TRIM 4</t>
  </si>
  <si>
    <t>TOTAL
CMO</t>
  </si>
  <si>
    <t>TOTAL  CNR</t>
  </si>
  <si>
    <t>Portefeuille</t>
  </si>
  <si>
    <t>CAT</t>
  </si>
  <si>
    <t xml:space="preserve"> % Absentéisme</t>
  </si>
  <si>
    <t>Nb jrs CMO</t>
  </si>
  <si>
    <t>Nb ETPT</t>
  </si>
  <si>
    <t>Nb jours/mois</t>
  </si>
  <si>
    <t>PREVENIR LES COLLEGUES LORS D'UN TRI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</si>
  <si>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</si>
  <si>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</si>
  <si>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</si>
  <si>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</si>
  <si>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</si>
  <si>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</si>
  <si>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</si>
  <si>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</si>
  <si>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</si>
  <si>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</si>
  <si>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</si>
  <si>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</si>
  <si>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OBS</t>
  </si>
  <si>
    <t>ATTENTION SAISIE SANS ESPACE A LA FIN DU NOM DE L'UNITE</t>
  </si>
  <si>
    <r>
      <t xml:space="preserve">FAIRE TRI, </t>
    </r>
    <r>
      <rPr>
        <b/>
        <u/>
        <sz val="18"/>
        <color rgb="FFFF0000"/>
        <rFont val="Calibri"/>
        <family val="2"/>
      </rPr>
      <t>ne plus créer de ligne</t>
    </r>
  </si>
  <si>
    <t>Prénom</t>
  </si>
  <si>
    <t>NOM</t>
  </si>
  <si>
    <t>CODE Corps</t>
  </si>
  <si>
    <t>Traité</t>
  </si>
  <si>
    <t>Nom de famille</t>
  </si>
  <si>
    <t>Nom d'usage</t>
  </si>
  <si>
    <t>H/F</t>
  </si>
  <si>
    <t>Type CMO</t>
  </si>
  <si>
    <t>Fin</t>
  </si>
  <si>
    <t>Nb Jr</t>
  </si>
  <si>
    <t>Prolongation</t>
  </si>
  <si>
    <t>Initial</t>
  </si>
  <si>
    <t>prolongation</t>
  </si>
  <si>
    <t>Nb salarié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</si>
</sst>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color rgb="FF7030A0"/>
      <name val="Arial"/>
      <family val="2"/>
      <charset val="1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00B0F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</font>
    <font>
      <b/>
      <sz val="12"/>
      <name val="Calibri"/>
      <family val="2"/>
    </font>
    <font>
      <b/>
      <sz val="11"/>
      <color rgb="FF7030A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1"/>
      <name val="Tahoma"/>
      <family val="2"/>
    </font>
    <font>
      <sz val="11"/>
      <color rgb="FFFF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  <charset val="1"/>
    </font>
    <font>
      <b/>
      <sz val="11"/>
      <color theme="0"/>
      <name val="Calibri"/>
      <family val="2"/>
      <charset val="1"/>
    </font>
    <font>
      <b/>
      <sz val="11"/>
      <color theme="0"/>
      <name val="Calibri"/>
      <family val="2"/>
    </font>
    <font>
      <b/>
      <sz val="18"/>
      <color rgb="FFFF0000"/>
      <name val="Calibri"/>
      <family val="2"/>
    </font>
    <font>
      <b/>
      <u/>
      <sz val="18"/>
      <color rgb="FFFF0000"/>
      <name val="Calibri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C5C5"/>
        <bgColor rgb="FFFFCC99"/>
      </patternFill>
    </fill>
    <fill>
      <patternFill patternType="solid">
        <fgColor rgb="FFFF99CC"/>
        <bgColor rgb="FFFF9999"/>
      </patternFill>
    </fill>
    <fill>
      <patternFill patternType="solid">
        <fgColor rgb="FFFFFF99"/>
        <bgColor rgb="FFF2F2F2"/>
      </patternFill>
    </fill>
    <fill>
      <patternFill patternType="solid">
        <fgColor rgb="FFFFCC99"/>
        <bgColor rgb="FFFFC5C5"/>
      </patternFill>
    </fill>
    <fill>
      <patternFill patternType="solid">
        <fgColor rgb="FFCCFFFF"/>
        <bgColor rgb="FFE5F5FF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rgb="FFD5ABFF"/>
        <bgColor indexed="64"/>
      </patternFill>
    </fill>
    <fill>
      <patternFill patternType="solid">
        <fgColor rgb="FF61FFFF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E7CFA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8A822"/>
        <bgColor indexed="64"/>
      </patternFill>
    </fill>
    <fill>
      <patternFill patternType="solid">
        <fgColor rgb="FFB3842F"/>
        <bgColor indexed="64"/>
      </patternFill>
    </fill>
    <fill>
      <patternFill patternType="solid">
        <fgColor rgb="FFA66B54"/>
        <bgColor indexed="64"/>
      </patternFill>
    </fill>
    <fill>
      <patternFill patternType="solid">
        <fgColor rgb="FFC00000"/>
        <bgColor rgb="FFF2F2F2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70">
    <xf numFmtId="0" fontId="0" fillId="0" borderId="0" xfId="0"/>
    <xf numFmtId="0" fontId="0" fillId="0" borderId="0" xfId="0"/>
    <xf numFmtId="0" fontId="0" fillId="0" borderId="0" xfId="0" applyProtection="1">
      <protection hidden="1"/>
    </xf>
    <xf numFmtId="0" fontId="0" fillId="0" borderId="0" xfId="0" applyAlignment="1">
      <alignment horizontal="left"/>
    </xf>
    <xf numFmtId="0" fontId="0" fillId="2" borderId="7" xfId="0" applyFill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6" fillId="6" borderId="10" xfId="0" applyFont="1" applyFill="1" applyBorder="1" applyAlignment="1" applyProtection="1">
      <alignment horizontal="center" vertical="center"/>
      <protection hidden="1"/>
    </xf>
    <xf numFmtId="1" fontId="6" fillId="7" borderId="6" xfId="0" applyNumberFormat="1" applyFont="1" applyFill="1" applyBorder="1" applyAlignment="1" applyProtection="1">
      <alignment horizontal="center" vertical="center"/>
      <protection hidden="1"/>
    </xf>
    <xf numFmtId="1" fontId="6" fillId="7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0" fontId="3" fillId="4" borderId="10" xfId="0" applyFont="1" applyFill="1" applyBorder="1" applyAlignment="1" applyProtection="1">
      <alignment horizontal="center"/>
      <protection hidden="1"/>
    </xf>
    <xf numFmtId="0" fontId="3" fillId="5" borderId="10" xfId="0" applyFont="1" applyFill="1" applyBorder="1" applyAlignment="1" applyProtection="1">
      <alignment horizontal="center"/>
      <protection hidden="1"/>
    </xf>
    <xf numFmtId="0" fontId="3" fillId="3" borderId="10" xfId="0" applyFont="1" applyFill="1" applyBorder="1" applyAlignment="1" applyProtection="1">
      <alignment horizontal="center"/>
      <protection hidden="1"/>
    </xf>
    <xf numFmtId="0" fontId="0" fillId="0" borderId="14" xfId="0" applyBorder="1" applyProtection="1">
      <protection hidden="1"/>
    </xf>
    <xf numFmtId="0" fontId="0" fillId="2" borderId="23" xfId="0" applyFill="1" applyBorder="1" applyProtection="1">
      <protection hidden="1"/>
    </xf>
    <xf numFmtId="0" fontId="0" fillId="2" borderId="24" xfId="0" applyFill="1" applyBorder="1" applyAlignment="1" applyProtection="1">
      <alignment horizontal="center"/>
      <protection hidden="1"/>
    </xf>
    <xf numFmtId="0" fontId="0" fillId="2" borderId="24" xfId="0" applyFill="1" applyBorder="1" applyProtection="1"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3" fillId="4" borderId="23" xfId="0" applyFont="1" applyFill="1" applyBorder="1" applyAlignment="1" applyProtection="1">
      <alignment horizontal="center"/>
      <protection hidden="1"/>
    </xf>
    <xf numFmtId="0" fontId="3" fillId="5" borderId="23" xfId="0" applyFont="1" applyFill="1" applyBorder="1" applyAlignment="1" applyProtection="1">
      <alignment horizontal="center"/>
      <protection hidden="1"/>
    </xf>
    <xf numFmtId="0" fontId="6" fillId="6" borderId="23" xfId="0" applyFont="1" applyFill="1" applyBorder="1" applyAlignment="1" applyProtection="1">
      <alignment horizontal="center" vertical="center"/>
      <protection hidden="1"/>
    </xf>
    <xf numFmtId="0" fontId="3" fillId="3" borderId="23" xfId="0" applyFont="1" applyFill="1" applyBorder="1" applyAlignment="1" applyProtection="1">
      <alignment horizontal="center"/>
      <protection hidden="1"/>
    </xf>
    <xf numFmtId="0" fontId="0" fillId="2" borderId="9" xfId="0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0" fillId="2" borderId="11" xfId="0" applyFill="1" applyBorder="1" applyProtection="1">
      <protection hidden="1"/>
    </xf>
    <xf numFmtId="0" fontId="0" fillId="2" borderId="10" xfId="0" applyFill="1" applyBorder="1" applyAlignment="1" applyProtection="1">
      <alignment horizontal="center"/>
      <protection hidden="1"/>
    </xf>
    <xf numFmtId="0" fontId="0" fillId="2" borderId="12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vertical="center"/>
      <protection hidden="1"/>
    </xf>
    <xf numFmtId="2" fontId="8" fillId="12" borderId="25" xfId="0" quotePrefix="1" applyNumberFormat="1" applyFont="1" applyFill="1" applyBorder="1" applyAlignment="1" applyProtection="1">
      <alignment horizontal="center" vertical="center"/>
      <protection hidden="1"/>
    </xf>
    <xf numFmtId="3" fontId="8" fillId="12" borderId="27" xfId="0" applyNumberFormat="1" applyFont="1" applyFill="1" applyBorder="1" applyAlignment="1" applyProtection="1">
      <alignment horizontal="center" vertical="center"/>
      <protection hidden="1"/>
    </xf>
    <xf numFmtId="3" fontId="8" fillId="13" borderId="27" xfId="0" applyNumberFormat="1" applyFont="1" applyFill="1" applyBorder="1" applyAlignment="1" applyProtection="1">
      <alignment horizontal="center" vertical="center"/>
      <protection hidden="1"/>
    </xf>
    <xf numFmtId="3" fontId="8" fillId="14" borderId="27" xfId="0" applyNumberFormat="1" applyFont="1" applyFill="1" applyBorder="1" applyAlignment="1" applyProtection="1">
      <alignment horizontal="center" vertical="center"/>
      <protection hidden="1"/>
    </xf>
    <xf numFmtId="3" fontId="14" fillId="9" borderId="27" xfId="0" applyNumberFormat="1" applyFont="1" applyFill="1" applyBorder="1" applyAlignment="1" applyProtection="1">
      <alignment horizontal="center" vertical="center"/>
      <protection hidden="1"/>
    </xf>
    <xf numFmtId="3" fontId="14" fillId="10" borderId="4" xfId="0" applyNumberFormat="1" applyFont="1" applyFill="1" applyBorder="1" applyAlignment="1" applyProtection="1">
      <alignment horizontal="center" vertical="center"/>
      <protection hidden="1"/>
    </xf>
    <xf numFmtId="3" fontId="8" fillId="12" borderId="25" xfId="0" applyNumberFormat="1" applyFont="1" applyFill="1" applyBorder="1" applyAlignment="1" applyProtection="1">
      <alignment horizontal="center" vertical="center"/>
      <protection hidden="1"/>
    </xf>
    <xf numFmtId="3" fontId="8" fillId="13" borderId="25" xfId="0" applyNumberFormat="1" applyFont="1" applyFill="1" applyBorder="1" applyAlignment="1" applyProtection="1">
      <alignment horizontal="center" vertical="center"/>
      <protection hidden="1"/>
    </xf>
    <xf numFmtId="3" fontId="8" fillId="14" borderId="25" xfId="0" applyNumberFormat="1" applyFont="1" applyFill="1" applyBorder="1" applyAlignment="1" applyProtection="1">
      <alignment horizontal="center" vertical="center"/>
      <protection hidden="1"/>
    </xf>
    <xf numFmtId="3" fontId="14" fillId="9" borderId="25" xfId="0" applyNumberFormat="1" applyFont="1" applyFill="1" applyBorder="1" applyAlignment="1" applyProtection="1">
      <alignment horizontal="center" vertical="center"/>
      <protection hidden="1"/>
    </xf>
    <xf numFmtId="3" fontId="14" fillId="10" borderId="26" xfId="0" applyNumberFormat="1" applyFont="1" applyFill="1" applyBorder="1" applyAlignment="1" applyProtection="1">
      <alignment horizontal="center" vertical="center"/>
      <protection hidden="1"/>
    </xf>
    <xf numFmtId="4" fontId="8" fillId="12" borderId="0" xfId="0" applyNumberFormat="1" applyFont="1" applyFill="1" applyBorder="1" applyAlignment="1" applyProtection="1">
      <alignment horizontal="center" vertical="center"/>
      <protection hidden="1"/>
    </xf>
    <xf numFmtId="4" fontId="8" fillId="13" borderId="0" xfId="0" applyNumberFormat="1" applyFont="1" applyFill="1" applyBorder="1" applyAlignment="1" applyProtection="1">
      <alignment horizontal="center" vertical="center"/>
      <protection hidden="1"/>
    </xf>
    <xf numFmtId="4" fontId="8" fillId="14" borderId="0" xfId="0" applyNumberFormat="1" applyFont="1" applyFill="1" applyBorder="1" applyAlignment="1" applyProtection="1">
      <alignment horizontal="center" vertical="center"/>
      <protection hidden="1"/>
    </xf>
    <xf numFmtId="4" fontId="14" fillId="9" borderId="0" xfId="0" applyNumberFormat="1" applyFont="1" applyFill="1" applyBorder="1" applyAlignment="1" applyProtection="1">
      <alignment horizontal="center" vertical="center"/>
      <protection hidden="1"/>
    </xf>
    <xf numFmtId="4" fontId="14" fillId="10" borderId="29" xfId="0" applyNumberFormat="1" applyFont="1" applyFill="1" applyBorder="1" applyAlignment="1" applyProtection="1">
      <alignment horizontal="center" vertical="center"/>
      <protection hidden="1"/>
    </xf>
    <xf numFmtId="0" fontId="16" fillId="11" borderId="28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24" xfId="0" applyBorder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0" fillId="0" borderId="6" xfId="0" applyBorder="1" applyAlignment="1" applyProtection="1">
      <alignment horizontal="left"/>
      <protection hidden="1"/>
    </xf>
    <xf numFmtId="0" fontId="0" fillId="0" borderId="30" xfId="0" applyBorder="1" applyProtection="1"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0" fillId="0" borderId="31" xfId="0" applyBorder="1" applyProtection="1">
      <protection hidden="1"/>
    </xf>
    <xf numFmtId="0" fontId="0" fillId="0" borderId="22" xfId="0" applyBorder="1" applyAlignment="1" applyProtection="1">
      <alignment horizontal="left"/>
      <protection hidden="1"/>
    </xf>
    <xf numFmtId="0" fontId="14" fillId="9" borderId="25" xfId="0" applyFont="1" applyFill="1" applyBorder="1" applyAlignment="1" applyProtection="1">
      <alignment horizontal="center" vertical="center"/>
      <protection hidden="1"/>
    </xf>
    <xf numFmtId="4" fontId="14" fillId="9" borderId="25" xfId="0" applyNumberFormat="1" applyFont="1" applyFill="1" applyBorder="1" applyAlignment="1" applyProtection="1">
      <alignment horizontal="center" vertical="center"/>
      <protection hidden="1"/>
    </xf>
    <xf numFmtId="2" fontId="14" fillId="9" borderId="25" xfId="0" applyNumberFormat="1" applyFont="1" applyFill="1" applyBorder="1" applyAlignment="1" applyProtection="1">
      <alignment horizontal="center" vertical="center"/>
      <protection hidden="1"/>
    </xf>
    <xf numFmtId="0" fontId="14" fillId="10" borderId="26" xfId="0" applyFont="1" applyFill="1" applyBorder="1" applyAlignment="1" applyProtection="1">
      <alignment horizontal="center" vertical="center"/>
      <protection hidden="1"/>
    </xf>
    <xf numFmtId="0" fontId="8" fillId="12" borderId="25" xfId="0" applyFont="1" applyFill="1" applyBorder="1" applyAlignment="1" applyProtection="1">
      <alignment horizontal="center" vertical="center"/>
      <protection hidden="1"/>
    </xf>
    <xf numFmtId="0" fontId="8" fillId="13" borderId="25" xfId="0" applyFont="1" applyFill="1" applyBorder="1" applyAlignment="1" applyProtection="1">
      <alignment horizontal="center" vertical="center"/>
      <protection hidden="1"/>
    </xf>
    <xf numFmtId="0" fontId="8" fillId="14" borderId="25" xfId="0" applyFont="1" applyFill="1" applyBorder="1" applyAlignment="1" applyProtection="1">
      <alignment horizontal="center" vertical="center"/>
      <protection hidden="1"/>
    </xf>
    <xf numFmtId="0" fontId="15" fillId="20" borderId="28" xfId="0" applyFont="1" applyFill="1" applyBorder="1" applyAlignment="1" applyProtection="1">
      <alignment horizontal="left" vertical="center"/>
      <protection hidden="1"/>
    </xf>
    <xf numFmtId="0" fontId="15" fillId="16" borderId="17" xfId="0" applyFont="1" applyFill="1" applyBorder="1" applyAlignment="1" applyProtection="1">
      <alignment horizontal="left" vertical="center"/>
      <protection hidden="1"/>
    </xf>
    <xf numFmtId="0" fontId="15" fillId="21" borderId="15" xfId="0" applyFont="1" applyFill="1" applyBorder="1" applyAlignment="1" applyProtection="1">
      <alignment horizontal="left" vertical="center"/>
      <protection hidden="1"/>
    </xf>
    <xf numFmtId="0" fontId="8" fillId="19" borderId="17" xfId="0" applyFont="1" applyFill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7" fillId="0" borderId="21" xfId="0" applyFont="1" applyBorder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0" fontId="7" fillId="6" borderId="20" xfId="0" applyFont="1" applyFill="1" applyBorder="1" applyAlignment="1" applyProtection="1">
      <alignment horizontal="center"/>
      <protection hidden="1"/>
    </xf>
    <xf numFmtId="0" fontId="7" fillId="0" borderId="18" xfId="0" applyFont="1" applyBorder="1" applyAlignment="1" applyProtection="1">
      <alignment horizontal="center"/>
      <protection hidden="1"/>
    </xf>
    <xf numFmtId="0" fontId="24" fillId="18" borderId="15" xfId="0" applyFont="1" applyFill="1" applyBorder="1" applyAlignment="1" applyProtection="1">
      <alignment horizontal="center"/>
      <protection hidden="1"/>
    </xf>
    <xf numFmtId="0" fontId="0" fillId="2" borderId="33" xfId="0" applyFill="1" applyBorder="1" applyProtection="1"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24" xfId="0" applyFont="1" applyBorder="1" applyProtection="1">
      <protection hidden="1"/>
    </xf>
    <xf numFmtId="0" fontId="0" fillId="0" borderId="24" xfId="0" applyFont="1" applyBorder="1" applyAlignment="1" applyProtection="1">
      <alignment horizont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3" fillId="4" borderId="24" xfId="0" applyFont="1" applyFill="1" applyBorder="1" applyAlignment="1" applyProtection="1">
      <alignment horizontal="center"/>
      <protection hidden="1"/>
    </xf>
    <xf numFmtId="0" fontId="3" fillId="5" borderId="24" xfId="0" applyFont="1" applyFill="1" applyBorder="1" applyAlignment="1" applyProtection="1">
      <alignment horizontal="center"/>
      <protection hidden="1"/>
    </xf>
    <xf numFmtId="0" fontId="6" fillId="6" borderId="24" xfId="0" applyFont="1" applyFill="1" applyBorder="1" applyAlignment="1" applyProtection="1">
      <alignment horizontal="center" vertical="center"/>
      <protection hidden="1"/>
    </xf>
    <xf numFmtId="0" fontId="3" fillId="3" borderId="24" xfId="0" applyFont="1" applyFill="1" applyBorder="1" applyAlignment="1" applyProtection="1">
      <alignment horizontal="center"/>
      <protection hidden="1"/>
    </xf>
    <xf numFmtId="1" fontId="6" fillId="7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35" xfId="0" applyBorder="1" applyProtection="1">
      <protection hidden="1"/>
    </xf>
    <xf numFmtId="0" fontId="0" fillId="0" borderId="36" xfId="0" applyBorder="1" applyProtection="1">
      <protection hidden="1"/>
    </xf>
    <xf numFmtId="0" fontId="0" fillId="0" borderId="34" xfId="0" applyBorder="1" applyAlignment="1" applyProtection="1">
      <alignment horizontal="left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6" xfId="0" applyFont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15" borderId="0" xfId="0" applyFont="1" applyFill="1" applyAlignment="1">
      <alignment horizontal="center"/>
    </xf>
    <xf numFmtId="14" fontId="0" fillId="0" borderId="0" xfId="0" applyNumberFormat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28" fillId="0" borderId="0" xfId="0" applyFont="1"/>
    <xf numFmtId="0" fontId="0" fillId="8" borderId="0" xfId="0" applyFill="1" applyAlignment="1">
      <alignment horizontal="left"/>
    </xf>
    <xf numFmtId="0" fontId="0" fillId="8" borderId="0" xfId="0" applyFill="1"/>
    <xf numFmtId="0" fontId="10" fillId="0" borderId="0" xfId="0" applyFont="1" applyAlignment="1" applyProtection="1">
      <alignment horizontal="left"/>
      <protection locked="0" hidden="1"/>
    </xf>
    <xf numFmtId="0" fontId="29" fillId="0" borderId="0" xfId="0" applyFont="1" applyAlignment="1" applyProtection="1">
      <alignment horizontal="left"/>
      <protection locked="0"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locked="0" hidden="1"/>
    </xf>
    <xf numFmtId="0" fontId="0" fillId="22" borderId="0" xfId="0" applyFill="1" applyAlignment="1">
      <alignment horizontal="left"/>
    </xf>
    <xf numFmtId="0" fontId="9" fillId="22" borderId="0" xfId="0" applyFont="1" applyFill="1"/>
    <xf numFmtId="0" fontId="0" fillId="23" borderId="0" xfId="0" applyFill="1" applyAlignment="1">
      <alignment horizontal="left"/>
    </xf>
    <xf numFmtId="0" fontId="0" fillId="23" borderId="0" xfId="0" applyFill="1"/>
    <xf numFmtId="0" fontId="12" fillId="24" borderId="0" xfId="0" applyFont="1" applyFill="1" applyAlignment="1">
      <alignment horizontal="left"/>
    </xf>
    <xf numFmtId="0" fontId="30" fillId="25" borderId="0" xfId="0" applyFont="1" applyFill="1" applyAlignment="1">
      <alignment horizontal="center"/>
    </xf>
    <xf numFmtId="0" fontId="21" fillId="26" borderId="0" xfId="0" applyFont="1" applyFill="1" applyAlignment="1">
      <alignment horizontal="left"/>
    </xf>
    <xf numFmtId="0" fontId="21" fillId="26" borderId="0" xfId="0" applyFont="1" applyFill="1" applyAlignment="1">
      <alignment horizontal="center"/>
    </xf>
    <xf numFmtId="0" fontId="12" fillId="27" borderId="0" xfId="0" applyFont="1" applyFill="1" applyAlignment="1">
      <alignment horizontal="center"/>
    </xf>
    <xf numFmtId="14" fontId="12" fillId="28" borderId="0" xfId="0" applyNumberFormat="1" applyFont="1" applyFill="1" applyAlignment="1">
      <alignment horizontal="center"/>
    </xf>
    <xf numFmtId="3" fontId="12" fillId="28" borderId="0" xfId="0" applyNumberFormat="1" applyFont="1" applyFill="1" applyAlignment="1">
      <alignment horizontal="center"/>
    </xf>
    <xf numFmtId="14" fontId="12" fillId="29" borderId="0" xfId="0" applyNumberFormat="1" applyFont="1" applyFill="1" applyAlignment="1">
      <alignment horizontal="center"/>
    </xf>
    <xf numFmtId="3" fontId="12" fillId="29" borderId="0" xfId="0" applyNumberFormat="1" applyFont="1" applyFill="1" applyAlignment="1">
      <alignment horizontal="center"/>
    </xf>
    <xf numFmtId="14" fontId="12" fillId="30" borderId="0" xfId="0" applyNumberFormat="1" applyFont="1" applyFill="1" applyAlignment="1">
      <alignment horizontal="center"/>
    </xf>
    <xf numFmtId="3" fontId="12" fillId="30" borderId="0" xfId="0" applyNumberFormat="1" applyFont="1" applyFill="1" applyAlignment="1">
      <alignment horizontal="center"/>
    </xf>
    <xf numFmtId="14" fontId="21" fillId="31" borderId="0" xfId="0" applyNumberFormat="1" applyFont="1" applyFill="1" applyAlignment="1">
      <alignment horizontal="center"/>
    </xf>
    <xf numFmtId="3" fontId="21" fillId="31" borderId="0" xfId="0" applyNumberFormat="1" applyFont="1" applyFill="1" applyAlignment="1">
      <alignment horizontal="center"/>
    </xf>
    <xf numFmtId="14" fontId="9" fillId="32" borderId="0" xfId="0" applyNumberFormat="1" applyFont="1" applyFill="1" applyAlignment="1">
      <alignment horizontal="center"/>
    </xf>
    <xf numFmtId="3" fontId="9" fillId="32" borderId="0" xfId="0" applyNumberFormat="1" applyFont="1" applyFill="1" applyAlignment="1">
      <alignment horizontal="center"/>
    </xf>
    <xf numFmtId="14" fontId="9" fillId="33" borderId="0" xfId="0" applyNumberFormat="1" applyFont="1" applyFill="1" applyAlignment="1">
      <alignment horizontal="center"/>
    </xf>
    <xf numFmtId="3" fontId="9" fillId="33" borderId="0" xfId="0" applyNumberFormat="1" applyFont="1" applyFill="1" applyAlignment="1">
      <alignment horizontal="center"/>
    </xf>
    <xf numFmtId="14" fontId="9" fillId="17" borderId="0" xfId="0" applyNumberFormat="1" applyFont="1" applyFill="1" applyAlignment="1">
      <alignment horizontal="center"/>
    </xf>
    <xf numFmtId="3" fontId="9" fillId="17" borderId="0" xfId="0" applyNumberFormat="1" applyFont="1" applyFill="1" applyAlignment="1">
      <alignment horizontal="center"/>
    </xf>
    <xf numFmtId="14" fontId="9" fillId="23" borderId="0" xfId="0" applyNumberFormat="1" applyFont="1" applyFill="1" applyAlignment="1">
      <alignment horizontal="center"/>
    </xf>
    <xf numFmtId="3" fontId="9" fillId="23" borderId="0" xfId="0" applyNumberFormat="1" applyFont="1" applyFill="1" applyAlignment="1">
      <alignment horizontal="center"/>
    </xf>
    <xf numFmtId="14" fontId="9" fillId="34" borderId="0" xfId="0" applyNumberFormat="1" applyFont="1" applyFill="1" applyAlignment="1">
      <alignment horizontal="center"/>
    </xf>
    <xf numFmtId="3" fontId="9" fillId="34" borderId="0" xfId="0" applyNumberFormat="1" applyFont="1" applyFill="1" applyAlignment="1">
      <alignment horizontal="center"/>
    </xf>
    <xf numFmtId="14" fontId="21" fillId="35" borderId="0" xfId="0" applyNumberFormat="1" applyFont="1" applyFill="1" applyAlignment="1">
      <alignment horizontal="center"/>
    </xf>
    <xf numFmtId="3" fontId="21" fillId="35" borderId="0" xfId="0" applyNumberFormat="1" applyFont="1" applyFill="1" applyAlignment="1">
      <alignment horizontal="center"/>
    </xf>
    <xf numFmtId="14" fontId="21" fillId="36" borderId="0" xfId="0" applyNumberFormat="1" applyFont="1" applyFill="1" applyAlignment="1">
      <alignment horizontal="center"/>
    </xf>
    <xf numFmtId="3" fontId="21" fillId="36" borderId="0" xfId="0" applyNumberFormat="1" applyFont="1" applyFill="1" applyAlignment="1">
      <alignment horizontal="center"/>
    </xf>
    <xf numFmtId="14" fontId="31" fillId="0" borderId="0" xfId="0" applyNumberFormat="1" applyFont="1"/>
    <xf numFmtId="14" fontId="0" fillId="0" borderId="0" xfId="0" quotePrefix="1" applyNumberFormat="1" applyAlignment="1">
      <alignment horizontal="center"/>
    </xf>
    <xf numFmtId="0" fontId="12" fillId="32" borderId="0" xfId="0" applyFont="1" applyFill="1" applyAlignment="1">
      <alignment horizontal="center"/>
    </xf>
    <xf numFmtId="3" fontId="12" fillId="33" borderId="0" xfId="0" applyNumberFormat="1" applyFont="1" applyFill="1"/>
    <xf numFmtId="3" fontId="12" fillId="17" borderId="0" xfId="0" applyNumberFormat="1" applyFont="1" applyFill="1"/>
    <xf numFmtId="0" fontId="0" fillId="34" borderId="0" xfId="0" applyFill="1"/>
    <xf numFmtId="0" fontId="22" fillId="35" borderId="0" xfId="0" applyFont="1" applyFill="1"/>
    <xf numFmtId="0" fontId="22" fillId="36" borderId="0" xfId="0" applyFont="1" applyFill="1"/>
    <xf numFmtId="14" fontId="32" fillId="0" borderId="0" xfId="0" applyNumberFormat="1" applyFont="1"/>
    <xf numFmtId="14" fontId="28" fillId="0" borderId="0" xfId="0" applyNumberFormat="1" applyFont="1"/>
    <xf numFmtId="0" fontId="33" fillId="27" borderId="0" xfId="0" applyFont="1" applyFill="1" applyAlignment="1">
      <alignment horizontal="center"/>
    </xf>
    <xf numFmtId="0" fontId="28" fillId="22" borderId="0" xfId="0" applyFont="1" applyFill="1"/>
    <xf numFmtId="0" fontId="0" fillId="22" borderId="0" xfId="0" applyFill="1"/>
    <xf numFmtId="14" fontId="0" fillId="22" borderId="0" xfId="0" applyNumberFormat="1" applyFill="1"/>
    <xf numFmtId="0" fontId="8" fillId="22" borderId="0" xfId="0" applyFont="1" applyFill="1" applyAlignment="1">
      <alignment horizontal="left"/>
    </xf>
    <xf numFmtId="0" fontId="8" fillId="24" borderId="0" xfId="0" applyFont="1" applyFill="1" applyAlignment="1">
      <alignment horizontal="left"/>
    </xf>
    <xf numFmtId="0" fontId="3" fillId="37" borderId="24" xfId="0" applyFont="1" applyFill="1" applyBorder="1" applyAlignment="1" applyProtection="1">
      <alignment horizontal="center"/>
      <protection hidden="1"/>
    </xf>
    <xf numFmtId="0" fontId="7" fillId="4" borderId="24" xfId="0" applyFont="1" applyFill="1" applyBorder="1" applyAlignment="1" applyProtection="1">
      <alignment horizontal="center"/>
      <protection hidden="1"/>
    </xf>
    <xf numFmtId="0" fontId="7" fillId="5" borderId="24" xfId="0" applyFont="1" applyFill="1" applyBorder="1" applyAlignment="1" applyProtection="1">
      <alignment horizontal="center"/>
      <protection hidden="1"/>
    </xf>
    <xf numFmtId="0" fontId="6" fillId="3" borderId="33" xfId="0" applyFont="1" applyFill="1" applyBorder="1" applyAlignment="1" applyProtection="1">
      <alignment horizontal="center"/>
      <protection hidden="1"/>
    </xf>
    <xf numFmtId="0" fontId="6" fillId="4" borderId="24" xfId="0" applyFont="1" applyFill="1" applyBorder="1" applyAlignment="1" applyProtection="1">
      <alignment horizontal="center"/>
      <protection hidden="1"/>
    </xf>
    <xf numFmtId="0" fontId="6" fillId="5" borderId="24" xfId="0" applyFont="1" applyFill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/>
      <protection hidden="1"/>
    </xf>
  </cellXfs>
  <cellStyles count="3">
    <cellStyle name="Normal" xfId="0" builtinId="0"/>
    <cellStyle name="Normal 2" xfId="2" xr:uid="{00000000-0005-0000-0000-000002000000}"/>
    <cellStyle name="Normal 3" xfId="1" xr:uid="{00000000-0005-0000-0000-000003000000}"/>
  </cellStyles>
  <dxfs count="1">
    <dxf>
      <font>
        <color rgb="FFC00000"/>
      </font>
      <fill>
        <patternFill>
          <bgColor rgb="FFFFFF9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7030A0"/>
      <rgbColor rgb="FFF2F2F2"/>
      <rgbColor rgb="FFCCFFFF"/>
      <rgbColor rgb="FF660066"/>
      <rgbColor rgb="FFFF9999"/>
      <rgbColor rgb="FF0066CC"/>
      <rgbColor rgb="FFD9D9D9"/>
      <rgbColor rgb="FF000080"/>
      <rgbColor rgb="FFFF00FF"/>
      <rgbColor rgb="FFFFE1E1"/>
      <rgbColor rgb="FF00FFFF"/>
      <rgbColor rgb="FF800080"/>
      <rgbColor rgb="FF800000"/>
      <rgbColor rgb="FF008080"/>
      <rgbColor rgb="FF0000FF"/>
      <rgbColor rgb="FF00B0F0"/>
      <rgbColor rgb="FFE5F5FF"/>
      <rgbColor rgb="FFCCFFCC"/>
      <rgbColor rgb="FFFFFF99"/>
      <rgbColor rgb="FFA9D18E"/>
      <rgbColor rgb="FFFF99CC"/>
      <rgbColor rgb="FFFFC5C5"/>
      <rgbColor rgb="FFFFCC99"/>
      <rgbColor rgb="FF3366FF"/>
      <rgbColor rgb="FF33CCCC"/>
      <rgbColor rgb="FF99CC00"/>
      <rgbColor rgb="FFFFD966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1FFFF"/>
      <color rgb="FFFFC78F"/>
      <color rgb="FFD5ABFF"/>
      <color rgb="FF2E5C2A"/>
      <color rgb="FFABDA78"/>
      <color rgb="FFB9FFFF"/>
      <color rgb="FFFFD7AF"/>
      <color rgb="FFE6CDFF"/>
      <color rgb="FFCAE8A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DD_RH_C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O"/>
      <sheetName val="BDD"/>
      <sheetName val="ETPT 2019"/>
      <sheetName val="Export ETPT"/>
      <sheetName val="Portefeuilles"/>
      <sheetName val="Structures"/>
      <sheetName val="Corps"/>
    </sheetNames>
    <sheetDataSet>
      <sheetData sheetId="0"/>
      <sheetData sheetId="1">
        <row r="1">
          <cell r="B1" t="str">
            <v>ID</v>
          </cell>
          <cell r="C1" t="str">
            <v>Nom</v>
          </cell>
          <cell r="D1" t="str">
            <v>Nom de Mariage</v>
          </cell>
          <cell r="E1" t="str">
            <v>Prénom</v>
          </cell>
          <cell r="F1" t="str">
            <v>Sex</v>
          </cell>
          <cell r="G1" t="str">
            <v>Unité structurelle</v>
          </cell>
          <cell r="H1" t="str">
            <v>MOB</v>
          </cell>
          <cell r="I1" t="str">
            <v>Mobilité</v>
          </cell>
          <cell r="J1" t="str">
            <v>Code</v>
          </cell>
          <cell r="K1" t="str">
            <v>Corps</v>
          </cell>
          <cell r="L1" t="str">
            <v>Cat</v>
          </cell>
          <cell r="M1" t="str">
            <v>Code CMO</v>
          </cell>
          <cell r="N1" t="str">
            <v>RUE / DS</v>
          </cell>
          <cell r="O1" t="str">
            <v>Statut</v>
          </cell>
          <cell r="P1" t="str">
            <v>Portefeuille</v>
          </cell>
          <cell r="Q1" t="str">
            <v>ETPT- Fév 19</v>
          </cell>
          <cell r="R1" t="str">
            <v>ETPT</v>
          </cell>
        </row>
        <row r="2">
          <cell r="B2">
            <v>164048</v>
          </cell>
          <cell r="C2" t="str">
            <v>ABAAMRANE</v>
          </cell>
          <cell r="E2" t="str">
            <v>Samira</v>
          </cell>
          <cell r="F2" t="str">
            <v>F</v>
          </cell>
          <cell r="G2" t="str">
            <v>UEHC BETHUNE</v>
          </cell>
          <cell r="J2">
            <v>9999</v>
          </cell>
          <cell r="K2">
            <v>0</v>
          </cell>
          <cell r="L2" t="str">
            <v>-</v>
          </cell>
          <cell r="M2">
            <v>0</v>
          </cell>
          <cell r="O2">
            <v>0</v>
          </cell>
          <cell r="P2" t="str">
            <v>Sandrine Wambre</v>
          </cell>
          <cell r="Q2" t="e">
            <v>#N/A</v>
          </cell>
          <cell r="R2" t="e">
            <v>#N/A</v>
          </cell>
        </row>
        <row r="3">
          <cell r="B3">
            <v>14090</v>
          </cell>
          <cell r="C3" t="str">
            <v>ABBASSI</v>
          </cell>
          <cell r="E3" t="str">
            <v>Monique</v>
          </cell>
          <cell r="F3" t="str">
            <v>F</v>
          </cell>
          <cell r="G3" t="str">
            <v>UEHC VILLENEUVE D'ASCQ</v>
          </cell>
          <cell r="I3" t="str">
            <v>2017-S2</v>
          </cell>
          <cell r="J3">
            <v>1407</v>
          </cell>
          <cell r="K3" t="str">
            <v>Spécifique</v>
          </cell>
          <cell r="L3" t="str">
            <v>A</v>
          </cell>
          <cell r="M3" t="str">
            <v>DIR</v>
          </cell>
          <cell r="N3" t="str">
            <v>DS</v>
          </cell>
          <cell r="O3" t="str">
            <v>TIT</v>
          </cell>
          <cell r="P3" t="str">
            <v>Patrick Pivert</v>
          </cell>
          <cell r="Q3">
            <v>1</v>
          </cell>
          <cell r="R3">
            <v>1</v>
          </cell>
        </row>
        <row r="4">
          <cell r="B4">
            <v>165290</v>
          </cell>
          <cell r="C4" t="str">
            <v>ABOUKAD</v>
          </cell>
          <cell r="E4" t="str">
            <v>Ayaub</v>
          </cell>
          <cell r="F4" t="str">
            <v>H</v>
          </cell>
          <cell r="G4" t="str">
            <v>UECEF CAMBRAI</v>
          </cell>
          <cell r="J4" t="str">
            <v>6423_A</v>
          </cell>
          <cell r="K4" t="str">
            <v>Spécifique</v>
          </cell>
          <cell r="L4" t="str">
            <v>A</v>
          </cell>
          <cell r="M4" t="str">
            <v>PSY/RUE</v>
          </cell>
          <cell r="O4" t="str">
            <v>NON TIT</v>
          </cell>
          <cell r="P4" t="str">
            <v>Nicolas Loux</v>
          </cell>
          <cell r="Q4">
            <v>1</v>
          </cell>
          <cell r="R4">
            <v>1</v>
          </cell>
        </row>
        <row r="5">
          <cell r="B5">
            <v>129101</v>
          </cell>
          <cell r="C5" t="str">
            <v>ABOUKASSEM</v>
          </cell>
          <cell r="E5" t="str">
            <v>Mouly Youssfe</v>
          </cell>
          <cell r="F5" t="str">
            <v>H</v>
          </cell>
          <cell r="G5" t="str">
            <v>UEHD LILLE</v>
          </cell>
          <cell r="H5">
            <v>43344</v>
          </cell>
          <cell r="I5" t="str">
            <v>2018-S2</v>
          </cell>
          <cell r="J5">
            <v>1416</v>
          </cell>
          <cell r="K5" t="str">
            <v>Spécifique</v>
          </cell>
          <cell r="L5" t="str">
            <v>A</v>
          </cell>
          <cell r="M5" t="str">
            <v>EDUC</v>
          </cell>
          <cell r="O5" t="str">
            <v>TIT</v>
          </cell>
          <cell r="P5" t="str">
            <v>Patrick Pivert</v>
          </cell>
          <cell r="Q5">
            <v>1</v>
          </cell>
          <cell r="R5">
            <v>1</v>
          </cell>
        </row>
        <row r="6">
          <cell r="B6">
            <v>148187</v>
          </cell>
          <cell r="C6" t="str">
            <v>ABRASSART</v>
          </cell>
          <cell r="D6" t="str">
            <v>LEMOINE</v>
          </cell>
          <cell r="E6" t="str">
            <v>Agnès</v>
          </cell>
          <cell r="F6" t="str">
            <v>F</v>
          </cell>
          <cell r="G6" t="str">
            <v>UEMO COMPIEGNE</v>
          </cell>
          <cell r="J6">
            <v>1451</v>
          </cell>
          <cell r="K6" t="str">
            <v>Commun</v>
          </cell>
          <cell r="L6" t="str">
            <v>C</v>
          </cell>
          <cell r="M6" t="str">
            <v>ADJ-A</v>
          </cell>
          <cell r="O6" t="str">
            <v>TIT</v>
          </cell>
          <cell r="P6" t="str">
            <v>Sylviane Duquenne</v>
          </cell>
          <cell r="Q6">
            <v>1</v>
          </cell>
          <cell r="R6">
            <v>1</v>
          </cell>
        </row>
        <row r="7">
          <cell r="B7">
            <v>10790</v>
          </cell>
          <cell r="C7" t="str">
            <v>ACHACHE</v>
          </cell>
          <cell r="D7" t="str">
            <v>BOUCHETATA</v>
          </cell>
          <cell r="E7" t="str">
            <v>Naïma</v>
          </cell>
          <cell r="F7" t="str">
            <v>F</v>
          </cell>
          <cell r="G7" t="str">
            <v>UEHC LILLE</v>
          </cell>
          <cell r="J7">
            <v>1416</v>
          </cell>
          <cell r="K7" t="str">
            <v>Spécifique</v>
          </cell>
          <cell r="L7" t="str">
            <v>A</v>
          </cell>
          <cell r="M7" t="str">
            <v>EDUC</v>
          </cell>
          <cell r="O7" t="str">
            <v>TIT</v>
          </cell>
          <cell r="P7" t="str">
            <v>Patrick Pivert</v>
          </cell>
          <cell r="Q7">
            <v>1</v>
          </cell>
          <cell r="R7">
            <v>1</v>
          </cell>
        </row>
        <row r="8">
          <cell r="B8">
            <v>161759</v>
          </cell>
          <cell r="C8" t="str">
            <v>ACHOUR</v>
          </cell>
          <cell r="E8" t="str">
            <v>Farid</v>
          </cell>
          <cell r="F8" t="str">
            <v>H</v>
          </cell>
          <cell r="G8" t="str">
            <v>UEMO CREIL</v>
          </cell>
          <cell r="H8">
            <v>43192</v>
          </cell>
          <cell r="I8" t="str">
            <v>2018-S2</v>
          </cell>
          <cell r="J8">
            <v>1416</v>
          </cell>
          <cell r="K8" t="str">
            <v>Spécifique</v>
          </cell>
          <cell r="L8" t="str">
            <v>A</v>
          </cell>
          <cell r="M8" t="str">
            <v>EDUC</v>
          </cell>
          <cell r="O8" t="str">
            <v>TIT</v>
          </cell>
          <cell r="P8" t="str">
            <v>Sylviane Duquenne</v>
          </cell>
          <cell r="Q8">
            <v>0.8</v>
          </cell>
          <cell r="R8">
            <v>0.8</v>
          </cell>
        </row>
        <row r="9">
          <cell r="B9">
            <v>161759</v>
          </cell>
          <cell r="C9" t="str">
            <v>ACHOUR</v>
          </cell>
          <cell r="E9" t="str">
            <v>Farid</v>
          </cell>
          <cell r="F9" t="str">
            <v>H</v>
          </cell>
          <cell r="G9" t="str">
            <v>UEHC TOURCOING</v>
          </cell>
          <cell r="I9" t="str">
            <v>2017-S2</v>
          </cell>
          <cell r="J9">
            <v>1416</v>
          </cell>
          <cell r="K9" t="str">
            <v>Spécifique</v>
          </cell>
          <cell r="L9" t="str">
            <v>A</v>
          </cell>
          <cell r="M9" t="str">
            <v>EDUC</v>
          </cell>
          <cell r="O9" t="str">
            <v>TIT</v>
          </cell>
          <cell r="P9" t="str">
            <v>Patrick Pivert</v>
          </cell>
          <cell r="Q9">
            <v>0.8</v>
          </cell>
          <cell r="R9">
            <v>0.8</v>
          </cell>
        </row>
        <row r="10">
          <cell r="B10">
            <v>161759</v>
          </cell>
          <cell r="C10" t="str">
            <v>ACHOUR</v>
          </cell>
          <cell r="E10" t="str">
            <v>Farid</v>
          </cell>
          <cell r="F10" t="str">
            <v>H</v>
          </cell>
          <cell r="G10" t="str">
            <v>UEHC BETHUNE</v>
          </cell>
          <cell r="I10" t="str">
            <v>2017-S2</v>
          </cell>
          <cell r="J10">
            <v>1416</v>
          </cell>
          <cell r="K10" t="str">
            <v>Spécifique</v>
          </cell>
          <cell r="L10" t="str">
            <v>A</v>
          </cell>
          <cell r="M10" t="str">
            <v>EDUC</v>
          </cell>
          <cell r="O10" t="str">
            <v>TIT</v>
          </cell>
          <cell r="P10" t="str">
            <v>Sandrine Wambre</v>
          </cell>
          <cell r="Q10">
            <v>0.8</v>
          </cell>
          <cell r="R10">
            <v>0.8</v>
          </cell>
        </row>
        <row r="11">
          <cell r="B11">
            <v>5364</v>
          </cell>
          <cell r="C11" t="str">
            <v>ACKERMANN</v>
          </cell>
          <cell r="E11" t="str">
            <v>Pierre-François</v>
          </cell>
          <cell r="F11" t="str">
            <v>H</v>
          </cell>
          <cell r="G11" t="str">
            <v>UEMO AMIENS OUEST</v>
          </cell>
          <cell r="H11">
            <v>43344</v>
          </cell>
          <cell r="I11" t="str">
            <v>2018-S2</v>
          </cell>
          <cell r="J11">
            <v>1437</v>
          </cell>
          <cell r="K11" t="str">
            <v>Spécifique</v>
          </cell>
          <cell r="L11" t="str">
            <v>A</v>
          </cell>
          <cell r="M11" t="str">
            <v>CSE (RUE)</v>
          </cell>
          <cell r="O11" t="str">
            <v>TIT</v>
          </cell>
          <cell r="P11" t="str">
            <v>Annie-Claude Harbonnier</v>
          </cell>
          <cell r="Q11">
            <v>1</v>
          </cell>
          <cell r="R11">
            <v>1</v>
          </cell>
        </row>
        <row r="12">
          <cell r="B12">
            <v>13127</v>
          </cell>
          <cell r="C12" t="str">
            <v>ADDIS</v>
          </cell>
          <cell r="E12" t="str">
            <v>Amandine</v>
          </cell>
          <cell r="F12" t="str">
            <v>F</v>
          </cell>
          <cell r="G12" t="str">
            <v>UEHC LIEVIN</v>
          </cell>
          <cell r="J12">
            <v>1416</v>
          </cell>
          <cell r="K12" t="str">
            <v>Spécifique</v>
          </cell>
          <cell r="L12" t="str">
            <v>A</v>
          </cell>
          <cell r="M12" t="str">
            <v>EDUC</v>
          </cell>
          <cell r="O12" t="str">
            <v>TIT</v>
          </cell>
          <cell r="P12" t="str">
            <v>Sandrine Wambre</v>
          </cell>
          <cell r="Q12">
            <v>1</v>
          </cell>
          <cell r="R12">
            <v>1</v>
          </cell>
        </row>
        <row r="13">
          <cell r="B13">
            <v>5229</v>
          </cell>
          <cell r="C13" t="str">
            <v>ADJIR</v>
          </cell>
          <cell r="E13" t="str">
            <v>Nasredine</v>
          </cell>
          <cell r="F13" t="str">
            <v>H</v>
          </cell>
          <cell r="G13" t="str">
            <v>USEEPM QUIEVRECHAIN</v>
          </cell>
          <cell r="J13">
            <v>1437</v>
          </cell>
          <cell r="K13" t="str">
            <v>Spécifique</v>
          </cell>
          <cell r="L13" t="str">
            <v>A</v>
          </cell>
          <cell r="M13" t="str">
            <v>CSE (RUE)</v>
          </cell>
          <cell r="O13" t="str">
            <v>TIT</v>
          </cell>
          <cell r="P13" t="str">
            <v>Nicolas Loux</v>
          </cell>
          <cell r="Q13">
            <v>1</v>
          </cell>
          <cell r="R13">
            <v>1</v>
          </cell>
        </row>
        <row r="14">
          <cell r="B14">
            <v>11015</v>
          </cell>
          <cell r="C14" t="str">
            <v>AGBO</v>
          </cell>
          <cell r="E14" t="str">
            <v>Ayele</v>
          </cell>
          <cell r="F14" t="str">
            <v>F</v>
          </cell>
          <cell r="G14" t="str">
            <v>UEMO SOISSONS</v>
          </cell>
          <cell r="J14">
            <v>1451</v>
          </cell>
          <cell r="K14" t="str">
            <v>Commun</v>
          </cell>
          <cell r="L14" t="str">
            <v>C</v>
          </cell>
          <cell r="M14" t="str">
            <v>ADJ-A</v>
          </cell>
          <cell r="O14" t="str">
            <v>TIT</v>
          </cell>
          <cell r="P14" t="str">
            <v>Annie-Claude Harbonnier</v>
          </cell>
          <cell r="Q14">
            <v>0.5</v>
          </cell>
          <cell r="R14">
            <v>0.5</v>
          </cell>
        </row>
        <row r="15">
          <cell r="B15">
            <v>2946</v>
          </cell>
          <cell r="C15" t="str">
            <v>AIB</v>
          </cell>
          <cell r="E15" t="str">
            <v>Tahar</v>
          </cell>
          <cell r="F15" t="str">
            <v>H</v>
          </cell>
          <cell r="G15" t="str">
            <v>STEMOI AMIENS</v>
          </cell>
          <cell r="I15" t="str">
            <v>2017-S2</v>
          </cell>
          <cell r="J15">
            <v>1437</v>
          </cell>
          <cell r="K15" t="str">
            <v>Spécifique</v>
          </cell>
          <cell r="L15" t="str">
            <v>A</v>
          </cell>
          <cell r="M15" t="str">
            <v>CSE (RUE)</v>
          </cell>
          <cell r="N15" t="str">
            <v>RUE</v>
          </cell>
          <cell r="O15" t="str">
            <v>TIT</v>
          </cell>
          <cell r="P15" t="str">
            <v>Annie-Claude Harbonnier</v>
          </cell>
          <cell r="Q15">
            <v>1</v>
          </cell>
          <cell r="R15">
            <v>1</v>
          </cell>
        </row>
        <row r="16">
          <cell r="B16">
            <v>135873</v>
          </cell>
          <cell r="C16" t="str">
            <v>AIT AHMAD</v>
          </cell>
          <cell r="E16" t="str">
            <v>Boujema</v>
          </cell>
          <cell r="F16" t="str">
            <v>H</v>
          </cell>
          <cell r="G16" t="str">
            <v>UEHC BETHUNE</v>
          </cell>
          <cell r="J16">
            <v>1416</v>
          </cell>
          <cell r="K16" t="str">
            <v>Spécifique</v>
          </cell>
          <cell r="L16" t="str">
            <v>A</v>
          </cell>
          <cell r="M16" t="str">
            <v>EDUC</v>
          </cell>
          <cell r="O16" t="str">
            <v>TIT</v>
          </cell>
          <cell r="P16" t="str">
            <v>Sandrine Wambre</v>
          </cell>
          <cell r="Q16">
            <v>1</v>
          </cell>
          <cell r="R16">
            <v>1</v>
          </cell>
        </row>
        <row r="17">
          <cell r="B17">
            <v>110655</v>
          </cell>
          <cell r="C17" t="str">
            <v>AÏT BOUYA</v>
          </cell>
          <cell r="E17" t="str">
            <v>Hassan</v>
          </cell>
          <cell r="F17" t="str">
            <v>H</v>
          </cell>
          <cell r="G17" t="str">
            <v>UEMO VALENCIENNES OUEST</v>
          </cell>
          <cell r="J17">
            <v>1416</v>
          </cell>
          <cell r="K17" t="str">
            <v>Spécifique</v>
          </cell>
          <cell r="L17" t="str">
            <v>A</v>
          </cell>
          <cell r="M17" t="str">
            <v>EDUC</v>
          </cell>
          <cell r="O17" t="str">
            <v>TIT</v>
          </cell>
          <cell r="P17" t="str">
            <v>Nicolas Loux</v>
          </cell>
          <cell r="Q17">
            <v>0.8</v>
          </cell>
          <cell r="R17">
            <v>0.8</v>
          </cell>
        </row>
        <row r="18">
          <cell r="B18">
            <v>152818</v>
          </cell>
          <cell r="C18" t="str">
            <v>AIT YAKHLEF</v>
          </cell>
          <cell r="E18" t="str">
            <v>Halima</v>
          </cell>
          <cell r="F18" t="str">
            <v>F</v>
          </cell>
          <cell r="G18" t="str">
            <v>UEHD DEPARTEMENTALE siège à LILLE</v>
          </cell>
          <cell r="J18">
            <v>1451</v>
          </cell>
          <cell r="K18" t="str">
            <v>Commun</v>
          </cell>
          <cell r="L18" t="str">
            <v>C</v>
          </cell>
          <cell r="M18" t="str">
            <v>ADJ-A</v>
          </cell>
          <cell r="O18" t="str">
            <v>TIT</v>
          </cell>
          <cell r="P18" t="str">
            <v>Patrick Pivert</v>
          </cell>
          <cell r="Q18">
            <v>1</v>
          </cell>
          <cell r="R18">
            <v>1</v>
          </cell>
        </row>
        <row r="19">
          <cell r="B19">
            <v>148569</v>
          </cell>
          <cell r="C19" t="str">
            <v>ALIDOU</v>
          </cell>
          <cell r="E19" t="str">
            <v>Wicem</v>
          </cell>
          <cell r="F19" t="str">
            <v>H</v>
          </cell>
          <cell r="G19" t="str">
            <v>UEHC MAUBEUGE</v>
          </cell>
          <cell r="H19">
            <v>43344</v>
          </cell>
          <cell r="I19" t="str">
            <v>2017-S2</v>
          </cell>
          <cell r="J19">
            <v>1416</v>
          </cell>
          <cell r="K19" t="str">
            <v>Spécifique</v>
          </cell>
          <cell r="L19" t="str">
            <v>A</v>
          </cell>
          <cell r="M19" t="str">
            <v>EDUC</v>
          </cell>
          <cell r="O19" t="str">
            <v>TIT</v>
          </cell>
          <cell r="P19" t="str">
            <v>Nicolas Loux</v>
          </cell>
          <cell r="Q19">
            <v>1</v>
          </cell>
          <cell r="R19">
            <v>1</v>
          </cell>
        </row>
        <row r="20">
          <cell r="B20">
            <v>12529</v>
          </cell>
          <cell r="C20" t="str">
            <v>ALLAIRE</v>
          </cell>
          <cell r="E20" t="str">
            <v>Aurélie</v>
          </cell>
          <cell r="F20" t="str">
            <v>F</v>
          </cell>
          <cell r="G20" t="str">
            <v>UECEF LAON</v>
          </cell>
          <cell r="J20">
            <v>1451</v>
          </cell>
          <cell r="K20" t="str">
            <v>Commun</v>
          </cell>
          <cell r="L20" t="str">
            <v>C</v>
          </cell>
          <cell r="M20" t="str">
            <v>ADJ-A</v>
          </cell>
          <cell r="O20" t="str">
            <v>TIT</v>
          </cell>
          <cell r="P20" t="str">
            <v>Annie-Claude Harbonnier</v>
          </cell>
          <cell r="Q20">
            <v>1</v>
          </cell>
          <cell r="R20">
            <v>1</v>
          </cell>
        </row>
        <row r="21">
          <cell r="B21">
            <v>7895</v>
          </cell>
          <cell r="C21" t="str">
            <v>ALLARD</v>
          </cell>
          <cell r="E21" t="str">
            <v>Isabelle</v>
          </cell>
          <cell r="F21" t="str">
            <v>F</v>
          </cell>
          <cell r="G21" t="str">
            <v>UEMO LAMBERSART</v>
          </cell>
          <cell r="J21">
            <v>1437</v>
          </cell>
          <cell r="K21" t="str">
            <v>Spécifique</v>
          </cell>
          <cell r="L21" t="str">
            <v>A</v>
          </cell>
          <cell r="M21" t="str">
            <v>CSE (RUE)</v>
          </cell>
          <cell r="O21" t="str">
            <v>TIT</v>
          </cell>
          <cell r="P21" t="str">
            <v>Patrick Pivert</v>
          </cell>
          <cell r="Q21">
            <v>1</v>
          </cell>
          <cell r="R21">
            <v>1</v>
          </cell>
        </row>
        <row r="22">
          <cell r="B22">
            <v>133917</v>
          </cell>
          <cell r="C22" t="str">
            <v>ALLEM</v>
          </cell>
          <cell r="E22" t="str">
            <v>Saïd</v>
          </cell>
          <cell r="F22" t="str">
            <v>H</v>
          </cell>
          <cell r="G22" t="str">
            <v>UEHC NOGENT SUR OISE</v>
          </cell>
          <cell r="I22" t="str">
            <v>2017-S2</v>
          </cell>
          <cell r="J22">
            <v>1416</v>
          </cell>
          <cell r="K22" t="str">
            <v>Spécifique</v>
          </cell>
          <cell r="L22" t="str">
            <v>A</v>
          </cell>
          <cell r="M22" t="str">
            <v>EDUC</v>
          </cell>
          <cell r="O22" t="str">
            <v>TIT</v>
          </cell>
          <cell r="P22" t="str">
            <v>Sylviane Duquenne</v>
          </cell>
          <cell r="Q22">
            <v>1</v>
          </cell>
          <cell r="R22">
            <v>1</v>
          </cell>
        </row>
        <row r="23">
          <cell r="B23">
            <v>113917</v>
          </cell>
          <cell r="C23" t="str">
            <v>ALLOUL</v>
          </cell>
          <cell r="E23" t="str">
            <v>Mohammed</v>
          </cell>
          <cell r="F23" t="str">
            <v>H</v>
          </cell>
          <cell r="G23" t="str">
            <v>UEMO SENLIS</v>
          </cell>
          <cell r="J23">
            <v>1416</v>
          </cell>
          <cell r="K23" t="str">
            <v>Spécifique</v>
          </cell>
          <cell r="L23" t="str">
            <v>A</v>
          </cell>
          <cell r="M23" t="str">
            <v>EDUC</v>
          </cell>
          <cell r="O23" t="str">
            <v>TIT</v>
          </cell>
          <cell r="P23" t="str">
            <v>Sylviane Duquenne</v>
          </cell>
          <cell r="Q23">
            <v>0.8</v>
          </cell>
          <cell r="R23">
            <v>0.8</v>
          </cell>
        </row>
        <row r="24">
          <cell r="B24">
            <v>155826</v>
          </cell>
          <cell r="C24" t="str">
            <v>AMIAUX</v>
          </cell>
          <cell r="D24">
            <v>0</v>
          </cell>
          <cell r="E24" t="str">
            <v>Hélène</v>
          </cell>
          <cell r="F24" t="str">
            <v>F</v>
          </cell>
          <cell r="G24" t="str">
            <v>DIPJJ GRAND NORD</v>
          </cell>
          <cell r="J24" t="str">
            <v>6420_C</v>
          </cell>
          <cell r="K24" t="str">
            <v>Commun</v>
          </cell>
          <cell r="L24" t="str">
            <v>C</v>
          </cell>
          <cell r="M24" t="str">
            <v>ADJ-A</v>
          </cell>
          <cell r="O24" t="str">
            <v>NON TIT</v>
          </cell>
          <cell r="P24" t="str">
            <v>Mourad El-Ouassaidi</v>
          </cell>
          <cell r="Q24">
            <v>1</v>
          </cell>
          <cell r="R24">
            <v>1</v>
          </cell>
        </row>
        <row r="25">
          <cell r="B25">
            <v>155826</v>
          </cell>
          <cell r="C25" t="str">
            <v>AMIAUX</v>
          </cell>
          <cell r="E25" t="str">
            <v>Hélène</v>
          </cell>
          <cell r="F25" t="str">
            <v>F</v>
          </cell>
          <cell r="G25" t="str">
            <v>DIRPJJ GRAND NORD</v>
          </cell>
          <cell r="J25" t="str">
            <v>6420_C</v>
          </cell>
          <cell r="K25" t="str">
            <v>Commun</v>
          </cell>
          <cell r="L25" t="str">
            <v>C</v>
          </cell>
          <cell r="M25" t="str">
            <v>ADJ-A</v>
          </cell>
          <cell r="O25" t="str">
            <v>NON TIT</v>
          </cell>
          <cell r="P25" t="str">
            <v>Mourad El-Ouassaidi</v>
          </cell>
          <cell r="Q25">
            <v>1</v>
          </cell>
          <cell r="R25">
            <v>1</v>
          </cell>
        </row>
        <row r="26">
          <cell r="B26">
            <v>141404</v>
          </cell>
          <cell r="C26" t="str">
            <v>AMOUZ</v>
          </cell>
          <cell r="E26" t="str">
            <v>Abdé</v>
          </cell>
          <cell r="F26" t="str">
            <v>H</v>
          </cell>
          <cell r="G26" t="str">
            <v>UECEF BRUAY LA BUISSIERE</v>
          </cell>
          <cell r="I26" t="str">
            <v>2017-S2</v>
          </cell>
          <cell r="J26">
            <v>1416</v>
          </cell>
          <cell r="K26" t="str">
            <v>Spécifique</v>
          </cell>
          <cell r="L26" t="str">
            <v>A</v>
          </cell>
          <cell r="M26" t="str">
            <v>EDUC</v>
          </cell>
          <cell r="O26" t="str">
            <v>TIT</v>
          </cell>
          <cell r="P26" t="str">
            <v>Sandrine Wambre</v>
          </cell>
          <cell r="Q26">
            <v>1</v>
          </cell>
          <cell r="R26">
            <v>1</v>
          </cell>
        </row>
        <row r="27">
          <cell r="B27">
            <v>141404</v>
          </cell>
          <cell r="C27" t="str">
            <v>AMOUZ</v>
          </cell>
          <cell r="E27" t="str">
            <v>Abdé</v>
          </cell>
          <cell r="F27" t="str">
            <v>H</v>
          </cell>
          <cell r="G27" t="str">
            <v>UEMO BEAUVAIS</v>
          </cell>
          <cell r="I27" t="str">
            <v>2017-S2</v>
          </cell>
          <cell r="J27">
            <v>1416</v>
          </cell>
          <cell r="K27" t="str">
            <v>Spécifique</v>
          </cell>
          <cell r="L27" t="str">
            <v>A</v>
          </cell>
          <cell r="M27" t="str">
            <v>EDUC</v>
          </cell>
          <cell r="O27" t="str">
            <v>TIT</v>
          </cell>
          <cell r="P27" t="str">
            <v>Sylviane Duquenne</v>
          </cell>
          <cell r="Q27">
            <v>1</v>
          </cell>
          <cell r="R27">
            <v>1</v>
          </cell>
        </row>
        <row r="28">
          <cell r="B28">
            <v>129174</v>
          </cell>
          <cell r="C28" t="str">
            <v>AMUSAN</v>
          </cell>
          <cell r="D28" t="str">
            <v>ETIENNE</v>
          </cell>
          <cell r="E28" t="str">
            <v>Evelyne</v>
          </cell>
          <cell r="F28" t="str">
            <v>F</v>
          </cell>
          <cell r="G28" t="str">
            <v>UEMO SENLIS</v>
          </cell>
          <cell r="J28">
            <v>1451</v>
          </cell>
          <cell r="K28" t="str">
            <v>Commun</v>
          </cell>
          <cell r="L28" t="str">
            <v>C</v>
          </cell>
          <cell r="M28" t="str">
            <v>ADJ-A</v>
          </cell>
          <cell r="O28" t="str">
            <v>TIT</v>
          </cell>
          <cell r="P28" t="str">
            <v>Sylviane Duquenne</v>
          </cell>
          <cell r="Q28">
            <v>0.8</v>
          </cell>
          <cell r="R28">
            <v>0.8</v>
          </cell>
        </row>
        <row r="29">
          <cell r="B29">
            <v>3378</v>
          </cell>
          <cell r="C29" t="str">
            <v>ANDRE</v>
          </cell>
          <cell r="E29" t="str">
            <v>Jean-Marie</v>
          </cell>
          <cell r="F29" t="str">
            <v>H</v>
          </cell>
          <cell r="G29" t="str">
            <v>DIRPJJ GRAND NORD</v>
          </cell>
          <cell r="J29">
            <v>1447</v>
          </cell>
          <cell r="K29" t="str">
            <v>Commun</v>
          </cell>
          <cell r="L29" t="str">
            <v>C</v>
          </cell>
          <cell r="M29" t="str">
            <v>ADJ-T</v>
          </cell>
          <cell r="O29" t="str">
            <v>TIT</v>
          </cell>
          <cell r="P29" t="str">
            <v>Mourad El-Ouassaidi</v>
          </cell>
          <cell r="Q29">
            <v>1</v>
          </cell>
          <cell r="R29">
            <v>1</v>
          </cell>
        </row>
        <row r="30">
          <cell r="B30">
            <v>129797</v>
          </cell>
          <cell r="C30" t="str">
            <v>ANDREU</v>
          </cell>
          <cell r="E30" t="str">
            <v>Stéphanie</v>
          </cell>
          <cell r="F30" t="str">
            <v>F</v>
          </cell>
          <cell r="G30" t="str">
            <v>UEHC LIEVIN</v>
          </cell>
          <cell r="J30">
            <v>1416</v>
          </cell>
          <cell r="K30" t="str">
            <v>Spécifique</v>
          </cell>
          <cell r="L30" t="str">
            <v>A</v>
          </cell>
          <cell r="M30" t="str">
            <v>EDUC</v>
          </cell>
          <cell r="O30" t="str">
            <v>TIT</v>
          </cell>
          <cell r="P30" t="str">
            <v>Sandrine Wambre</v>
          </cell>
          <cell r="Q30">
            <v>1</v>
          </cell>
          <cell r="R30">
            <v>1</v>
          </cell>
        </row>
        <row r="31">
          <cell r="B31">
            <v>10461</v>
          </cell>
          <cell r="C31" t="str">
            <v>ANDRIES</v>
          </cell>
          <cell r="E31" t="str">
            <v>Christine</v>
          </cell>
          <cell r="F31" t="str">
            <v>F</v>
          </cell>
          <cell r="G31" t="str">
            <v>UEMO CREIL</v>
          </cell>
          <cell r="J31">
            <v>1437</v>
          </cell>
          <cell r="K31" t="str">
            <v>Spécifique</v>
          </cell>
          <cell r="L31" t="str">
            <v>A</v>
          </cell>
          <cell r="M31" t="str">
            <v>CSE (RUE)</v>
          </cell>
          <cell r="O31" t="str">
            <v>TIT</v>
          </cell>
          <cell r="P31" t="str">
            <v>Sylviane Duquenne</v>
          </cell>
          <cell r="Q31">
            <v>1</v>
          </cell>
          <cell r="R31">
            <v>1</v>
          </cell>
        </row>
        <row r="32">
          <cell r="B32">
            <v>4527</v>
          </cell>
          <cell r="C32" t="str">
            <v>ANGLADE</v>
          </cell>
          <cell r="E32" t="str">
            <v>Michaël</v>
          </cell>
          <cell r="F32" t="str">
            <v>H</v>
          </cell>
          <cell r="G32" t="str">
            <v>UECER LA COURTE ECHELLE P</v>
          </cell>
          <cell r="J32">
            <v>1437</v>
          </cell>
          <cell r="K32" t="str">
            <v>Spécifique</v>
          </cell>
          <cell r="L32" t="str">
            <v>A</v>
          </cell>
          <cell r="M32" t="str">
            <v>CSE (RUE)</v>
          </cell>
          <cell r="N32" t="str">
            <v>RUE</v>
          </cell>
          <cell r="O32" t="str">
            <v>TIT</v>
          </cell>
          <cell r="P32" t="e">
            <v>#N/A</v>
          </cell>
          <cell r="Q32">
            <v>1</v>
          </cell>
          <cell r="R32">
            <v>1</v>
          </cell>
        </row>
        <row r="33">
          <cell r="B33">
            <v>4527</v>
          </cell>
          <cell r="C33" t="str">
            <v>ANGLADE</v>
          </cell>
          <cell r="E33" t="str">
            <v>Mickaël</v>
          </cell>
          <cell r="F33" t="str">
            <v>H</v>
          </cell>
          <cell r="G33" t="str">
            <v>UECER POIX DU NORD "LA COURTE ECHELLE"</v>
          </cell>
          <cell r="J33">
            <v>1437</v>
          </cell>
          <cell r="K33" t="str">
            <v>Spécifique</v>
          </cell>
          <cell r="L33" t="str">
            <v>A</v>
          </cell>
          <cell r="M33" t="str">
            <v>CSE (RUE)</v>
          </cell>
          <cell r="N33" t="str">
            <v>RUE</v>
          </cell>
          <cell r="O33" t="str">
            <v>TIT</v>
          </cell>
          <cell r="P33" t="str">
            <v>Nicolas Loux</v>
          </cell>
          <cell r="Q33">
            <v>1</v>
          </cell>
          <cell r="R33">
            <v>1</v>
          </cell>
        </row>
        <row r="34">
          <cell r="B34">
            <v>137289</v>
          </cell>
          <cell r="C34" t="str">
            <v>ANKI</v>
          </cell>
          <cell r="D34">
            <v>0</v>
          </cell>
          <cell r="E34" t="str">
            <v>Zaher</v>
          </cell>
          <cell r="F34" t="str">
            <v>H</v>
          </cell>
          <cell r="G34" t="str">
            <v>UECEF LIEVIN</v>
          </cell>
          <cell r="J34">
            <v>1447</v>
          </cell>
          <cell r="K34" t="str">
            <v>Commun</v>
          </cell>
          <cell r="L34" t="str">
            <v>C</v>
          </cell>
          <cell r="M34" t="str">
            <v>ADJ-T</v>
          </cell>
          <cell r="O34" t="str">
            <v>TIT</v>
          </cell>
          <cell r="P34" t="str">
            <v>Sandrine Wambre</v>
          </cell>
          <cell r="Q34">
            <v>1</v>
          </cell>
          <cell r="R34">
            <v>1</v>
          </cell>
        </row>
        <row r="35">
          <cell r="B35">
            <v>156877</v>
          </cell>
          <cell r="C35" t="str">
            <v>ANSAR</v>
          </cell>
          <cell r="E35" t="str">
            <v>Maria</v>
          </cell>
          <cell r="F35" t="str">
            <v>F</v>
          </cell>
          <cell r="G35" t="str">
            <v>DIRPJJ GRAND NORD</v>
          </cell>
          <cell r="J35" t="str">
            <v>6420_C</v>
          </cell>
          <cell r="K35" t="str">
            <v>Commun</v>
          </cell>
          <cell r="L35" t="str">
            <v>C</v>
          </cell>
          <cell r="M35" t="str">
            <v>ADJ-A</v>
          </cell>
          <cell r="O35" t="str">
            <v>NON TIT</v>
          </cell>
          <cell r="P35" t="str">
            <v>Mourad El-Ouassaidi</v>
          </cell>
          <cell r="Q35" t="e">
            <v>#N/A</v>
          </cell>
          <cell r="R35">
            <v>1</v>
          </cell>
        </row>
        <row r="36">
          <cell r="B36">
            <v>14450</v>
          </cell>
          <cell r="C36" t="str">
            <v>ARBOUCHE</v>
          </cell>
          <cell r="E36" t="str">
            <v>Abdelafide</v>
          </cell>
          <cell r="F36" t="str">
            <v>H</v>
          </cell>
          <cell r="G36" t="str">
            <v>UECEF CAMBRAI</v>
          </cell>
          <cell r="J36">
            <v>1416</v>
          </cell>
          <cell r="K36" t="str">
            <v>Spécifique</v>
          </cell>
          <cell r="L36" t="str">
            <v>A</v>
          </cell>
          <cell r="M36" t="str">
            <v>EDUC</v>
          </cell>
          <cell r="O36" t="str">
            <v>TIT</v>
          </cell>
          <cell r="P36" t="str">
            <v>Nicolas Loux</v>
          </cell>
          <cell r="Q36">
            <v>1</v>
          </cell>
          <cell r="R36">
            <v>1</v>
          </cell>
        </row>
        <row r="37">
          <cell r="B37">
            <v>13839</v>
          </cell>
          <cell r="C37" t="str">
            <v>ARBOUCHE</v>
          </cell>
          <cell r="E37" t="str">
            <v>Mohamed</v>
          </cell>
          <cell r="F37" t="str">
            <v>H</v>
          </cell>
          <cell r="G37" t="str">
            <v>UECER POIX DU NORD "LA COURTE ECHELLE"</v>
          </cell>
          <cell r="J37">
            <v>1416</v>
          </cell>
          <cell r="K37" t="str">
            <v>Spécifique</v>
          </cell>
          <cell r="L37" t="str">
            <v>A</v>
          </cell>
          <cell r="M37" t="str">
            <v>EDUC</v>
          </cell>
          <cell r="O37" t="str">
            <v>TIT</v>
          </cell>
          <cell r="P37" t="str">
            <v>Nicolas Loux</v>
          </cell>
          <cell r="Q37">
            <v>1</v>
          </cell>
          <cell r="R37">
            <v>1</v>
          </cell>
        </row>
        <row r="38">
          <cell r="B38">
            <v>110580</v>
          </cell>
          <cell r="C38" t="str">
            <v>ARPIN</v>
          </cell>
          <cell r="E38" t="str">
            <v>Marie-Isoline</v>
          </cell>
          <cell r="F38" t="str">
            <v>F</v>
          </cell>
          <cell r="G38" t="str">
            <v>UEHC MAUBEUGE</v>
          </cell>
          <cell r="J38">
            <v>9999</v>
          </cell>
          <cell r="K38">
            <v>0</v>
          </cell>
          <cell r="L38" t="str">
            <v>-</v>
          </cell>
          <cell r="M38">
            <v>0</v>
          </cell>
          <cell r="O38">
            <v>0</v>
          </cell>
          <cell r="P38" t="str">
            <v>Nicolas Loux</v>
          </cell>
          <cell r="Q38" t="e">
            <v>#N/A</v>
          </cell>
          <cell r="R38" t="e">
            <v>#N/A</v>
          </cell>
        </row>
        <row r="39">
          <cell r="B39">
            <v>141876</v>
          </cell>
          <cell r="C39" t="str">
            <v>ATTAFI</v>
          </cell>
          <cell r="E39" t="str">
            <v>Mehdi</v>
          </cell>
          <cell r="F39" t="str">
            <v>H</v>
          </cell>
          <cell r="G39" t="str">
            <v>UEAJ LAON</v>
          </cell>
          <cell r="J39" t="str">
            <v>6423_B</v>
          </cell>
          <cell r="K39" t="str">
            <v>Spécifique</v>
          </cell>
          <cell r="L39" t="str">
            <v>B</v>
          </cell>
          <cell r="M39" t="str">
            <v>EDU/ASS</v>
          </cell>
          <cell r="N39"/>
          <cell r="O39" t="str">
            <v>NON TIT</v>
          </cell>
          <cell r="P39" t="str">
            <v>Annie-Claude Harbonnier</v>
          </cell>
          <cell r="Q39">
            <v>1</v>
          </cell>
          <cell r="R39">
            <v>1</v>
          </cell>
        </row>
        <row r="40">
          <cell r="B40">
            <v>11705</v>
          </cell>
          <cell r="C40" t="str">
            <v xml:space="preserve">ATHMANI </v>
          </cell>
          <cell r="D40" t="str">
            <v>LEDROLE</v>
          </cell>
          <cell r="E40" t="str">
            <v>Linda</v>
          </cell>
          <cell r="F40" t="str">
            <v>F</v>
          </cell>
          <cell r="G40" t="str">
            <v>UEMO VALENCIENNES OUEST</v>
          </cell>
          <cell r="J40">
            <v>1416</v>
          </cell>
          <cell r="K40" t="str">
            <v>Spécifique</v>
          </cell>
          <cell r="L40" t="str">
            <v>A</v>
          </cell>
          <cell r="M40" t="str">
            <v>EDUC</v>
          </cell>
          <cell r="O40" t="str">
            <v>TIT</v>
          </cell>
          <cell r="P40" t="str">
            <v>Nicolas Loux</v>
          </cell>
          <cell r="Q40">
            <v>0.9</v>
          </cell>
          <cell r="R40">
            <v>0.9</v>
          </cell>
        </row>
        <row r="41">
          <cell r="B41">
            <v>138002</v>
          </cell>
          <cell r="C41" t="str">
            <v>AUBRY</v>
          </cell>
          <cell r="E41" t="str">
            <v>Sabrina</v>
          </cell>
          <cell r="F41" t="str">
            <v>F</v>
          </cell>
          <cell r="G41" t="str">
            <v>UECEF LAON</v>
          </cell>
          <cell r="J41">
            <v>1416</v>
          </cell>
          <cell r="K41" t="str">
            <v>Spécifique</v>
          </cell>
          <cell r="L41" t="str">
            <v>A</v>
          </cell>
          <cell r="M41" t="str">
            <v>EDUC</v>
          </cell>
          <cell r="O41" t="str">
            <v>TIT</v>
          </cell>
          <cell r="P41" t="str">
            <v>Annie-Claude Harbonnier</v>
          </cell>
          <cell r="Q41">
            <v>0.8</v>
          </cell>
          <cell r="R41">
            <v>0.8</v>
          </cell>
        </row>
        <row r="42">
          <cell r="B42">
            <v>2868</v>
          </cell>
          <cell r="C42" t="str">
            <v>AZOUGUAGH</v>
          </cell>
          <cell r="E42" t="str">
            <v>Youssef</v>
          </cell>
          <cell r="F42" t="str">
            <v>H</v>
          </cell>
          <cell r="G42" t="str">
            <v>UECEF LIEVIN</v>
          </cell>
          <cell r="J42">
            <v>1437</v>
          </cell>
          <cell r="K42" t="str">
            <v>Spécifique</v>
          </cell>
          <cell r="L42" t="str">
            <v>A</v>
          </cell>
          <cell r="M42" t="str">
            <v>CSE (RUE)</v>
          </cell>
          <cell r="O42" t="str">
            <v>TIT</v>
          </cell>
          <cell r="P42" t="str">
            <v>Sandrine Wambre</v>
          </cell>
          <cell r="Q42">
            <v>1</v>
          </cell>
          <cell r="R42">
            <v>1</v>
          </cell>
        </row>
        <row r="43">
          <cell r="B43">
            <v>162898</v>
          </cell>
          <cell r="C43" t="str">
            <v>AZZEZ</v>
          </cell>
          <cell r="E43" t="str">
            <v>Mehdi</v>
          </cell>
          <cell r="F43" t="str">
            <v>H</v>
          </cell>
          <cell r="G43" t="str">
            <v>UEHC ARRAS</v>
          </cell>
          <cell r="J43" t="str">
            <v>6423_A</v>
          </cell>
          <cell r="K43" t="str">
            <v>Spécifique</v>
          </cell>
          <cell r="L43" t="str">
            <v>A</v>
          </cell>
          <cell r="M43" t="str">
            <v>PSY/RUE</v>
          </cell>
          <cell r="O43" t="str">
            <v>NON TIT</v>
          </cell>
          <cell r="P43" t="str">
            <v>Sandrine Wambre</v>
          </cell>
          <cell r="Q43">
            <v>1</v>
          </cell>
          <cell r="R43">
            <v>1</v>
          </cell>
        </row>
        <row r="44">
          <cell r="B44">
            <v>106186</v>
          </cell>
          <cell r="C44" t="str">
            <v>AZZI</v>
          </cell>
          <cell r="E44" t="str">
            <v>Samia</v>
          </cell>
          <cell r="F44" t="str">
            <v>F</v>
          </cell>
          <cell r="G44" t="str">
            <v>UEHC VILLENEUVE D'ASCQ</v>
          </cell>
          <cell r="J44">
            <v>1416</v>
          </cell>
          <cell r="K44" t="str">
            <v>Spécifique</v>
          </cell>
          <cell r="L44" t="str">
            <v>A</v>
          </cell>
          <cell r="M44" t="str">
            <v>EDUC</v>
          </cell>
          <cell r="O44" t="str">
            <v>TIT</v>
          </cell>
          <cell r="P44" t="str">
            <v>Patrick Pivert</v>
          </cell>
          <cell r="Q44">
            <v>1</v>
          </cell>
          <cell r="R44">
            <v>1</v>
          </cell>
        </row>
        <row r="45">
          <cell r="B45">
            <v>165305</v>
          </cell>
          <cell r="C45" t="str">
            <v>BACAR</v>
          </cell>
          <cell r="E45" t="str">
            <v>Fatimati</v>
          </cell>
          <cell r="F45" t="str">
            <v>F</v>
          </cell>
          <cell r="G45" t="str">
            <v>DIRPJJ GRAND NORD</v>
          </cell>
          <cell r="J45">
            <v>1460</v>
          </cell>
          <cell r="K45" t="str">
            <v>Commun</v>
          </cell>
          <cell r="L45" t="str">
            <v>B</v>
          </cell>
          <cell r="M45" t="str">
            <v>SA</v>
          </cell>
          <cell r="O45" t="str">
            <v>TIT</v>
          </cell>
          <cell r="P45" t="str">
            <v>Mourad El-Ouassaidi</v>
          </cell>
          <cell r="Q45">
            <v>1</v>
          </cell>
          <cell r="R45">
            <v>1</v>
          </cell>
        </row>
        <row r="46">
          <cell r="B46">
            <v>133890</v>
          </cell>
          <cell r="C46" t="str">
            <v>BACHELET</v>
          </cell>
          <cell r="E46" t="str">
            <v>Damien</v>
          </cell>
          <cell r="F46" t="str">
            <v>H</v>
          </cell>
          <cell r="G46" t="str">
            <v>UECEF BRUAY LA BUISSIERE</v>
          </cell>
          <cell r="J46">
            <v>1416</v>
          </cell>
          <cell r="K46" t="str">
            <v>Spécifique</v>
          </cell>
          <cell r="L46" t="str">
            <v>A</v>
          </cell>
          <cell r="M46" t="str">
            <v>EDUC</v>
          </cell>
          <cell r="O46" t="str">
            <v>TIT</v>
          </cell>
          <cell r="P46" t="str">
            <v>Sandrine Wambre</v>
          </cell>
          <cell r="Q46">
            <v>1</v>
          </cell>
          <cell r="R46">
            <v>1</v>
          </cell>
        </row>
        <row r="47">
          <cell r="B47">
            <v>143189</v>
          </cell>
          <cell r="C47" t="str">
            <v>BADAOUI</v>
          </cell>
          <cell r="D47" t="str">
            <v>BOUAZZA</v>
          </cell>
          <cell r="E47" t="str">
            <v>Hassina</v>
          </cell>
          <cell r="F47" t="str">
            <v>F</v>
          </cell>
          <cell r="G47" t="str">
            <v>UEMO ROUBAIX</v>
          </cell>
          <cell r="H47">
            <v>43344</v>
          </cell>
          <cell r="I47" t="str">
            <v>2018-S2</v>
          </cell>
          <cell r="J47">
            <v>1416</v>
          </cell>
          <cell r="K47" t="str">
            <v>Spécifique</v>
          </cell>
          <cell r="L47" t="str">
            <v>A</v>
          </cell>
          <cell r="M47" t="str">
            <v>EDUC</v>
          </cell>
          <cell r="O47" t="str">
            <v>TIT</v>
          </cell>
          <cell r="P47" t="str">
            <v>Patrick Pivert</v>
          </cell>
          <cell r="Q47">
            <v>0.5</v>
          </cell>
          <cell r="R47">
            <v>1</v>
          </cell>
        </row>
        <row r="48">
          <cell r="B48">
            <v>18136</v>
          </cell>
          <cell r="C48" t="str">
            <v>BADAOUI</v>
          </cell>
          <cell r="D48" t="str">
            <v>MAHMOUDI</v>
          </cell>
          <cell r="E48" t="str">
            <v>Majda</v>
          </cell>
          <cell r="F48" t="str">
            <v>F</v>
          </cell>
          <cell r="G48" t="str">
            <v>CEF CAMBRAI</v>
          </cell>
          <cell r="J48">
            <v>1407</v>
          </cell>
          <cell r="K48" t="str">
            <v>Spécifique</v>
          </cell>
          <cell r="L48" t="str">
            <v>A</v>
          </cell>
          <cell r="M48" t="str">
            <v>DIR</v>
          </cell>
          <cell r="O48" t="str">
            <v>TIT</v>
          </cell>
          <cell r="P48" t="str">
            <v>Nicolas Loux</v>
          </cell>
          <cell r="Q48">
            <v>1</v>
          </cell>
          <cell r="R48">
            <v>1</v>
          </cell>
        </row>
        <row r="49">
          <cell r="B49">
            <v>18136</v>
          </cell>
          <cell r="C49" t="str">
            <v>BADAOUI</v>
          </cell>
          <cell r="D49" t="str">
            <v>MAHMOUDI</v>
          </cell>
          <cell r="E49" t="str">
            <v>Majda</v>
          </cell>
          <cell r="F49" t="str">
            <v>F</v>
          </cell>
          <cell r="G49" t="str">
            <v>UECEF CAMBRAI</v>
          </cell>
          <cell r="J49">
            <v>1407</v>
          </cell>
          <cell r="K49" t="str">
            <v>Spécifique</v>
          </cell>
          <cell r="L49" t="str">
            <v>A</v>
          </cell>
          <cell r="M49" t="str">
            <v>DIR</v>
          </cell>
          <cell r="O49" t="str">
            <v>TIT</v>
          </cell>
          <cell r="P49" t="str">
            <v>Nicolas Loux</v>
          </cell>
          <cell r="Q49">
            <v>1</v>
          </cell>
          <cell r="R49">
            <v>1</v>
          </cell>
        </row>
        <row r="50">
          <cell r="B50">
            <v>159126</v>
          </cell>
          <cell r="C50" t="str">
            <v>BADAOUI</v>
          </cell>
          <cell r="D50">
            <v>0</v>
          </cell>
          <cell r="E50" t="str">
            <v>Zaïre</v>
          </cell>
          <cell r="F50" t="str">
            <v>H</v>
          </cell>
          <cell r="G50" t="str">
            <v>UECEF LAON</v>
          </cell>
          <cell r="J50">
            <v>1416</v>
          </cell>
          <cell r="K50" t="str">
            <v>Spécifique</v>
          </cell>
          <cell r="L50" t="str">
            <v>A</v>
          </cell>
          <cell r="M50" t="str">
            <v>EDUC</v>
          </cell>
          <cell r="O50" t="str">
            <v>TIT</v>
          </cell>
          <cell r="P50" t="str">
            <v>Annie-Claude Harbonnier</v>
          </cell>
          <cell r="Q50">
            <v>1</v>
          </cell>
          <cell r="R50">
            <v>1</v>
          </cell>
        </row>
        <row r="51">
          <cell r="B51">
            <v>159126</v>
          </cell>
          <cell r="C51" t="str">
            <v>BADAOUI</v>
          </cell>
          <cell r="E51" t="str">
            <v>Zaïre</v>
          </cell>
          <cell r="F51" t="str">
            <v>H</v>
          </cell>
          <cell r="G51" t="str">
            <v>UECEF LAON</v>
          </cell>
          <cell r="J51">
            <v>1416</v>
          </cell>
          <cell r="K51" t="str">
            <v>Spécifique</v>
          </cell>
          <cell r="L51" t="str">
            <v>A</v>
          </cell>
          <cell r="M51" t="str">
            <v>EDUC</v>
          </cell>
          <cell r="O51" t="str">
            <v>TIT</v>
          </cell>
          <cell r="P51" t="str">
            <v>Annie-Claude Harbonnier</v>
          </cell>
          <cell r="Q51">
            <v>1</v>
          </cell>
          <cell r="R51">
            <v>1</v>
          </cell>
        </row>
        <row r="52">
          <cell r="B52">
            <v>128891</v>
          </cell>
          <cell r="C52" t="str">
            <v>BALZA</v>
          </cell>
          <cell r="E52" t="str">
            <v>Fabrice</v>
          </cell>
          <cell r="F52" t="str">
            <v>F</v>
          </cell>
          <cell r="G52" t="str">
            <v>UEMO LAON</v>
          </cell>
          <cell r="I52" t="str">
            <v>2017-S2</v>
          </cell>
          <cell r="J52">
            <v>1416</v>
          </cell>
          <cell r="K52" t="str">
            <v>Spécifique</v>
          </cell>
          <cell r="L52" t="str">
            <v>A</v>
          </cell>
          <cell r="M52" t="str">
            <v>EDUC</v>
          </cell>
          <cell r="O52" t="str">
            <v>TIT</v>
          </cell>
          <cell r="P52" t="str">
            <v>Annie-Claude Harbonnier</v>
          </cell>
          <cell r="Q52">
            <v>1</v>
          </cell>
          <cell r="R52">
            <v>1</v>
          </cell>
        </row>
        <row r="53">
          <cell r="B53">
            <v>114039</v>
          </cell>
          <cell r="C53" t="str">
            <v>BARAFFE</v>
          </cell>
          <cell r="D53" t="str">
            <v>DOBROWOLSKI</v>
          </cell>
          <cell r="E53" t="str">
            <v>Aurore</v>
          </cell>
          <cell r="F53" t="str">
            <v>F</v>
          </cell>
          <cell r="G53" t="str">
            <v>UEMO SOISSONS</v>
          </cell>
          <cell r="H53">
            <v>43344</v>
          </cell>
          <cell r="I53" t="str">
            <v>2018-S2</v>
          </cell>
          <cell r="J53">
            <v>1416</v>
          </cell>
          <cell r="K53" t="str">
            <v>Spécifique</v>
          </cell>
          <cell r="L53" t="str">
            <v>A</v>
          </cell>
          <cell r="M53" t="str">
            <v>EDUC</v>
          </cell>
          <cell r="O53" t="str">
            <v>TIT</v>
          </cell>
          <cell r="P53" t="str">
            <v>Annie-Claude Harbonnier</v>
          </cell>
          <cell r="Q53">
            <v>1</v>
          </cell>
          <cell r="R53">
            <v>1</v>
          </cell>
        </row>
        <row r="54">
          <cell r="B54">
            <v>114039</v>
          </cell>
          <cell r="C54" t="str">
            <v>BARAFFE</v>
          </cell>
          <cell r="D54" t="str">
            <v>DOBROWOLSKI</v>
          </cell>
          <cell r="E54" t="str">
            <v>Aurore</v>
          </cell>
          <cell r="F54" t="str">
            <v>F</v>
          </cell>
          <cell r="G54" t="str">
            <v>UECEF LAON</v>
          </cell>
          <cell r="J54">
            <v>1416</v>
          </cell>
          <cell r="K54" t="str">
            <v>Spécifique</v>
          </cell>
          <cell r="L54" t="str">
            <v>A</v>
          </cell>
          <cell r="M54" t="str">
            <v>EDUC</v>
          </cell>
          <cell r="O54" t="str">
            <v>TIT</v>
          </cell>
          <cell r="P54" t="str">
            <v>Annie-Claude Harbonnier</v>
          </cell>
          <cell r="Q54">
            <v>1</v>
          </cell>
          <cell r="R54">
            <v>1</v>
          </cell>
        </row>
        <row r="55">
          <cell r="B55">
            <v>3691</v>
          </cell>
          <cell r="C55" t="str">
            <v>BARAY</v>
          </cell>
          <cell r="E55" t="str">
            <v>Christophe</v>
          </cell>
          <cell r="F55" t="str">
            <v>H</v>
          </cell>
          <cell r="G55" t="str">
            <v>UECEF LAON</v>
          </cell>
          <cell r="J55">
            <v>1416</v>
          </cell>
          <cell r="K55" t="str">
            <v>Spécifique</v>
          </cell>
          <cell r="L55" t="str">
            <v>A</v>
          </cell>
          <cell r="M55" t="str">
            <v>EDUC</v>
          </cell>
          <cell r="O55" t="str">
            <v>TIT</v>
          </cell>
          <cell r="P55" t="str">
            <v>Annie-Claude Harbonnier</v>
          </cell>
          <cell r="Q55">
            <v>1</v>
          </cell>
          <cell r="R55">
            <v>1</v>
          </cell>
        </row>
        <row r="56">
          <cell r="B56">
            <v>150920</v>
          </cell>
          <cell r="C56" t="str">
            <v>BARROIS</v>
          </cell>
          <cell r="D56" t="str">
            <v>DEHAN</v>
          </cell>
          <cell r="E56" t="str">
            <v>Marie-Odile</v>
          </cell>
          <cell r="F56" t="str">
            <v>F</v>
          </cell>
          <cell r="G56" t="str">
            <v>UECEF LAON</v>
          </cell>
          <cell r="J56">
            <v>1636</v>
          </cell>
          <cell r="K56" t="str">
            <v>Commun</v>
          </cell>
          <cell r="L56" t="str">
            <v>A ou B</v>
          </cell>
          <cell r="M56" t="str">
            <v>INF</v>
          </cell>
          <cell r="O56" t="str">
            <v>TIT</v>
          </cell>
          <cell r="P56" t="str">
            <v>Annie-Claude Harbonnier</v>
          </cell>
          <cell r="Q56">
            <v>1</v>
          </cell>
          <cell r="R56">
            <v>0.9</v>
          </cell>
        </row>
        <row r="57">
          <cell r="B57">
            <v>3970</v>
          </cell>
          <cell r="C57" t="str">
            <v>BAUCHET</v>
          </cell>
          <cell r="D57">
            <v>0</v>
          </cell>
          <cell r="E57" t="str">
            <v>Gérald</v>
          </cell>
          <cell r="F57" t="str">
            <v>H</v>
          </cell>
          <cell r="G57" t="str">
            <v>UEAJ AMIENS</v>
          </cell>
          <cell r="J57">
            <v>1437</v>
          </cell>
          <cell r="K57" t="str">
            <v>Spécifique</v>
          </cell>
          <cell r="L57" t="str">
            <v>A</v>
          </cell>
          <cell r="M57" t="str">
            <v>CSE (RUE)</v>
          </cell>
          <cell r="N57" t="str">
            <v>RUE</v>
          </cell>
          <cell r="O57" t="str">
            <v>TIT</v>
          </cell>
          <cell r="P57" t="str">
            <v>Annie-Claude Harbonnier</v>
          </cell>
          <cell r="Q57">
            <v>1</v>
          </cell>
          <cell r="R57">
            <v>1</v>
          </cell>
        </row>
        <row r="58">
          <cell r="B58">
            <v>3665</v>
          </cell>
          <cell r="C58" t="str">
            <v>BAUDE</v>
          </cell>
          <cell r="E58" t="str">
            <v>Pascal</v>
          </cell>
          <cell r="F58" t="str">
            <v>H</v>
          </cell>
          <cell r="G58" t="str">
            <v>UEMO LAMBERSART</v>
          </cell>
          <cell r="J58">
            <v>1437</v>
          </cell>
          <cell r="K58" t="str">
            <v>Spécifique</v>
          </cell>
          <cell r="L58" t="str">
            <v>A</v>
          </cell>
          <cell r="M58" t="str">
            <v>CSE (RUE)</v>
          </cell>
          <cell r="O58" t="str">
            <v>TIT</v>
          </cell>
          <cell r="P58" t="str">
            <v>Patrick Pivert</v>
          </cell>
          <cell r="Q58">
            <v>1</v>
          </cell>
          <cell r="R58">
            <v>1</v>
          </cell>
        </row>
        <row r="59">
          <cell r="B59">
            <v>161626</v>
          </cell>
          <cell r="C59" t="str">
            <v>BAUDIN</v>
          </cell>
          <cell r="E59" t="str">
            <v>Anaïs</v>
          </cell>
          <cell r="F59" t="str">
            <v>F</v>
          </cell>
          <cell r="G59" t="str">
            <v>UEHC BETHUNE</v>
          </cell>
          <cell r="H59">
            <v>43101</v>
          </cell>
          <cell r="I59" t="str">
            <v>2018-S1</v>
          </cell>
          <cell r="J59">
            <v>1416</v>
          </cell>
          <cell r="K59" t="str">
            <v>Spécifique</v>
          </cell>
          <cell r="L59" t="str">
            <v>A</v>
          </cell>
          <cell r="M59" t="str">
            <v>EDUC</v>
          </cell>
          <cell r="O59" t="str">
            <v>TIT</v>
          </cell>
          <cell r="P59" t="str">
            <v>Sandrine Wambre</v>
          </cell>
          <cell r="Q59">
            <v>1</v>
          </cell>
          <cell r="R59">
            <v>1</v>
          </cell>
        </row>
        <row r="60">
          <cell r="B60">
            <v>161626</v>
          </cell>
          <cell r="C60" t="str">
            <v>BAUDIN</v>
          </cell>
          <cell r="E60" t="str">
            <v>Anaïs</v>
          </cell>
          <cell r="F60" t="str">
            <v>F</v>
          </cell>
          <cell r="G60" t="str">
            <v>UEMO CREIL</v>
          </cell>
          <cell r="J60">
            <v>1416</v>
          </cell>
          <cell r="K60" t="str">
            <v>Spécifique</v>
          </cell>
          <cell r="L60" t="str">
            <v>A</v>
          </cell>
          <cell r="M60" t="str">
            <v>EDUC</v>
          </cell>
          <cell r="O60" t="str">
            <v>TIT</v>
          </cell>
          <cell r="P60" t="str">
            <v>Sylviane Duquenne</v>
          </cell>
          <cell r="Q60">
            <v>1</v>
          </cell>
          <cell r="R60">
            <v>1</v>
          </cell>
        </row>
        <row r="61">
          <cell r="B61">
            <v>13022</v>
          </cell>
          <cell r="C61" t="str">
            <v>BAYLAC</v>
          </cell>
          <cell r="E61" t="str">
            <v>Marie</v>
          </cell>
          <cell r="F61" t="str">
            <v>F</v>
          </cell>
          <cell r="G61" t="str">
            <v>UEMO BETHUNE</v>
          </cell>
          <cell r="J61">
            <v>1416</v>
          </cell>
          <cell r="K61" t="str">
            <v>Spécifique</v>
          </cell>
          <cell r="L61" t="str">
            <v>A</v>
          </cell>
          <cell r="M61" t="str">
            <v>EDUC</v>
          </cell>
          <cell r="O61" t="str">
            <v>TIT</v>
          </cell>
          <cell r="P61" t="str">
            <v>Sandrine Wambre</v>
          </cell>
          <cell r="Q61">
            <v>1</v>
          </cell>
          <cell r="R61">
            <v>1</v>
          </cell>
        </row>
        <row r="62">
          <cell r="B62">
            <v>3881</v>
          </cell>
          <cell r="C62" t="str">
            <v>BEAUCHEMIN</v>
          </cell>
          <cell r="E62" t="str">
            <v>Fabrice</v>
          </cell>
          <cell r="F62" t="str">
            <v>H</v>
          </cell>
          <cell r="G62" t="str">
            <v>UEHC AMIENS</v>
          </cell>
          <cell r="I62" t="str">
            <v>2017-S2</v>
          </cell>
          <cell r="J62">
            <v>1416</v>
          </cell>
          <cell r="K62" t="str">
            <v>Spécifique</v>
          </cell>
          <cell r="L62" t="str">
            <v>A</v>
          </cell>
          <cell r="M62" t="str">
            <v>EDUC</v>
          </cell>
          <cell r="O62" t="str">
            <v>TIT</v>
          </cell>
          <cell r="P62" t="str">
            <v>Annie-Claude Harbonnier</v>
          </cell>
          <cell r="Q62">
            <v>1</v>
          </cell>
          <cell r="R62">
            <v>1</v>
          </cell>
        </row>
        <row r="63">
          <cell r="B63">
            <v>114176</v>
          </cell>
          <cell r="C63" t="str">
            <v>BEDROUNI</v>
          </cell>
          <cell r="D63">
            <v>0</v>
          </cell>
          <cell r="E63" t="str">
            <v>Habdallah</v>
          </cell>
          <cell r="F63" t="str">
            <v>F</v>
          </cell>
          <cell r="G63" t="str">
            <v>UEHC AMIENS</v>
          </cell>
          <cell r="J63">
            <v>1416</v>
          </cell>
          <cell r="K63" t="str">
            <v>Spécifique</v>
          </cell>
          <cell r="L63" t="str">
            <v>A</v>
          </cell>
          <cell r="M63" t="str">
            <v>EDUC</v>
          </cell>
          <cell r="O63" t="str">
            <v>TIT</v>
          </cell>
          <cell r="P63" t="str">
            <v>Annie-Claude Harbonnier</v>
          </cell>
          <cell r="Q63">
            <v>1</v>
          </cell>
          <cell r="R63">
            <v>1</v>
          </cell>
        </row>
        <row r="64">
          <cell r="B64">
            <v>143279</v>
          </cell>
          <cell r="C64" t="str">
            <v>BEGAR</v>
          </cell>
          <cell r="E64" t="str">
            <v>Rabah</v>
          </cell>
          <cell r="F64" t="str">
            <v>H</v>
          </cell>
          <cell r="G64" t="str">
            <v>UECER CUINCHY</v>
          </cell>
          <cell r="I64" t="str">
            <v>2017-S2</v>
          </cell>
          <cell r="J64">
            <v>1416</v>
          </cell>
          <cell r="K64" t="str">
            <v>Spécifique</v>
          </cell>
          <cell r="L64" t="str">
            <v>A</v>
          </cell>
          <cell r="M64" t="str">
            <v>EDUC</v>
          </cell>
          <cell r="O64" t="str">
            <v>TIT</v>
          </cell>
          <cell r="P64" t="str">
            <v>Sandrine Wambre</v>
          </cell>
          <cell r="Q64">
            <v>1</v>
          </cell>
          <cell r="R64">
            <v>1</v>
          </cell>
        </row>
        <row r="65">
          <cell r="B65">
            <v>19526</v>
          </cell>
          <cell r="C65" t="str">
            <v>BEHAGUE</v>
          </cell>
          <cell r="D65">
            <v>0</v>
          </cell>
          <cell r="E65" t="str">
            <v>Patrice</v>
          </cell>
          <cell r="F65" t="str">
            <v>H</v>
          </cell>
          <cell r="G65" t="str">
            <v>UEMO CREIL</v>
          </cell>
          <cell r="J65">
            <v>1416</v>
          </cell>
          <cell r="K65" t="str">
            <v>Spécifique</v>
          </cell>
          <cell r="L65" t="str">
            <v>A</v>
          </cell>
          <cell r="M65" t="str">
            <v>EDUC</v>
          </cell>
          <cell r="O65" t="str">
            <v>TIT</v>
          </cell>
          <cell r="P65" t="str">
            <v>Sylviane Duquenne</v>
          </cell>
          <cell r="Q65">
            <v>1</v>
          </cell>
          <cell r="R65">
            <v>1</v>
          </cell>
        </row>
        <row r="66">
          <cell r="B66">
            <v>138432</v>
          </cell>
          <cell r="C66" t="str">
            <v>BELAIDI</v>
          </cell>
          <cell r="E66" t="str">
            <v>Saïd</v>
          </cell>
          <cell r="F66" t="str">
            <v>H</v>
          </cell>
          <cell r="G66" t="str">
            <v>UEMO ROUBAIX</v>
          </cell>
          <cell r="J66">
            <v>1416</v>
          </cell>
          <cell r="K66" t="str">
            <v>Spécifique</v>
          </cell>
          <cell r="L66" t="str">
            <v>A</v>
          </cell>
          <cell r="M66" t="str">
            <v>EDUC</v>
          </cell>
          <cell r="O66" t="str">
            <v>TIT</v>
          </cell>
          <cell r="P66" t="str">
            <v>Patrick Pivert</v>
          </cell>
          <cell r="Q66">
            <v>1</v>
          </cell>
          <cell r="R66">
            <v>1</v>
          </cell>
        </row>
        <row r="67">
          <cell r="B67">
            <v>154389</v>
          </cell>
          <cell r="C67" t="str">
            <v>BELAZIZ</v>
          </cell>
          <cell r="E67" t="str">
            <v>Saïd</v>
          </cell>
          <cell r="F67" t="str">
            <v>H</v>
          </cell>
          <cell r="G67" t="str">
            <v>UEHC ST QUENTIN</v>
          </cell>
          <cell r="J67">
            <v>1416</v>
          </cell>
          <cell r="K67" t="str">
            <v>Spécifique</v>
          </cell>
          <cell r="L67" t="str">
            <v>A</v>
          </cell>
          <cell r="M67" t="str">
            <v>EDUC</v>
          </cell>
          <cell r="O67" t="str">
            <v>TIT</v>
          </cell>
          <cell r="P67" t="str">
            <v>Annie-Claude Harbonnier</v>
          </cell>
          <cell r="Q67">
            <v>1</v>
          </cell>
          <cell r="R67">
            <v>1</v>
          </cell>
        </row>
        <row r="68">
          <cell r="B68">
            <v>138095</v>
          </cell>
          <cell r="C68" t="str">
            <v>BELGACEM</v>
          </cell>
          <cell r="E68" t="str">
            <v>Dalila</v>
          </cell>
          <cell r="F68" t="str">
            <v>F</v>
          </cell>
          <cell r="G68" t="str">
            <v>UEMO TOURCOING</v>
          </cell>
          <cell r="J68">
            <v>1418</v>
          </cell>
          <cell r="K68" t="str">
            <v>Spécifique</v>
          </cell>
          <cell r="L68" t="str">
            <v>A</v>
          </cell>
          <cell r="M68" t="str">
            <v>PSY</v>
          </cell>
          <cell r="O68" t="str">
            <v>TIT</v>
          </cell>
          <cell r="P68" t="str">
            <v>Patrick Pivert</v>
          </cell>
          <cell r="Q68">
            <v>1</v>
          </cell>
          <cell r="R68">
            <v>1</v>
          </cell>
        </row>
        <row r="69">
          <cell r="B69">
            <v>151606</v>
          </cell>
          <cell r="C69" t="str">
            <v>BELGACEM</v>
          </cell>
          <cell r="D69" t="str">
            <v>MEEGENS</v>
          </cell>
          <cell r="E69" t="str">
            <v>Malika</v>
          </cell>
          <cell r="F69" t="str">
            <v>F</v>
          </cell>
          <cell r="G69" t="str">
            <v>UEMO LAON</v>
          </cell>
          <cell r="I69" t="str">
            <v>2017-S2</v>
          </cell>
          <cell r="J69">
            <v>1416</v>
          </cell>
          <cell r="K69" t="str">
            <v>Spécifique</v>
          </cell>
          <cell r="L69" t="str">
            <v>A</v>
          </cell>
          <cell r="M69" t="str">
            <v>EDUC</v>
          </cell>
          <cell r="O69" t="str">
            <v>TIT</v>
          </cell>
          <cell r="P69" t="str">
            <v>Annie-Claude Harbonnier</v>
          </cell>
          <cell r="Q69">
            <v>0.8</v>
          </cell>
          <cell r="R69">
            <v>0.8</v>
          </cell>
        </row>
        <row r="70">
          <cell r="B70">
            <v>151606</v>
          </cell>
          <cell r="C70" t="str">
            <v>BELGACEM</v>
          </cell>
          <cell r="E70" t="str">
            <v>Malika</v>
          </cell>
          <cell r="F70" t="str">
            <v>F</v>
          </cell>
          <cell r="G70" t="str">
            <v>UEMO LILLE</v>
          </cell>
          <cell r="J70">
            <v>1416</v>
          </cell>
          <cell r="K70" t="str">
            <v>Spécifique</v>
          </cell>
          <cell r="L70" t="str">
            <v>A</v>
          </cell>
          <cell r="M70" t="str">
            <v>EDUC</v>
          </cell>
          <cell r="O70" t="str">
            <v>TIT</v>
          </cell>
          <cell r="P70" t="str">
            <v>Patrick Pivert</v>
          </cell>
          <cell r="Q70">
            <v>0.8</v>
          </cell>
          <cell r="R70">
            <v>0.8</v>
          </cell>
        </row>
        <row r="71">
          <cell r="B71">
            <v>18984</v>
          </cell>
          <cell r="C71" t="str">
            <v xml:space="preserve">BELKALA </v>
          </cell>
          <cell r="E71" t="str">
            <v>Najate</v>
          </cell>
          <cell r="F71" t="str">
            <v>F</v>
          </cell>
          <cell r="G71" t="str">
            <v>UEMO DUNKERQUE OUEST</v>
          </cell>
          <cell r="J71">
            <v>1437</v>
          </cell>
          <cell r="K71" t="str">
            <v>Spécifique</v>
          </cell>
          <cell r="L71" t="str">
            <v>A</v>
          </cell>
          <cell r="M71" t="str">
            <v>CSE (RUE)</v>
          </cell>
          <cell r="O71" t="str">
            <v>TIT</v>
          </cell>
          <cell r="P71" t="str">
            <v>Nicolas Loux</v>
          </cell>
          <cell r="Q71">
            <v>1</v>
          </cell>
          <cell r="R71">
            <v>1</v>
          </cell>
        </row>
        <row r="72">
          <cell r="B72">
            <v>5277</v>
          </cell>
          <cell r="C72" t="str">
            <v>BELKESSAM</v>
          </cell>
          <cell r="E72" t="str">
            <v>Karim</v>
          </cell>
          <cell r="F72" t="str">
            <v>H</v>
          </cell>
          <cell r="G72" t="str">
            <v>UEMO HENIN BEAUMONT</v>
          </cell>
          <cell r="I72" t="str">
            <v>2017-S2</v>
          </cell>
          <cell r="J72">
            <v>1416</v>
          </cell>
          <cell r="K72" t="str">
            <v>Spécifique</v>
          </cell>
          <cell r="L72" t="str">
            <v>A</v>
          </cell>
          <cell r="M72" t="str">
            <v>EDUC</v>
          </cell>
          <cell r="O72" t="str">
            <v>TIT</v>
          </cell>
          <cell r="P72" t="str">
            <v>Sandrine Wambre</v>
          </cell>
          <cell r="Q72">
            <v>1</v>
          </cell>
          <cell r="R72">
            <v>1</v>
          </cell>
        </row>
        <row r="73">
          <cell r="B73">
            <v>5277</v>
          </cell>
          <cell r="C73" t="str">
            <v>BELKESSAM</v>
          </cell>
          <cell r="E73" t="str">
            <v>Karim</v>
          </cell>
          <cell r="F73" t="str">
            <v>H</v>
          </cell>
          <cell r="G73" t="str">
            <v>UEMO LILLE BOIS BLANCS</v>
          </cell>
          <cell r="I73" t="str">
            <v>2017-S2</v>
          </cell>
          <cell r="J73">
            <v>1416</v>
          </cell>
          <cell r="K73" t="str">
            <v>Spécifique</v>
          </cell>
          <cell r="L73" t="str">
            <v>A</v>
          </cell>
          <cell r="M73" t="str">
            <v>EDUC</v>
          </cell>
          <cell r="O73" t="str">
            <v>TIT</v>
          </cell>
          <cell r="P73" t="str">
            <v>Patrick Pivert</v>
          </cell>
          <cell r="Q73">
            <v>1</v>
          </cell>
          <cell r="R73">
            <v>1</v>
          </cell>
        </row>
        <row r="74">
          <cell r="B74">
            <v>110548</v>
          </cell>
          <cell r="C74" t="str">
            <v>BELLA</v>
          </cell>
          <cell r="D74">
            <v>0</v>
          </cell>
          <cell r="E74" t="str">
            <v>Rachid</v>
          </cell>
          <cell r="F74" t="str">
            <v>H</v>
          </cell>
          <cell r="G74" t="str">
            <v>UEMO TOURCOING</v>
          </cell>
          <cell r="J74">
            <v>1416</v>
          </cell>
          <cell r="K74" t="str">
            <v>Spécifique</v>
          </cell>
          <cell r="L74" t="str">
            <v>A</v>
          </cell>
          <cell r="M74" t="str">
            <v>EDUC</v>
          </cell>
          <cell r="O74" t="str">
            <v>TIT</v>
          </cell>
          <cell r="P74" t="str">
            <v>Patrick Pivert</v>
          </cell>
          <cell r="Q74">
            <v>1</v>
          </cell>
          <cell r="R74">
            <v>1</v>
          </cell>
        </row>
        <row r="75">
          <cell r="B75">
            <v>143191</v>
          </cell>
          <cell r="C75" t="str">
            <v>BELLAHCEN</v>
          </cell>
          <cell r="E75" t="str">
            <v>Abdelmalik</v>
          </cell>
          <cell r="F75" t="str">
            <v>H</v>
          </cell>
          <cell r="G75" t="str">
            <v>UECEF CAMBRAI</v>
          </cell>
          <cell r="J75">
            <v>1416</v>
          </cell>
          <cell r="K75" t="str">
            <v>Spécifique</v>
          </cell>
          <cell r="L75" t="str">
            <v>A</v>
          </cell>
          <cell r="M75" t="str">
            <v>EDUC</v>
          </cell>
          <cell r="O75" t="str">
            <v>TIT</v>
          </cell>
          <cell r="P75" t="str">
            <v>Nicolas Loux</v>
          </cell>
          <cell r="Q75">
            <v>1</v>
          </cell>
          <cell r="R75">
            <v>1</v>
          </cell>
        </row>
        <row r="76">
          <cell r="B76">
            <v>137823</v>
          </cell>
          <cell r="C76" t="str">
            <v>BELLET</v>
          </cell>
          <cell r="D76" t="str">
            <v>LENGLAIN</v>
          </cell>
          <cell r="E76" t="str">
            <v>Stéphanie</v>
          </cell>
          <cell r="F76" t="str">
            <v>F</v>
          </cell>
          <cell r="G76" t="str">
            <v>UEHC BEAUVAIS</v>
          </cell>
          <cell r="J76">
            <v>1416</v>
          </cell>
          <cell r="K76" t="str">
            <v>Spécifique</v>
          </cell>
          <cell r="L76" t="str">
            <v>A</v>
          </cell>
          <cell r="M76" t="str">
            <v>EDUC</v>
          </cell>
          <cell r="O76" t="str">
            <v>TIT</v>
          </cell>
          <cell r="P76" t="str">
            <v>Sylviane Duquenne</v>
          </cell>
          <cell r="Q76">
            <v>1</v>
          </cell>
          <cell r="R76">
            <v>1</v>
          </cell>
        </row>
        <row r="77">
          <cell r="B77">
            <v>129102</v>
          </cell>
          <cell r="C77" t="str">
            <v>BENAMARA</v>
          </cell>
          <cell r="E77" t="str">
            <v>Abdeljalil</v>
          </cell>
          <cell r="F77" t="str">
            <v>H</v>
          </cell>
          <cell r="G77" t="str">
            <v>DIPJJ GRAND NORD</v>
          </cell>
          <cell r="I77" t="str">
            <v>2017-S2</v>
          </cell>
          <cell r="J77">
            <v>1416</v>
          </cell>
          <cell r="K77" t="str">
            <v>Spécifique</v>
          </cell>
          <cell r="L77" t="str">
            <v>A</v>
          </cell>
          <cell r="M77" t="str">
            <v>EDUC</v>
          </cell>
          <cell r="O77" t="str">
            <v>TIT</v>
          </cell>
          <cell r="P77" t="str">
            <v>Mourad El-Ouassaidi</v>
          </cell>
          <cell r="Q77">
            <v>1</v>
          </cell>
          <cell r="R77">
            <v>1</v>
          </cell>
        </row>
        <row r="78">
          <cell r="B78">
            <v>129102</v>
          </cell>
          <cell r="C78" t="str">
            <v>BENAMARA</v>
          </cell>
          <cell r="E78" t="str">
            <v>Abdeljalil</v>
          </cell>
          <cell r="F78" t="str">
            <v>H</v>
          </cell>
          <cell r="G78" t="str">
            <v>UEAT LILLE</v>
          </cell>
          <cell r="J78">
            <v>1416</v>
          </cell>
          <cell r="K78" t="str">
            <v>Spécifique</v>
          </cell>
          <cell r="L78" t="str">
            <v>A</v>
          </cell>
          <cell r="M78" t="str">
            <v>EDUC</v>
          </cell>
          <cell r="O78" t="str">
            <v>TIT</v>
          </cell>
          <cell r="P78" t="str">
            <v>Patrick Pivert</v>
          </cell>
          <cell r="Q78">
            <v>1</v>
          </cell>
          <cell r="R78">
            <v>1</v>
          </cell>
        </row>
        <row r="79">
          <cell r="B79">
            <v>5008</v>
          </cell>
          <cell r="C79" t="str">
            <v>BENARD</v>
          </cell>
          <cell r="E79" t="str">
            <v>Gérald</v>
          </cell>
          <cell r="F79" t="str">
            <v>H</v>
          </cell>
          <cell r="G79" t="str">
            <v>CEF LIEVIN</v>
          </cell>
          <cell r="H79">
            <v>43344</v>
          </cell>
          <cell r="I79" t="str">
            <v>2018-S2</v>
          </cell>
          <cell r="J79">
            <v>1437</v>
          </cell>
          <cell r="K79" t="str">
            <v>Spécifique</v>
          </cell>
          <cell r="L79" t="str">
            <v>A</v>
          </cell>
          <cell r="M79" t="str">
            <v>CSE (RUE)</v>
          </cell>
          <cell r="N79" t="str">
            <v>RUE</v>
          </cell>
          <cell r="O79" t="str">
            <v>TIT</v>
          </cell>
          <cell r="P79" t="e">
            <v>#N/A</v>
          </cell>
          <cell r="Q79">
            <v>1</v>
          </cell>
          <cell r="R79">
            <v>1</v>
          </cell>
        </row>
        <row r="80">
          <cell r="B80">
            <v>10519</v>
          </cell>
          <cell r="C80" t="str">
            <v xml:space="preserve">BENARD </v>
          </cell>
          <cell r="D80" t="str">
            <v>RIVART</v>
          </cell>
          <cell r="E80" t="str">
            <v>Christelle</v>
          </cell>
          <cell r="F80" t="str">
            <v>F</v>
          </cell>
          <cell r="G80" t="str">
            <v>UEMO MAUBEUGE</v>
          </cell>
          <cell r="J80">
            <v>1416</v>
          </cell>
          <cell r="K80" t="str">
            <v>Spécifique</v>
          </cell>
          <cell r="L80" t="str">
            <v>A</v>
          </cell>
          <cell r="M80" t="str">
            <v>EDUC</v>
          </cell>
          <cell r="O80" t="str">
            <v>TIT</v>
          </cell>
          <cell r="P80" t="str">
            <v>Nicolas Loux</v>
          </cell>
          <cell r="Q80">
            <v>0.9</v>
          </cell>
          <cell r="R80">
            <v>0.8</v>
          </cell>
        </row>
        <row r="81">
          <cell r="B81">
            <v>11162</v>
          </cell>
          <cell r="C81" t="str">
            <v>BENEAT</v>
          </cell>
          <cell r="E81" t="str">
            <v>Isabelle</v>
          </cell>
          <cell r="F81" t="str">
            <v>F</v>
          </cell>
          <cell r="G81" t="str">
            <v>UEMO LILLE VAUBAN</v>
          </cell>
          <cell r="J81">
            <v>1416</v>
          </cell>
          <cell r="K81" t="str">
            <v>Spécifique</v>
          </cell>
          <cell r="L81" t="str">
            <v>A</v>
          </cell>
          <cell r="M81" t="str">
            <v>EDUC</v>
          </cell>
          <cell r="O81" t="str">
            <v>TIT</v>
          </cell>
          <cell r="P81" t="str">
            <v>Patrick Pivert</v>
          </cell>
          <cell r="Q81">
            <v>1</v>
          </cell>
          <cell r="R81">
            <v>1</v>
          </cell>
        </row>
        <row r="82">
          <cell r="B82">
            <v>142905</v>
          </cell>
          <cell r="C82" t="str">
            <v>BENESSALAH</v>
          </cell>
          <cell r="E82" t="str">
            <v>Abderahmane</v>
          </cell>
          <cell r="F82" t="str">
            <v>H</v>
          </cell>
          <cell r="G82" t="str">
            <v>STEMO BOULOGNE SUR MER</v>
          </cell>
          <cell r="I82" t="str">
            <v>2017-S2</v>
          </cell>
          <cell r="J82">
            <v>1416</v>
          </cell>
          <cell r="K82" t="str">
            <v>Spécifique</v>
          </cell>
          <cell r="L82" t="str">
            <v>A</v>
          </cell>
          <cell r="M82" t="str">
            <v>EDUC</v>
          </cell>
          <cell r="O82" t="str">
            <v>TIT</v>
          </cell>
          <cell r="P82" t="str">
            <v>Lucie Szarek</v>
          </cell>
          <cell r="Q82">
            <v>1</v>
          </cell>
          <cell r="R82">
            <v>1</v>
          </cell>
        </row>
        <row r="83">
          <cell r="B83">
            <v>138184</v>
          </cell>
          <cell r="C83" t="str">
            <v>BENFIALA</v>
          </cell>
          <cell r="E83" t="str">
            <v>Feissal</v>
          </cell>
          <cell r="F83" t="str">
            <v>H</v>
          </cell>
          <cell r="G83" t="str">
            <v>UEHC VILLENEUVE D'ASCQ</v>
          </cell>
          <cell r="H83">
            <v>43344</v>
          </cell>
          <cell r="I83" t="str">
            <v>2018-S2</v>
          </cell>
          <cell r="J83">
            <v>1416</v>
          </cell>
          <cell r="K83" t="str">
            <v>Spécifique</v>
          </cell>
          <cell r="L83" t="str">
            <v>A</v>
          </cell>
          <cell r="M83" t="str">
            <v>EDUC</v>
          </cell>
          <cell r="O83" t="str">
            <v>TIT</v>
          </cell>
          <cell r="P83" t="str">
            <v>Patrick Pivert</v>
          </cell>
          <cell r="Q83">
            <v>1</v>
          </cell>
          <cell r="R83">
            <v>1</v>
          </cell>
        </row>
        <row r="84">
          <cell r="B84">
            <v>129776</v>
          </cell>
          <cell r="C84" t="str">
            <v>BENFIALA</v>
          </cell>
          <cell r="E84" t="str">
            <v>Jordaïne</v>
          </cell>
          <cell r="F84" t="str">
            <v>H</v>
          </cell>
          <cell r="G84" t="str">
            <v>UEHC VILLENEUVE D'ASCQ</v>
          </cell>
          <cell r="H84">
            <v>43116</v>
          </cell>
          <cell r="I84" t="str">
            <v>2018-S1</v>
          </cell>
          <cell r="J84">
            <v>1416</v>
          </cell>
          <cell r="K84" t="str">
            <v>Spécifique</v>
          </cell>
          <cell r="L84" t="str">
            <v>A</v>
          </cell>
          <cell r="M84" t="str">
            <v>EDUC</v>
          </cell>
          <cell r="O84" t="str">
            <v>TIT</v>
          </cell>
          <cell r="P84" t="str">
            <v>Patrick Pivert</v>
          </cell>
          <cell r="Q84">
            <v>1</v>
          </cell>
          <cell r="R84">
            <v>1</v>
          </cell>
        </row>
        <row r="85">
          <cell r="B85">
            <v>138198</v>
          </cell>
          <cell r="C85" t="str">
            <v>BENHAMIDOUCHE</v>
          </cell>
          <cell r="E85" t="str">
            <v>Bilel</v>
          </cell>
          <cell r="F85" t="str">
            <v>F</v>
          </cell>
          <cell r="G85" t="str">
            <v>UEHC TOURCOING</v>
          </cell>
          <cell r="H85">
            <v>43171</v>
          </cell>
          <cell r="I85" t="str">
            <v>2018-S1</v>
          </cell>
          <cell r="J85">
            <v>1416</v>
          </cell>
          <cell r="K85" t="str">
            <v>Spécifique</v>
          </cell>
          <cell r="L85" t="str">
            <v>A</v>
          </cell>
          <cell r="M85" t="str">
            <v>EDUC</v>
          </cell>
          <cell r="O85" t="str">
            <v>TIT</v>
          </cell>
          <cell r="P85" t="str">
            <v>Patrick Pivert</v>
          </cell>
          <cell r="Q85">
            <v>1</v>
          </cell>
          <cell r="R85">
            <v>1</v>
          </cell>
        </row>
        <row r="86">
          <cell r="B86">
            <v>138198</v>
          </cell>
          <cell r="C86" t="str">
            <v xml:space="preserve">BENHAMIDOUCHE </v>
          </cell>
          <cell r="E86" t="str">
            <v>Bilel</v>
          </cell>
          <cell r="F86" t="str">
            <v>H</v>
          </cell>
          <cell r="G86" t="str">
            <v>CEF LIEVIN</v>
          </cell>
          <cell r="H86">
            <v>43344</v>
          </cell>
          <cell r="I86" t="str">
            <v>2018-S1</v>
          </cell>
          <cell r="J86">
            <v>1416</v>
          </cell>
          <cell r="K86" t="str">
            <v>Spécifique</v>
          </cell>
          <cell r="L86" t="str">
            <v>A</v>
          </cell>
          <cell r="M86" t="str">
            <v>EDUC</v>
          </cell>
          <cell r="O86" t="str">
            <v>TIT</v>
          </cell>
          <cell r="P86" t="e">
            <v>#N/A</v>
          </cell>
          <cell r="Q86">
            <v>1</v>
          </cell>
          <cell r="R86">
            <v>1</v>
          </cell>
        </row>
        <row r="87">
          <cell r="B87">
            <v>133928</v>
          </cell>
          <cell r="C87" t="str">
            <v>BENMECHIH</v>
          </cell>
          <cell r="E87" t="str">
            <v>Belkheir</v>
          </cell>
          <cell r="F87" t="str">
            <v>H</v>
          </cell>
          <cell r="G87" t="str">
            <v>UEHC LILLE</v>
          </cell>
          <cell r="I87" t="str">
            <v>2017-S2</v>
          </cell>
          <cell r="J87">
            <v>1416</v>
          </cell>
          <cell r="K87" t="str">
            <v>Spécifique</v>
          </cell>
          <cell r="L87" t="str">
            <v>A</v>
          </cell>
          <cell r="M87" t="str">
            <v>EDUC</v>
          </cell>
          <cell r="O87" t="str">
            <v>TIT</v>
          </cell>
          <cell r="P87" t="str">
            <v>Patrick Pivert</v>
          </cell>
          <cell r="Q87">
            <v>1</v>
          </cell>
          <cell r="R87">
            <v>1</v>
          </cell>
        </row>
        <row r="88">
          <cell r="B88">
            <v>133928</v>
          </cell>
          <cell r="C88" t="str">
            <v>BENMECHIH</v>
          </cell>
          <cell r="D88">
            <v>0</v>
          </cell>
          <cell r="E88" t="str">
            <v>Belkheir</v>
          </cell>
          <cell r="F88" t="str">
            <v>H</v>
          </cell>
          <cell r="G88" t="str">
            <v>UEHC LILLE</v>
          </cell>
          <cell r="I88" t="str">
            <v>2017-S2</v>
          </cell>
          <cell r="J88">
            <v>1416</v>
          </cell>
          <cell r="K88" t="str">
            <v>Spécifique</v>
          </cell>
          <cell r="L88" t="str">
            <v>A</v>
          </cell>
          <cell r="M88" t="str">
            <v>EDUC</v>
          </cell>
          <cell r="O88" t="str">
            <v>TIT</v>
          </cell>
          <cell r="P88" t="str">
            <v>Patrick Pivert</v>
          </cell>
          <cell r="Q88">
            <v>1</v>
          </cell>
          <cell r="R88">
            <v>1</v>
          </cell>
        </row>
        <row r="89">
          <cell r="B89">
            <v>129886</v>
          </cell>
          <cell r="C89" t="str">
            <v>BENMEDDAH</v>
          </cell>
          <cell r="E89" t="str">
            <v>Djamel</v>
          </cell>
          <cell r="F89" t="str">
            <v>H</v>
          </cell>
          <cell r="G89" t="str">
            <v>UEMO LILLE</v>
          </cell>
          <cell r="J89">
            <v>1416</v>
          </cell>
          <cell r="K89" t="str">
            <v>Spécifique</v>
          </cell>
          <cell r="L89" t="str">
            <v>A</v>
          </cell>
          <cell r="M89" t="str">
            <v>EDUC</v>
          </cell>
          <cell r="O89" t="str">
            <v>TIT</v>
          </cell>
          <cell r="P89" t="str">
            <v>Patrick Pivert</v>
          </cell>
          <cell r="Q89">
            <v>1</v>
          </cell>
          <cell r="R89">
            <v>1</v>
          </cell>
        </row>
        <row r="90">
          <cell r="B90">
            <v>4398</v>
          </cell>
          <cell r="C90" t="str">
            <v>BENNACEUR</v>
          </cell>
          <cell r="D90">
            <v>0</v>
          </cell>
          <cell r="E90" t="str">
            <v>Morad</v>
          </cell>
          <cell r="F90" t="str">
            <v>H</v>
          </cell>
          <cell r="G90" t="str">
            <v>UEAJ DUNKERQUE</v>
          </cell>
          <cell r="J90">
            <v>1416</v>
          </cell>
          <cell r="K90" t="str">
            <v>Spécifique</v>
          </cell>
          <cell r="L90" t="str">
            <v>A</v>
          </cell>
          <cell r="M90" t="str">
            <v>EDUC</v>
          </cell>
          <cell r="O90" t="str">
            <v>TIT</v>
          </cell>
          <cell r="P90" t="str">
            <v>Mourad El-Ouassaidi</v>
          </cell>
          <cell r="Q90">
            <v>1</v>
          </cell>
          <cell r="R90">
            <v>1</v>
          </cell>
        </row>
        <row r="91">
          <cell r="B91">
            <v>12490</v>
          </cell>
          <cell r="C91" t="str">
            <v>BERNARD</v>
          </cell>
          <cell r="E91" t="str">
            <v>Audrey</v>
          </cell>
          <cell r="F91" t="str">
            <v>H</v>
          </cell>
          <cell r="G91" t="str">
            <v>UEMO BEAUVAIS</v>
          </cell>
          <cell r="I91" t="str">
            <v>2017-S2</v>
          </cell>
          <cell r="J91">
            <v>1416</v>
          </cell>
          <cell r="K91" t="str">
            <v>Spécifique</v>
          </cell>
          <cell r="L91" t="str">
            <v>A</v>
          </cell>
          <cell r="M91" t="str">
            <v>EDUC</v>
          </cell>
          <cell r="O91" t="str">
            <v>TIT</v>
          </cell>
          <cell r="P91" t="str">
            <v>Sylviane Duquenne</v>
          </cell>
          <cell r="Q91">
            <v>0.8</v>
          </cell>
          <cell r="R91">
            <v>0.8</v>
          </cell>
        </row>
        <row r="92">
          <cell r="B92">
            <v>12490</v>
          </cell>
          <cell r="C92" t="str">
            <v>BERNARD</v>
          </cell>
          <cell r="D92">
            <v>0</v>
          </cell>
          <cell r="E92" t="str">
            <v>Audrey</v>
          </cell>
          <cell r="F92" t="str">
            <v>F</v>
          </cell>
          <cell r="G92" t="str">
            <v>UEMO DOUAI</v>
          </cell>
          <cell r="I92" t="str">
            <v>2017-S2</v>
          </cell>
          <cell r="J92">
            <v>1416</v>
          </cell>
          <cell r="K92" t="str">
            <v>Spécifique</v>
          </cell>
          <cell r="L92" t="str">
            <v>A</v>
          </cell>
          <cell r="M92" t="str">
            <v>EDUC</v>
          </cell>
          <cell r="O92" t="str">
            <v>TIT</v>
          </cell>
          <cell r="P92" t="str">
            <v>Mourad El-Ouassaidi</v>
          </cell>
          <cell r="Q92">
            <v>0.8</v>
          </cell>
          <cell r="R92">
            <v>0.8</v>
          </cell>
        </row>
        <row r="93">
          <cell r="B93">
            <v>19515</v>
          </cell>
          <cell r="C93" t="str">
            <v>BERQUIER</v>
          </cell>
          <cell r="E93" t="str">
            <v>Francis</v>
          </cell>
          <cell r="F93" t="str">
            <v>H</v>
          </cell>
          <cell r="G93" t="str">
            <v>UECEF LIEVIN</v>
          </cell>
          <cell r="J93">
            <v>1447</v>
          </cell>
          <cell r="K93" t="str">
            <v>Commun</v>
          </cell>
          <cell r="L93" t="str">
            <v>C</v>
          </cell>
          <cell r="M93" t="str">
            <v>ADJ-T</v>
          </cell>
          <cell r="O93" t="str">
            <v>TIT</v>
          </cell>
          <cell r="P93" t="str">
            <v>Sandrine Wambre</v>
          </cell>
          <cell r="Q93">
            <v>1</v>
          </cell>
          <cell r="R93">
            <v>1</v>
          </cell>
        </row>
        <row r="94">
          <cell r="B94">
            <v>4636</v>
          </cell>
          <cell r="C94" t="str">
            <v>BERTONECHE</v>
          </cell>
          <cell r="E94" t="str">
            <v>Jérémie</v>
          </cell>
          <cell r="F94" t="str">
            <v>H</v>
          </cell>
          <cell r="G94" t="str">
            <v>UEMO DUNKERQUE EST</v>
          </cell>
          <cell r="I94" t="str">
            <v>2017-S2</v>
          </cell>
          <cell r="J94">
            <v>1437</v>
          </cell>
          <cell r="K94" t="str">
            <v>Spécifique</v>
          </cell>
          <cell r="L94" t="str">
            <v>A</v>
          </cell>
          <cell r="M94" t="str">
            <v>CSE (RUE)</v>
          </cell>
          <cell r="N94" t="str">
            <v>RUE</v>
          </cell>
          <cell r="O94" t="str">
            <v>TIT</v>
          </cell>
          <cell r="P94" t="str">
            <v>Nicolas Loux</v>
          </cell>
          <cell r="Q94">
            <v>1</v>
          </cell>
          <cell r="R94">
            <v>1</v>
          </cell>
        </row>
        <row r="95">
          <cell r="B95">
            <v>4636</v>
          </cell>
          <cell r="C95" t="str">
            <v>BERTONECHE</v>
          </cell>
          <cell r="E95" t="str">
            <v>Jérémie</v>
          </cell>
          <cell r="F95" t="str">
            <v>H</v>
          </cell>
          <cell r="G95" t="str">
            <v>UEMO DUNKERQUE EST</v>
          </cell>
          <cell r="I95" t="str">
            <v>2017-S2</v>
          </cell>
          <cell r="J95">
            <v>1437</v>
          </cell>
          <cell r="K95" t="str">
            <v>Spécifique</v>
          </cell>
          <cell r="L95" t="str">
            <v>A</v>
          </cell>
          <cell r="M95" t="str">
            <v>CSE (RUE)</v>
          </cell>
          <cell r="N95" t="str">
            <v>RUE</v>
          </cell>
          <cell r="O95" t="str">
            <v>TIT</v>
          </cell>
          <cell r="P95" t="str">
            <v>Nicolas Loux</v>
          </cell>
          <cell r="Q95">
            <v>1</v>
          </cell>
          <cell r="R95">
            <v>1</v>
          </cell>
        </row>
        <row r="96">
          <cell r="B96">
            <v>137385</v>
          </cell>
          <cell r="C96" t="str">
            <v>BEUREL</v>
          </cell>
          <cell r="E96" t="str">
            <v>Yannick</v>
          </cell>
          <cell r="F96" t="str">
            <v>H</v>
          </cell>
          <cell r="G96" t="str">
            <v>UEAJ LAON</v>
          </cell>
          <cell r="J96">
            <v>6425</v>
          </cell>
          <cell r="K96" t="str">
            <v>Commun</v>
          </cell>
          <cell r="L96" t="str">
            <v>C</v>
          </cell>
          <cell r="M96" t="str">
            <v>ADJ-T</v>
          </cell>
          <cell r="O96" t="str">
            <v>NON TIT</v>
          </cell>
          <cell r="P96" t="str">
            <v>Annie-Claude Harbonnier</v>
          </cell>
          <cell r="Q96">
            <v>1</v>
          </cell>
          <cell r="R96">
            <v>1</v>
          </cell>
        </row>
        <row r="97">
          <cell r="B97">
            <v>133871</v>
          </cell>
          <cell r="C97" t="str">
            <v>BIA</v>
          </cell>
          <cell r="E97" t="str">
            <v>Jean-Baptiste</v>
          </cell>
          <cell r="F97" t="str">
            <v>H</v>
          </cell>
          <cell r="G97" t="str">
            <v>UEMO TOURCOING</v>
          </cell>
          <cell r="J97">
            <v>1416</v>
          </cell>
          <cell r="K97" t="str">
            <v>Spécifique</v>
          </cell>
          <cell r="L97" t="str">
            <v>A</v>
          </cell>
          <cell r="M97" t="str">
            <v>EDUC</v>
          </cell>
          <cell r="O97" t="str">
            <v>TIT</v>
          </cell>
          <cell r="P97" t="str">
            <v>Patrick Pivert</v>
          </cell>
          <cell r="Q97">
            <v>1</v>
          </cell>
          <cell r="R97">
            <v>1</v>
          </cell>
        </row>
        <row r="98">
          <cell r="B98">
            <v>110495</v>
          </cell>
          <cell r="C98" t="str">
            <v>BIEBRACH</v>
          </cell>
          <cell r="E98" t="str">
            <v>Jean-Charles</v>
          </cell>
          <cell r="F98" t="str">
            <v>H</v>
          </cell>
          <cell r="G98" t="str">
            <v>UEHC LILLE</v>
          </cell>
          <cell r="J98">
            <v>1416</v>
          </cell>
          <cell r="K98" t="str">
            <v>Spécifique</v>
          </cell>
          <cell r="L98" t="str">
            <v>A</v>
          </cell>
          <cell r="M98" t="str">
            <v>EDUC</v>
          </cell>
          <cell r="O98" t="str">
            <v>TIT</v>
          </cell>
          <cell r="P98" t="str">
            <v>Patrick Pivert</v>
          </cell>
          <cell r="Q98">
            <v>1</v>
          </cell>
          <cell r="R98">
            <v>1</v>
          </cell>
        </row>
        <row r="99">
          <cell r="B99">
            <v>4720</v>
          </cell>
          <cell r="C99" t="str">
            <v>BIEL</v>
          </cell>
          <cell r="E99" t="str">
            <v>Johann</v>
          </cell>
          <cell r="F99" t="str">
            <v>H</v>
          </cell>
          <cell r="G99" t="str">
            <v>UEMO VALENCIENNES OUEST</v>
          </cell>
          <cell r="J99">
            <v>1437</v>
          </cell>
          <cell r="K99" t="str">
            <v>Spécifique</v>
          </cell>
          <cell r="L99" t="str">
            <v>A</v>
          </cell>
          <cell r="M99" t="str">
            <v>CSE (RUE)</v>
          </cell>
          <cell r="O99" t="str">
            <v>TIT</v>
          </cell>
          <cell r="P99" t="str">
            <v>Nicolas Loux</v>
          </cell>
          <cell r="Q99">
            <v>1</v>
          </cell>
          <cell r="R99">
            <v>1</v>
          </cell>
        </row>
        <row r="100">
          <cell r="B100">
            <v>14451</v>
          </cell>
          <cell r="C100" t="str">
            <v>BIEL</v>
          </cell>
          <cell r="E100" t="str">
            <v>Stephen</v>
          </cell>
          <cell r="F100" t="str">
            <v>H</v>
          </cell>
          <cell r="G100" t="str">
            <v>UEMO VALENCIENNES EST</v>
          </cell>
          <cell r="H100">
            <v>43344</v>
          </cell>
          <cell r="I100" t="str">
            <v>2018-S2</v>
          </cell>
          <cell r="J100">
            <v>1416</v>
          </cell>
          <cell r="K100" t="str">
            <v>Spécifique</v>
          </cell>
          <cell r="L100" t="str">
            <v>A</v>
          </cell>
          <cell r="M100" t="str">
            <v>EDUC</v>
          </cell>
          <cell r="O100" t="str">
            <v>TIT</v>
          </cell>
          <cell r="P100" t="str">
            <v>Nicolas Loux</v>
          </cell>
          <cell r="Q100">
            <v>1</v>
          </cell>
          <cell r="R100">
            <v>1</v>
          </cell>
        </row>
        <row r="101">
          <cell r="B101">
            <v>14451</v>
          </cell>
          <cell r="C101" t="str">
            <v>BIEL</v>
          </cell>
          <cell r="E101" t="str">
            <v>Stephen</v>
          </cell>
          <cell r="F101" t="str">
            <v>H</v>
          </cell>
          <cell r="G101" t="str">
            <v>UESEEPM QUIEVRECHAIN</v>
          </cell>
          <cell r="J101">
            <v>1416</v>
          </cell>
          <cell r="K101" t="str">
            <v>Spécifique</v>
          </cell>
          <cell r="L101" t="str">
            <v>A</v>
          </cell>
          <cell r="M101" t="str">
            <v>EDUC</v>
          </cell>
          <cell r="O101" t="str">
            <v>TIT</v>
          </cell>
          <cell r="P101" t="str">
            <v>Nicolas Loux</v>
          </cell>
          <cell r="Q101">
            <v>1</v>
          </cell>
          <cell r="R101">
            <v>1</v>
          </cell>
        </row>
        <row r="102">
          <cell r="B102">
            <v>13750</v>
          </cell>
          <cell r="C102" t="str">
            <v>BLASSELLE</v>
          </cell>
          <cell r="E102" t="str">
            <v>Guy</v>
          </cell>
          <cell r="F102" t="str">
            <v>H</v>
          </cell>
          <cell r="G102" t="str">
            <v>UEHC DOUAI</v>
          </cell>
          <cell r="J102">
            <v>1416</v>
          </cell>
          <cell r="K102" t="str">
            <v>Spécifique</v>
          </cell>
          <cell r="L102" t="str">
            <v>A</v>
          </cell>
          <cell r="M102" t="str">
            <v>EDUC</v>
          </cell>
          <cell r="O102" t="str">
            <v>TIT</v>
          </cell>
          <cell r="P102" t="str">
            <v>Mourad El-Ouassaidi</v>
          </cell>
          <cell r="Q102">
            <v>1</v>
          </cell>
          <cell r="R102">
            <v>1</v>
          </cell>
        </row>
        <row r="103">
          <cell r="B103">
            <v>12983</v>
          </cell>
          <cell r="C103" t="str">
            <v>BLOSSEVILLE</v>
          </cell>
          <cell r="E103" t="str">
            <v>Marion</v>
          </cell>
          <cell r="F103" t="str">
            <v>F</v>
          </cell>
          <cell r="G103" t="str">
            <v>STEMOI AMIENS</v>
          </cell>
          <cell r="H103">
            <v>43174</v>
          </cell>
          <cell r="I103" t="str">
            <v>2018-S1</v>
          </cell>
          <cell r="J103">
            <v>1407</v>
          </cell>
          <cell r="K103" t="str">
            <v>Spécifique</v>
          </cell>
          <cell r="L103" t="str">
            <v>A</v>
          </cell>
          <cell r="M103" t="str">
            <v>DIR</v>
          </cell>
          <cell r="O103" t="str">
            <v>TIT</v>
          </cell>
          <cell r="P103" t="str">
            <v>Annie-Claude Harbonnier</v>
          </cell>
          <cell r="Q103">
            <v>1</v>
          </cell>
          <cell r="R103">
            <v>1</v>
          </cell>
        </row>
        <row r="104">
          <cell r="B104">
            <v>144305</v>
          </cell>
          <cell r="C104" t="str">
            <v>BODELE</v>
          </cell>
          <cell r="E104" t="str">
            <v>Louise</v>
          </cell>
          <cell r="F104" t="str">
            <v>F</v>
          </cell>
          <cell r="G104" t="str">
            <v>UEMO ARRAS OUEST</v>
          </cell>
          <cell r="J104">
            <v>1638</v>
          </cell>
          <cell r="K104" t="str">
            <v>Commun</v>
          </cell>
          <cell r="L104" t="str">
            <v>B</v>
          </cell>
          <cell r="M104" t="str">
            <v>ASS</v>
          </cell>
          <cell r="O104" t="str">
            <v>TIT</v>
          </cell>
          <cell r="P104" t="str">
            <v>Lucie Szarek</v>
          </cell>
          <cell r="Q104">
            <v>0.8</v>
          </cell>
          <cell r="R104">
            <v>0.8</v>
          </cell>
        </row>
        <row r="105">
          <cell r="B105">
            <v>10339</v>
          </cell>
          <cell r="C105" t="str">
            <v>BOIS</v>
          </cell>
          <cell r="E105" t="str">
            <v>Anne-Marie</v>
          </cell>
          <cell r="F105" t="str">
            <v>F</v>
          </cell>
          <cell r="G105" t="str">
            <v>UECEF LIEVIN</v>
          </cell>
          <cell r="J105">
            <v>1447</v>
          </cell>
          <cell r="K105" t="str">
            <v>Commun</v>
          </cell>
          <cell r="L105" t="str">
            <v>C</v>
          </cell>
          <cell r="M105" t="str">
            <v>ADJ-T</v>
          </cell>
          <cell r="O105" t="str">
            <v>TIT</v>
          </cell>
          <cell r="P105" t="str">
            <v>Sandrine Wambre</v>
          </cell>
          <cell r="Q105">
            <v>1</v>
          </cell>
          <cell r="R105">
            <v>1</v>
          </cell>
        </row>
        <row r="106">
          <cell r="B106">
            <v>77559</v>
          </cell>
          <cell r="C106" t="str">
            <v>BOLLIER</v>
          </cell>
          <cell r="D106" t="str">
            <v>DUQUENOY</v>
          </cell>
          <cell r="E106" t="str">
            <v>Odile</v>
          </cell>
          <cell r="F106" t="str">
            <v>F</v>
          </cell>
          <cell r="G106" t="str">
            <v>UEMO LILLE BOIS BLANCS</v>
          </cell>
          <cell r="H106">
            <v>43344</v>
          </cell>
          <cell r="I106" t="str">
            <v>2018-S2</v>
          </cell>
          <cell r="J106">
            <v>1451</v>
          </cell>
          <cell r="K106" t="str">
            <v>Commun</v>
          </cell>
          <cell r="L106" t="str">
            <v>C</v>
          </cell>
          <cell r="M106" t="str">
            <v>ADJ-A</v>
          </cell>
          <cell r="O106" t="str">
            <v>TIT</v>
          </cell>
          <cell r="P106" t="str">
            <v>Patrick Pivert</v>
          </cell>
          <cell r="Q106">
            <v>1</v>
          </cell>
          <cell r="R106">
            <v>1</v>
          </cell>
        </row>
        <row r="107">
          <cell r="B107">
            <v>165253</v>
          </cell>
          <cell r="C107" t="str">
            <v>BONNET</v>
          </cell>
          <cell r="E107" t="str">
            <v>Julie</v>
          </cell>
          <cell r="F107" t="str">
            <v>F</v>
          </cell>
          <cell r="G107" t="str">
            <v>UECEF CAMBRAI</v>
          </cell>
          <cell r="J107" t="str">
            <v>6423_A</v>
          </cell>
          <cell r="K107" t="str">
            <v>Spécifique</v>
          </cell>
          <cell r="L107" t="str">
            <v>A</v>
          </cell>
          <cell r="M107" t="str">
            <v>PSY/RUE</v>
          </cell>
          <cell r="O107" t="str">
            <v>NON TIT</v>
          </cell>
          <cell r="P107" t="str">
            <v>Nicolas Loux</v>
          </cell>
          <cell r="Q107" t="e">
            <v>#N/A</v>
          </cell>
          <cell r="R107">
            <v>1</v>
          </cell>
        </row>
        <row r="108">
          <cell r="B108">
            <v>140626</v>
          </cell>
          <cell r="C108" t="str">
            <v>BOQUET</v>
          </cell>
          <cell r="E108" t="str">
            <v>Astrid</v>
          </cell>
          <cell r="F108" t="str">
            <v>F</v>
          </cell>
          <cell r="G108" t="str">
            <v>UEHC BEAUVAIS</v>
          </cell>
          <cell r="H108">
            <v>43101</v>
          </cell>
          <cell r="I108" t="str">
            <v>2018-S1</v>
          </cell>
          <cell r="J108">
            <v>1416</v>
          </cell>
          <cell r="K108" t="str">
            <v>Spécifique</v>
          </cell>
          <cell r="L108" t="str">
            <v>A</v>
          </cell>
          <cell r="M108" t="str">
            <v>EDUC</v>
          </cell>
          <cell r="O108" t="str">
            <v>TIT</v>
          </cell>
          <cell r="P108" t="str">
            <v>Sylviane Duquenne</v>
          </cell>
          <cell r="Q108">
            <v>1</v>
          </cell>
          <cell r="R108">
            <v>1</v>
          </cell>
        </row>
        <row r="109">
          <cell r="B109">
            <v>140626</v>
          </cell>
          <cell r="C109" t="str">
            <v>BOQUET</v>
          </cell>
          <cell r="E109" t="str">
            <v>Astrid</v>
          </cell>
          <cell r="F109" t="str">
            <v>F</v>
          </cell>
          <cell r="G109" t="str">
            <v>CEF BEAUVAIS</v>
          </cell>
          <cell r="H109">
            <v>43465</v>
          </cell>
          <cell r="I109" t="str">
            <v>2018-S1</v>
          </cell>
          <cell r="J109">
            <v>1416</v>
          </cell>
          <cell r="K109" t="str">
            <v>Spécifique</v>
          </cell>
          <cell r="L109" t="str">
            <v>A</v>
          </cell>
          <cell r="M109" t="str">
            <v>EDUC</v>
          </cell>
          <cell r="O109" t="str">
            <v>TIT</v>
          </cell>
          <cell r="P109" t="e">
            <v>#N/A</v>
          </cell>
          <cell r="Q109">
            <v>1</v>
          </cell>
          <cell r="R109">
            <v>1</v>
          </cell>
        </row>
        <row r="110">
          <cell r="B110">
            <v>8690</v>
          </cell>
          <cell r="C110" t="str">
            <v>BOROWIAK</v>
          </cell>
          <cell r="E110" t="str">
            <v>Christine</v>
          </cell>
          <cell r="F110" t="str">
            <v>F</v>
          </cell>
          <cell r="G110" t="str">
            <v>EPEI RENNES</v>
          </cell>
          <cell r="H110">
            <v>43344</v>
          </cell>
          <cell r="I110" t="str">
            <v>2018-S2</v>
          </cell>
          <cell r="J110">
            <v>1407</v>
          </cell>
          <cell r="K110" t="str">
            <v>Spécifique</v>
          </cell>
          <cell r="L110" t="str">
            <v>A</v>
          </cell>
          <cell r="M110" t="str">
            <v>DIR</v>
          </cell>
          <cell r="O110" t="str">
            <v>TIT</v>
          </cell>
          <cell r="P110" t="e">
            <v>#N/A</v>
          </cell>
          <cell r="Q110" t="e">
            <v>#N/A</v>
          </cell>
          <cell r="R110" t="e">
            <v>#N/A</v>
          </cell>
        </row>
        <row r="111">
          <cell r="B111">
            <v>141427</v>
          </cell>
          <cell r="C111" t="str">
            <v>BOUAIDA</v>
          </cell>
          <cell r="E111" t="str">
            <v>Hicham</v>
          </cell>
          <cell r="F111" t="str">
            <v>H</v>
          </cell>
          <cell r="G111" t="str">
            <v>UEHC VILLENEUVE D'ASCQ</v>
          </cell>
          <cell r="J111">
            <v>1447</v>
          </cell>
          <cell r="K111" t="str">
            <v>Commun</v>
          </cell>
          <cell r="L111" t="str">
            <v>C</v>
          </cell>
          <cell r="M111" t="str">
            <v>ADJ-T</v>
          </cell>
          <cell r="O111" t="str">
            <v>TIT</v>
          </cell>
          <cell r="P111" t="str">
            <v>Patrick Pivert</v>
          </cell>
          <cell r="Q111">
            <v>1</v>
          </cell>
          <cell r="R111">
            <v>1</v>
          </cell>
        </row>
        <row r="112">
          <cell r="B112">
            <v>139715</v>
          </cell>
          <cell r="C112" t="str">
            <v>BOUBERKA</v>
          </cell>
          <cell r="D112">
            <v>0</v>
          </cell>
          <cell r="E112" t="str">
            <v>Larbi</v>
          </cell>
          <cell r="F112" t="str">
            <v>H</v>
          </cell>
          <cell r="G112" t="str">
            <v>UECEF CAMBRAI</v>
          </cell>
          <cell r="J112">
            <v>1416</v>
          </cell>
          <cell r="K112" t="str">
            <v>Spécifique</v>
          </cell>
          <cell r="L112" t="str">
            <v>A</v>
          </cell>
          <cell r="M112" t="str">
            <v>EDUC</v>
          </cell>
          <cell r="O112" t="str">
            <v>TIT</v>
          </cell>
          <cell r="P112" t="str">
            <v>Nicolas Loux</v>
          </cell>
          <cell r="Q112">
            <v>1</v>
          </cell>
          <cell r="R112">
            <v>1</v>
          </cell>
        </row>
        <row r="113">
          <cell r="B113">
            <v>151794</v>
          </cell>
          <cell r="C113" t="str">
            <v>BOUCHIHA</v>
          </cell>
          <cell r="E113" t="str">
            <v>Rachid</v>
          </cell>
          <cell r="F113" t="str">
            <v>H</v>
          </cell>
          <cell r="G113" t="str">
            <v>UEHC NOGENT SUR OISE</v>
          </cell>
          <cell r="H113">
            <v>43221</v>
          </cell>
          <cell r="I113" t="str">
            <v>2018-S1</v>
          </cell>
          <cell r="J113">
            <v>1416</v>
          </cell>
          <cell r="K113" t="str">
            <v>Spécifique</v>
          </cell>
          <cell r="L113" t="str">
            <v>A</v>
          </cell>
          <cell r="M113" t="str">
            <v>EDUC</v>
          </cell>
          <cell r="O113" t="str">
            <v>TIT</v>
          </cell>
          <cell r="P113" t="str">
            <v>Sylviane Duquenne</v>
          </cell>
          <cell r="Q113">
            <v>1</v>
          </cell>
          <cell r="R113">
            <v>1</v>
          </cell>
        </row>
        <row r="114">
          <cell r="B114">
            <v>151794</v>
          </cell>
          <cell r="C114" t="str">
            <v>BOUCHIHA</v>
          </cell>
          <cell r="E114" t="str">
            <v>Rachid</v>
          </cell>
          <cell r="F114" t="str">
            <v>H</v>
          </cell>
          <cell r="G114" t="str">
            <v xml:space="preserve">UEHC NOGENT SUR OISE </v>
          </cell>
          <cell r="J114">
            <v>1416</v>
          </cell>
          <cell r="K114" t="str">
            <v>Spécifique</v>
          </cell>
          <cell r="L114" t="str">
            <v>A</v>
          </cell>
          <cell r="M114" t="str">
            <v>EDUC</v>
          </cell>
          <cell r="O114" t="str">
            <v>TIT</v>
          </cell>
          <cell r="P114" t="str">
            <v>Sylviane Duquenne</v>
          </cell>
          <cell r="Q114">
            <v>1</v>
          </cell>
          <cell r="R114">
            <v>1</v>
          </cell>
        </row>
        <row r="115">
          <cell r="B115">
            <v>13364</v>
          </cell>
          <cell r="C115" t="str">
            <v>BOUCLY</v>
          </cell>
          <cell r="D115" t="str">
            <v>DEGROISE</v>
          </cell>
          <cell r="E115" t="str">
            <v>Amandine</v>
          </cell>
          <cell r="F115" t="str">
            <v>F</v>
          </cell>
          <cell r="G115" t="str">
            <v>UEMO CAMBRAI</v>
          </cell>
          <cell r="J115">
            <v>1416</v>
          </cell>
          <cell r="K115" t="str">
            <v>Spécifique</v>
          </cell>
          <cell r="L115" t="str">
            <v>A</v>
          </cell>
          <cell r="M115" t="str">
            <v>EDUC</v>
          </cell>
          <cell r="O115" t="str">
            <v>TIT</v>
          </cell>
          <cell r="P115" t="str">
            <v>Mourad El-Ouassaidi</v>
          </cell>
          <cell r="Q115">
            <v>0.8</v>
          </cell>
          <cell r="R115">
            <v>0.8</v>
          </cell>
        </row>
        <row r="116">
          <cell r="B116">
            <v>3206</v>
          </cell>
          <cell r="C116" t="str">
            <v>BOUDAOUD</v>
          </cell>
          <cell r="E116" t="str">
            <v>Bouazza</v>
          </cell>
          <cell r="F116" t="str">
            <v>H</v>
          </cell>
          <cell r="G116" t="str">
            <v>UECEF CAMBRAI</v>
          </cell>
          <cell r="J116" t="str">
            <v>6423_A</v>
          </cell>
          <cell r="K116" t="str">
            <v>Spécifique</v>
          </cell>
          <cell r="L116" t="str">
            <v>A</v>
          </cell>
          <cell r="M116" t="str">
            <v>PSY/RUE</v>
          </cell>
          <cell r="O116" t="str">
            <v>NON TIT</v>
          </cell>
          <cell r="P116" t="str">
            <v>Nicolas Loux</v>
          </cell>
          <cell r="Q116">
            <v>1</v>
          </cell>
          <cell r="R116">
            <v>1</v>
          </cell>
        </row>
        <row r="117">
          <cell r="B117">
            <v>144323</v>
          </cell>
          <cell r="C117" t="str">
            <v>BOUDCHAR</v>
          </cell>
          <cell r="E117" t="str">
            <v>Farid</v>
          </cell>
          <cell r="F117" t="str">
            <v>H</v>
          </cell>
          <cell r="G117" t="str">
            <v>UECEF CAMBRAI</v>
          </cell>
          <cell r="J117">
            <v>9999</v>
          </cell>
          <cell r="K117">
            <v>0</v>
          </cell>
          <cell r="L117" t="str">
            <v>-</v>
          </cell>
          <cell r="M117">
            <v>0</v>
          </cell>
          <cell r="O117">
            <v>0</v>
          </cell>
          <cell r="P117" t="str">
            <v>Nicolas Loux</v>
          </cell>
          <cell r="Q117" t="e">
            <v>#N/A</v>
          </cell>
          <cell r="R117" t="e">
            <v>#N/A</v>
          </cell>
        </row>
        <row r="118">
          <cell r="B118">
            <v>138386</v>
          </cell>
          <cell r="C118" t="str">
            <v>BOUDIAF</v>
          </cell>
          <cell r="E118" t="str">
            <v>Azzedine</v>
          </cell>
          <cell r="F118" t="str">
            <v>H</v>
          </cell>
          <cell r="G118" t="str">
            <v>UEMO ROUBAIX</v>
          </cell>
          <cell r="I118" t="str">
            <v>2017-S2</v>
          </cell>
          <cell r="J118">
            <v>1416</v>
          </cell>
          <cell r="K118" t="str">
            <v>Spécifique</v>
          </cell>
          <cell r="L118" t="str">
            <v>A</v>
          </cell>
          <cell r="M118" t="str">
            <v>EDUC</v>
          </cell>
          <cell r="O118" t="str">
            <v>TIT</v>
          </cell>
          <cell r="P118" t="str">
            <v>Patrick Pivert</v>
          </cell>
          <cell r="Q118">
            <v>1</v>
          </cell>
          <cell r="R118">
            <v>1</v>
          </cell>
        </row>
        <row r="119">
          <cell r="B119">
            <v>138386</v>
          </cell>
          <cell r="C119" t="str">
            <v>BOUDIAF</v>
          </cell>
          <cell r="D119">
            <v>0</v>
          </cell>
          <cell r="E119" t="str">
            <v>Azzedine</v>
          </cell>
          <cell r="F119" t="str">
            <v>H</v>
          </cell>
          <cell r="G119" t="str">
            <v>UEMO ROUBAIX</v>
          </cell>
          <cell r="I119" t="str">
            <v>2017-S2</v>
          </cell>
          <cell r="J119">
            <v>1416</v>
          </cell>
          <cell r="K119" t="str">
            <v>Spécifique</v>
          </cell>
          <cell r="L119" t="str">
            <v>A</v>
          </cell>
          <cell r="M119" t="str">
            <v>EDUC</v>
          </cell>
          <cell r="O119" t="str">
            <v>TIT</v>
          </cell>
          <cell r="P119" t="str">
            <v>Patrick Pivert</v>
          </cell>
          <cell r="Q119">
            <v>1</v>
          </cell>
          <cell r="R119">
            <v>1</v>
          </cell>
        </row>
        <row r="120">
          <cell r="B120">
            <v>5649</v>
          </cell>
          <cell r="C120" t="str">
            <v>BOUDILLET</v>
          </cell>
          <cell r="E120" t="str">
            <v>Franck</v>
          </cell>
          <cell r="F120" t="str">
            <v>H</v>
          </cell>
          <cell r="G120" t="str">
            <v>DTPJJ OISE</v>
          </cell>
          <cell r="I120" t="str">
            <v>2017-S2</v>
          </cell>
          <cell r="J120">
            <v>1437</v>
          </cell>
          <cell r="K120" t="str">
            <v>Spécifique</v>
          </cell>
          <cell r="L120" t="str">
            <v>A</v>
          </cell>
          <cell r="M120" t="str">
            <v>CSE (RUE)</v>
          </cell>
          <cell r="O120" t="str">
            <v>TIT</v>
          </cell>
          <cell r="P120" t="str">
            <v>Sylviane Duquenne</v>
          </cell>
          <cell r="Q120">
            <v>1</v>
          </cell>
          <cell r="R120">
            <v>1</v>
          </cell>
        </row>
        <row r="121">
          <cell r="B121">
            <v>5649</v>
          </cell>
          <cell r="C121" t="str">
            <v>BOUDILLET</v>
          </cell>
          <cell r="E121" t="str">
            <v>Franck</v>
          </cell>
          <cell r="F121" t="str">
            <v>H</v>
          </cell>
          <cell r="G121" t="str">
            <v>UEHD BEAUVAIS</v>
          </cell>
          <cell r="I121" t="str">
            <v>2017-S2</v>
          </cell>
          <cell r="J121">
            <v>1437</v>
          </cell>
          <cell r="K121" t="str">
            <v>Spécifique</v>
          </cell>
          <cell r="L121" t="str">
            <v>A</v>
          </cell>
          <cell r="M121" t="str">
            <v>CSE (RUE)</v>
          </cell>
          <cell r="O121" t="str">
            <v>TIT</v>
          </cell>
          <cell r="P121" t="str">
            <v>Sylviane Duquenne</v>
          </cell>
          <cell r="Q121">
            <v>1</v>
          </cell>
          <cell r="R121">
            <v>1</v>
          </cell>
        </row>
        <row r="122">
          <cell r="B122">
            <v>152134</v>
          </cell>
          <cell r="C122" t="str">
            <v>BOUDIN</v>
          </cell>
          <cell r="E122" t="str">
            <v>Pauline</v>
          </cell>
          <cell r="F122" t="str">
            <v>F</v>
          </cell>
          <cell r="G122" t="str">
            <v>UEMO LILLE BOIS BLANCS</v>
          </cell>
          <cell r="I122" t="str">
            <v>2017-S2</v>
          </cell>
          <cell r="J122">
            <v>1418</v>
          </cell>
          <cell r="K122" t="str">
            <v>Spécifique</v>
          </cell>
          <cell r="L122" t="str">
            <v>A</v>
          </cell>
          <cell r="M122" t="str">
            <v>PSY</v>
          </cell>
          <cell r="O122" t="str">
            <v>TIT</v>
          </cell>
          <cell r="P122" t="str">
            <v>Patrick Pivert</v>
          </cell>
          <cell r="Q122">
            <v>1</v>
          </cell>
          <cell r="R122">
            <v>1</v>
          </cell>
        </row>
        <row r="123">
          <cell r="B123">
            <v>4391</v>
          </cell>
          <cell r="C123" t="str">
            <v>BOUGHEDDA</v>
          </cell>
          <cell r="E123" t="str">
            <v>Naïm</v>
          </cell>
          <cell r="F123" t="str">
            <v>H</v>
          </cell>
          <cell r="G123" t="str">
            <v>CEF LAON</v>
          </cell>
          <cell r="H123">
            <v>43344</v>
          </cell>
          <cell r="I123" t="str">
            <v>2018-S2</v>
          </cell>
          <cell r="J123">
            <v>1416</v>
          </cell>
          <cell r="K123" t="str">
            <v>Spécifique</v>
          </cell>
          <cell r="L123" t="str">
            <v>A</v>
          </cell>
          <cell r="M123" t="str">
            <v>EDUC</v>
          </cell>
          <cell r="O123" t="str">
            <v>TIT</v>
          </cell>
          <cell r="P123" t="str">
            <v>Annie-Claude Harbonnier</v>
          </cell>
          <cell r="Q123">
            <v>1</v>
          </cell>
          <cell r="R123">
            <v>1</v>
          </cell>
        </row>
        <row r="124">
          <cell r="B124">
            <v>4391</v>
          </cell>
          <cell r="C124" t="str">
            <v>BOUGHEDDA</v>
          </cell>
          <cell r="D124">
            <v>0</v>
          </cell>
          <cell r="E124" t="str">
            <v>Naïm</v>
          </cell>
          <cell r="F124" t="str">
            <v>H</v>
          </cell>
          <cell r="G124" t="str">
            <v>UECEF LAON</v>
          </cell>
          <cell r="I124" t="str">
            <v>2018-S2</v>
          </cell>
          <cell r="J124">
            <v>1416</v>
          </cell>
          <cell r="K124" t="str">
            <v>Spécifique</v>
          </cell>
          <cell r="L124" t="str">
            <v>A</v>
          </cell>
          <cell r="M124" t="str">
            <v>EDUC</v>
          </cell>
          <cell r="O124" t="str">
            <v>TIT</v>
          </cell>
          <cell r="P124" t="str">
            <v>Annie-Claude Harbonnier</v>
          </cell>
          <cell r="Q124">
            <v>1</v>
          </cell>
          <cell r="R124">
            <v>1</v>
          </cell>
        </row>
        <row r="125">
          <cell r="B125">
            <v>5815</v>
          </cell>
          <cell r="C125" t="str">
            <v>BOUGHRARA</v>
          </cell>
          <cell r="E125" t="str">
            <v>Azzedine</v>
          </cell>
          <cell r="F125" t="str">
            <v>H</v>
          </cell>
          <cell r="G125" t="str">
            <v>UECEF BEAUVAIS</v>
          </cell>
          <cell r="J125">
            <v>1416</v>
          </cell>
          <cell r="K125" t="str">
            <v>Spécifique</v>
          </cell>
          <cell r="L125" t="str">
            <v>A</v>
          </cell>
          <cell r="M125" t="str">
            <v>EDUC</v>
          </cell>
          <cell r="O125" t="str">
            <v>TIT</v>
          </cell>
          <cell r="P125" t="str">
            <v>Sylviane Duquenne</v>
          </cell>
          <cell r="Q125">
            <v>1</v>
          </cell>
          <cell r="R125">
            <v>1</v>
          </cell>
        </row>
        <row r="126">
          <cell r="B126">
            <v>9517</v>
          </cell>
          <cell r="C126" t="str">
            <v>BOUGHRIET</v>
          </cell>
          <cell r="E126" t="str">
            <v>Jamila</v>
          </cell>
          <cell r="F126" t="str">
            <v>F</v>
          </cell>
          <cell r="G126" t="str">
            <v>UEMO TOURCOING</v>
          </cell>
          <cell r="J126">
            <v>1451</v>
          </cell>
          <cell r="K126" t="str">
            <v>Commun</v>
          </cell>
          <cell r="L126" t="str">
            <v>C</v>
          </cell>
          <cell r="M126" t="str">
            <v>ADJ-A</v>
          </cell>
          <cell r="O126" t="str">
            <v>TIT</v>
          </cell>
          <cell r="P126" t="str">
            <v>Patrick Pivert</v>
          </cell>
          <cell r="Q126">
            <v>1</v>
          </cell>
          <cell r="R126">
            <v>1</v>
          </cell>
        </row>
        <row r="127">
          <cell r="B127">
            <v>4637</v>
          </cell>
          <cell r="C127" t="str">
            <v>BOUHTA</v>
          </cell>
          <cell r="D127">
            <v>0</v>
          </cell>
          <cell r="E127" t="str">
            <v>Aïssa</v>
          </cell>
          <cell r="F127" t="str">
            <v>H</v>
          </cell>
          <cell r="G127" t="str">
            <v>UEAJ BRUAY LA BUISSIERE</v>
          </cell>
          <cell r="J127">
            <v>1416</v>
          </cell>
          <cell r="K127" t="str">
            <v>Spécifique</v>
          </cell>
          <cell r="L127" t="str">
            <v>A</v>
          </cell>
          <cell r="M127" t="str">
            <v>EDUC</v>
          </cell>
          <cell r="O127" t="str">
            <v>TIT</v>
          </cell>
          <cell r="P127" t="str">
            <v>Sandrine Wambre</v>
          </cell>
          <cell r="Q127">
            <v>1</v>
          </cell>
          <cell r="R127">
            <v>1</v>
          </cell>
        </row>
        <row r="128">
          <cell r="B128">
            <v>4637</v>
          </cell>
          <cell r="C128" t="str">
            <v>BOUHTA</v>
          </cell>
          <cell r="E128" t="str">
            <v>Aïssa</v>
          </cell>
          <cell r="F128" t="str">
            <v>H</v>
          </cell>
          <cell r="G128" t="str">
            <v>UEAJ BRUAY LA BUISSIERE</v>
          </cell>
          <cell r="J128">
            <v>1437</v>
          </cell>
          <cell r="K128" t="str">
            <v>Spécifique</v>
          </cell>
          <cell r="L128" t="str">
            <v>A</v>
          </cell>
          <cell r="M128" t="str">
            <v>CSE (RUE)</v>
          </cell>
          <cell r="O128" t="str">
            <v>TIT</v>
          </cell>
          <cell r="P128" t="str">
            <v>Sandrine Wambre</v>
          </cell>
          <cell r="Q128">
            <v>1</v>
          </cell>
          <cell r="R128">
            <v>1</v>
          </cell>
        </row>
        <row r="129">
          <cell r="B129">
            <v>12221</v>
          </cell>
          <cell r="C129" t="str">
            <v>BOUJU</v>
          </cell>
          <cell r="D129" t="str">
            <v>DEKEISTERBOUJU</v>
          </cell>
          <cell r="E129" t="str">
            <v>Frédérique</v>
          </cell>
          <cell r="F129" t="str">
            <v>F</v>
          </cell>
          <cell r="G129" t="str">
            <v>UEMO BEAUVAIS</v>
          </cell>
          <cell r="H129">
            <v>43101</v>
          </cell>
          <cell r="I129" t="str">
            <v>2018-S1</v>
          </cell>
          <cell r="J129">
            <v>1437</v>
          </cell>
          <cell r="K129" t="str">
            <v>Spécifique</v>
          </cell>
          <cell r="L129" t="str">
            <v>A</v>
          </cell>
          <cell r="M129" t="str">
            <v>CSE (RUE)</v>
          </cell>
          <cell r="N129" t="str">
            <v>RUE</v>
          </cell>
          <cell r="O129" t="str">
            <v>TIT</v>
          </cell>
          <cell r="P129" t="str">
            <v>Sylviane Duquenne</v>
          </cell>
          <cell r="Q129">
            <v>1</v>
          </cell>
          <cell r="R129">
            <v>1</v>
          </cell>
        </row>
        <row r="130">
          <cell r="B130">
            <v>18988</v>
          </cell>
          <cell r="C130" t="str">
            <v>BOUKHALFA</v>
          </cell>
          <cell r="E130" t="str">
            <v>Djamila</v>
          </cell>
          <cell r="F130" t="str">
            <v>F</v>
          </cell>
          <cell r="G130" t="str">
            <v>UEMO BETHUNE</v>
          </cell>
          <cell r="J130">
            <v>1416</v>
          </cell>
          <cell r="K130" t="str">
            <v>Spécifique</v>
          </cell>
          <cell r="L130" t="str">
            <v>A</v>
          </cell>
          <cell r="M130" t="str">
            <v>EDUC</v>
          </cell>
          <cell r="O130" t="str">
            <v>TIT</v>
          </cell>
          <cell r="P130" t="str">
            <v>Sandrine Wambre</v>
          </cell>
          <cell r="Q130">
            <v>1</v>
          </cell>
          <cell r="R130">
            <v>1</v>
          </cell>
        </row>
        <row r="131">
          <cell r="B131">
            <v>4243</v>
          </cell>
          <cell r="C131" t="str">
            <v>BOUKRI</v>
          </cell>
          <cell r="E131" t="str">
            <v>Rachid</v>
          </cell>
          <cell r="F131" t="str">
            <v>H</v>
          </cell>
          <cell r="G131" t="str">
            <v>UEMO AMIENS EST</v>
          </cell>
          <cell r="J131">
            <v>1416</v>
          </cell>
          <cell r="K131" t="str">
            <v>Spécifique</v>
          </cell>
          <cell r="L131" t="str">
            <v>A</v>
          </cell>
          <cell r="M131" t="str">
            <v>EDUC</v>
          </cell>
          <cell r="O131" t="str">
            <v>TIT</v>
          </cell>
          <cell r="P131" t="str">
            <v>Annie-Claude Harbonnier</v>
          </cell>
          <cell r="Q131">
            <v>0.8</v>
          </cell>
          <cell r="R131">
            <v>0.8</v>
          </cell>
        </row>
        <row r="132">
          <cell r="B132">
            <v>165316</v>
          </cell>
          <cell r="C132" t="str">
            <v>BOULANGER</v>
          </cell>
          <cell r="D132" t="str">
            <v>CHEVAL</v>
          </cell>
          <cell r="E132" t="str">
            <v>Karine</v>
          </cell>
          <cell r="F132" t="str">
            <v>F</v>
          </cell>
          <cell r="G132" t="str">
            <v>USEEPM QUIEVRECHAIN</v>
          </cell>
          <cell r="J132">
            <v>9999</v>
          </cell>
          <cell r="K132">
            <v>0</v>
          </cell>
          <cell r="L132" t="str">
            <v>-</v>
          </cell>
          <cell r="M132">
            <v>0</v>
          </cell>
          <cell r="O132">
            <v>0</v>
          </cell>
          <cell r="P132" t="str">
            <v>Nicolas Loux</v>
          </cell>
          <cell r="Q132" t="e">
            <v>#N/A</v>
          </cell>
          <cell r="R132" t="e">
            <v>#N/A</v>
          </cell>
        </row>
        <row r="133">
          <cell r="B133">
            <v>18177</v>
          </cell>
          <cell r="C133" t="str">
            <v>BOUNJOUA</v>
          </cell>
          <cell r="E133" t="str">
            <v>Khalid</v>
          </cell>
          <cell r="F133" t="str">
            <v>H</v>
          </cell>
          <cell r="G133" t="str">
            <v>UEMO VALENCIENNES OUEST</v>
          </cell>
          <cell r="J133">
            <v>1416</v>
          </cell>
          <cell r="K133" t="str">
            <v>Spécifique</v>
          </cell>
          <cell r="L133" t="str">
            <v>A</v>
          </cell>
          <cell r="M133" t="str">
            <v>EDUC</v>
          </cell>
          <cell r="O133" t="str">
            <v>TIT</v>
          </cell>
          <cell r="P133" t="str">
            <v>Nicolas Loux</v>
          </cell>
          <cell r="Q133">
            <v>0.8</v>
          </cell>
          <cell r="R133">
            <v>1</v>
          </cell>
        </row>
        <row r="134">
          <cell r="B134">
            <v>129085</v>
          </cell>
          <cell r="C134" t="str">
            <v>BOUNOUA</v>
          </cell>
          <cell r="E134" t="str">
            <v>Jenna</v>
          </cell>
          <cell r="F134" t="str">
            <v>F</v>
          </cell>
          <cell r="G134" t="str">
            <v>USEEPM QUIEVRECHAIN</v>
          </cell>
          <cell r="J134">
            <v>1416</v>
          </cell>
          <cell r="K134" t="str">
            <v>Spécifique</v>
          </cell>
          <cell r="L134" t="str">
            <v>A</v>
          </cell>
          <cell r="M134" t="str">
            <v>EDUC</v>
          </cell>
          <cell r="O134" t="str">
            <v>TIT</v>
          </cell>
          <cell r="P134" t="str">
            <v>Nicolas Loux</v>
          </cell>
          <cell r="Q134">
            <v>1</v>
          </cell>
          <cell r="R134">
            <v>1</v>
          </cell>
        </row>
        <row r="135">
          <cell r="B135">
            <v>14403</v>
          </cell>
          <cell r="C135" t="str">
            <v>BOURABAA</v>
          </cell>
          <cell r="D135">
            <v>0</v>
          </cell>
          <cell r="E135" t="str">
            <v>Omar</v>
          </cell>
          <cell r="F135" t="str">
            <v>H</v>
          </cell>
          <cell r="G135" t="str">
            <v>UEHC DOUAI</v>
          </cell>
          <cell r="J135">
            <v>1416</v>
          </cell>
          <cell r="K135" t="str">
            <v>Spécifique</v>
          </cell>
          <cell r="L135" t="str">
            <v>A</v>
          </cell>
          <cell r="M135" t="str">
            <v>EDUC</v>
          </cell>
          <cell r="O135" t="str">
            <v>TIT</v>
          </cell>
          <cell r="P135" t="str">
            <v>Mourad El-Ouassaidi</v>
          </cell>
          <cell r="Q135">
            <v>1</v>
          </cell>
          <cell r="R135">
            <v>1</v>
          </cell>
        </row>
        <row r="136">
          <cell r="B136">
            <v>11962</v>
          </cell>
          <cell r="C136" t="str">
            <v>BOURDIN</v>
          </cell>
          <cell r="E136" t="str">
            <v>Emmanuelle</v>
          </cell>
          <cell r="F136" t="str">
            <v>F</v>
          </cell>
          <cell r="G136" t="str">
            <v>UEMO LAON</v>
          </cell>
          <cell r="H136">
            <v>43101</v>
          </cell>
          <cell r="I136" t="str">
            <v>2018-S1</v>
          </cell>
          <cell r="J136">
            <v>1437</v>
          </cell>
          <cell r="K136" t="str">
            <v>Spécifique</v>
          </cell>
          <cell r="L136" t="str">
            <v>A</v>
          </cell>
          <cell r="M136" t="str">
            <v>CSE (RUE)</v>
          </cell>
          <cell r="N136" t="str">
            <v>RUE</v>
          </cell>
          <cell r="O136" t="str">
            <v>TIT</v>
          </cell>
          <cell r="P136" t="str">
            <v>Annie-Claude Harbonnier</v>
          </cell>
          <cell r="Q136">
            <v>0.9</v>
          </cell>
          <cell r="R136">
            <v>0.9</v>
          </cell>
        </row>
        <row r="137">
          <cell r="B137">
            <v>5547</v>
          </cell>
          <cell r="C137" t="str">
            <v>BOURRE</v>
          </cell>
          <cell r="E137" t="str">
            <v>Sébastien</v>
          </cell>
          <cell r="F137" t="str">
            <v>H</v>
          </cell>
          <cell r="G137" t="str">
            <v>UEHC LILLE</v>
          </cell>
          <cell r="I137" t="str">
            <v>2017-S2</v>
          </cell>
          <cell r="J137">
            <v>1437</v>
          </cell>
          <cell r="K137" t="str">
            <v>Spécifique</v>
          </cell>
          <cell r="L137" t="str">
            <v>A</v>
          </cell>
          <cell r="M137" t="str">
            <v>CSE (RUE)</v>
          </cell>
          <cell r="N137" t="str">
            <v>RUE</v>
          </cell>
          <cell r="O137" t="str">
            <v>TIT</v>
          </cell>
          <cell r="P137" t="str">
            <v>Patrick Pivert</v>
          </cell>
          <cell r="Q137">
            <v>1</v>
          </cell>
          <cell r="R137">
            <v>1</v>
          </cell>
        </row>
        <row r="138">
          <cell r="B138">
            <v>13556</v>
          </cell>
          <cell r="C138" t="str">
            <v>BOUSBA</v>
          </cell>
          <cell r="E138" t="str">
            <v>Brahim</v>
          </cell>
          <cell r="F138" t="str">
            <v>H</v>
          </cell>
          <cell r="G138" t="str">
            <v>USEEPM QUIEVRECHAIN</v>
          </cell>
          <cell r="I138" t="str">
            <v>2017-S2</v>
          </cell>
          <cell r="J138">
            <v>1416</v>
          </cell>
          <cell r="K138" t="str">
            <v>Spécifique</v>
          </cell>
          <cell r="L138" t="str">
            <v>A</v>
          </cell>
          <cell r="M138" t="str">
            <v>EDUC</v>
          </cell>
          <cell r="O138" t="str">
            <v>TIT</v>
          </cell>
          <cell r="P138" t="str">
            <v>Nicolas Loux</v>
          </cell>
          <cell r="Q138">
            <v>1</v>
          </cell>
          <cell r="R138">
            <v>1</v>
          </cell>
        </row>
        <row r="139">
          <cell r="B139">
            <v>3519</v>
          </cell>
          <cell r="C139" t="str">
            <v>BOUSBAA</v>
          </cell>
          <cell r="E139" t="str">
            <v>Lotfi</v>
          </cell>
          <cell r="F139" t="str">
            <v>H</v>
          </cell>
          <cell r="G139" t="str">
            <v>UEAJ VILLENEUVE D'ASCQ 2</v>
          </cell>
          <cell r="I139" t="str">
            <v>2017-S2</v>
          </cell>
          <cell r="J139">
            <v>1437</v>
          </cell>
          <cell r="K139" t="str">
            <v>Spécifique</v>
          </cell>
          <cell r="L139" t="str">
            <v>A</v>
          </cell>
          <cell r="M139" t="str">
            <v>CSE (RUE)</v>
          </cell>
          <cell r="O139" t="str">
            <v>TIT</v>
          </cell>
          <cell r="P139" t="str">
            <v>Mourad El-Ouassaidi</v>
          </cell>
          <cell r="Q139">
            <v>1</v>
          </cell>
          <cell r="R139">
            <v>1</v>
          </cell>
        </row>
        <row r="140">
          <cell r="B140">
            <v>161516</v>
          </cell>
          <cell r="C140" t="str">
            <v>BOUSBAINE</v>
          </cell>
          <cell r="D140" t="str">
            <v>TAYEB</v>
          </cell>
          <cell r="E140" t="str">
            <v>Hazia</v>
          </cell>
          <cell r="F140" t="str">
            <v>F</v>
          </cell>
          <cell r="G140" t="str">
            <v>UEHD LILLE</v>
          </cell>
          <cell r="J140" t="str">
            <v>6423_A</v>
          </cell>
          <cell r="K140" t="str">
            <v>Spécifique</v>
          </cell>
          <cell r="L140" t="str">
            <v>A</v>
          </cell>
          <cell r="M140" t="str">
            <v>PSY/RUE</v>
          </cell>
          <cell r="O140" t="str">
            <v>NON TIT</v>
          </cell>
          <cell r="P140" t="str">
            <v>Patrick Pivert</v>
          </cell>
          <cell r="Q140">
            <v>1</v>
          </cell>
          <cell r="R140">
            <v>1</v>
          </cell>
        </row>
        <row r="141">
          <cell r="B141">
            <v>161516</v>
          </cell>
          <cell r="C141" t="str">
            <v>BOUSBAINE</v>
          </cell>
          <cell r="D141" t="str">
            <v>TAYEB</v>
          </cell>
          <cell r="E141" t="str">
            <v>Hazia</v>
          </cell>
          <cell r="F141" t="str">
            <v>F</v>
          </cell>
          <cell r="G141" t="str">
            <v>UEHD DEPARTEMENTALE siège à LILLE</v>
          </cell>
          <cell r="J141" t="str">
            <v>6423_A</v>
          </cell>
          <cell r="K141" t="str">
            <v>Spécifique</v>
          </cell>
          <cell r="L141" t="str">
            <v>A</v>
          </cell>
          <cell r="M141" t="str">
            <v>PSY/RUE</v>
          </cell>
          <cell r="O141" t="str">
            <v>NON TIT</v>
          </cell>
          <cell r="P141" t="str">
            <v>Patrick Pivert</v>
          </cell>
          <cell r="Q141">
            <v>1</v>
          </cell>
          <cell r="R141">
            <v>1</v>
          </cell>
        </row>
        <row r="142">
          <cell r="B142">
            <v>14443</v>
          </cell>
          <cell r="C142" t="str">
            <v>BOUTARD</v>
          </cell>
          <cell r="E142" t="str">
            <v>Philippe</v>
          </cell>
          <cell r="F142" t="str">
            <v>H</v>
          </cell>
          <cell r="G142" t="str">
            <v>ENPJJ</v>
          </cell>
          <cell r="H142">
            <v>43344</v>
          </cell>
          <cell r="I142" t="str">
            <v>2018-S2</v>
          </cell>
          <cell r="J142">
            <v>1417</v>
          </cell>
          <cell r="K142" t="str">
            <v>Spécifique</v>
          </cell>
          <cell r="L142" t="str">
            <v>A</v>
          </cell>
          <cell r="M142" t="str">
            <v>PT</v>
          </cell>
          <cell r="O142" t="str">
            <v>TIT</v>
          </cell>
          <cell r="P142" t="str">
            <v>Ecole / Formation</v>
          </cell>
          <cell r="Q142" t="e">
            <v>#N/A</v>
          </cell>
          <cell r="R142" t="e">
            <v>#N/A</v>
          </cell>
        </row>
        <row r="143">
          <cell r="B143">
            <v>5213</v>
          </cell>
          <cell r="C143" t="str">
            <v>BOUZID</v>
          </cell>
          <cell r="E143" t="str">
            <v>Kader</v>
          </cell>
          <cell r="F143" t="str">
            <v>H</v>
          </cell>
          <cell r="G143" t="str">
            <v>UEHC DOUAI</v>
          </cell>
          <cell r="J143">
            <v>1416</v>
          </cell>
          <cell r="K143" t="str">
            <v>Spécifique</v>
          </cell>
          <cell r="L143" t="str">
            <v>A</v>
          </cell>
          <cell r="M143" t="str">
            <v>EDUC</v>
          </cell>
          <cell r="O143" t="str">
            <v>TIT</v>
          </cell>
          <cell r="P143" t="str">
            <v>Mourad El-Ouassaidi</v>
          </cell>
          <cell r="Q143">
            <v>1</v>
          </cell>
          <cell r="R143">
            <v>1</v>
          </cell>
        </row>
        <row r="144">
          <cell r="B144">
            <v>10572</v>
          </cell>
          <cell r="C144" t="str">
            <v>BRAHMIA</v>
          </cell>
          <cell r="E144" t="str">
            <v>Salima</v>
          </cell>
          <cell r="F144" t="str">
            <v>F</v>
          </cell>
          <cell r="G144" t="str">
            <v>UEAJ VILLENEUVE D'ASCQ 2</v>
          </cell>
          <cell r="I144" t="str">
            <v>2017-S2</v>
          </cell>
          <cell r="J144">
            <v>1437</v>
          </cell>
          <cell r="K144" t="str">
            <v>Spécifique</v>
          </cell>
          <cell r="L144" t="str">
            <v>A</v>
          </cell>
          <cell r="M144" t="str">
            <v>CSE (RUE)</v>
          </cell>
          <cell r="O144" t="str">
            <v>TIT</v>
          </cell>
          <cell r="P144" t="str">
            <v>Mourad El-Ouassaidi</v>
          </cell>
          <cell r="Q144">
            <v>1</v>
          </cell>
          <cell r="R144">
            <v>1</v>
          </cell>
        </row>
        <row r="145">
          <cell r="B145">
            <v>86466</v>
          </cell>
          <cell r="C145" t="str">
            <v>BRASSEUR</v>
          </cell>
          <cell r="E145" t="str">
            <v>Franceline</v>
          </cell>
          <cell r="F145" t="str">
            <v>F</v>
          </cell>
          <cell r="G145" t="str">
            <v>UEAJ ARRAS</v>
          </cell>
          <cell r="J145">
            <v>1451</v>
          </cell>
          <cell r="K145" t="str">
            <v>Commun</v>
          </cell>
          <cell r="L145" t="str">
            <v>C</v>
          </cell>
          <cell r="M145" t="str">
            <v>ADJ-A</v>
          </cell>
          <cell r="O145" t="str">
            <v>TIT</v>
          </cell>
          <cell r="P145" t="str">
            <v>Sandrine Wambre</v>
          </cell>
          <cell r="Q145">
            <v>1</v>
          </cell>
          <cell r="R145">
            <v>1</v>
          </cell>
        </row>
        <row r="146">
          <cell r="B146">
            <v>103260</v>
          </cell>
          <cell r="C146" t="str">
            <v>BRASSEUR</v>
          </cell>
          <cell r="E146" t="str">
            <v>Marylène</v>
          </cell>
          <cell r="F146" t="str">
            <v>F</v>
          </cell>
          <cell r="G146" t="str">
            <v>DIPJJ GRAND NORD</v>
          </cell>
          <cell r="H146">
            <v>43344</v>
          </cell>
          <cell r="I146" t="str">
            <v>2018-S2</v>
          </cell>
          <cell r="J146">
            <v>1460</v>
          </cell>
          <cell r="K146" t="str">
            <v>Commun</v>
          </cell>
          <cell r="L146" t="str">
            <v>B</v>
          </cell>
          <cell r="M146" t="str">
            <v>SA</v>
          </cell>
          <cell r="O146" t="str">
            <v>TIT</v>
          </cell>
          <cell r="P146" t="str">
            <v>Mourad El-Ouassaidi</v>
          </cell>
          <cell r="Q146">
            <v>1</v>
          </cell>
          <cell r="R146">
            <v>1</v>
          </cell>
        </row>
        <row r="147">
          <cell r="B147">
            <v>139707</v>
          </cell>
          <cell r="C147" t="str">
            <v>BRAZY</v>
          </cell>
          <cell r="D147" t="str">
            <v>LEFEBVRE</v>
          </cell>
          <cell r="E147" t="str">
            <v>Christine</v>
          </cell>
          <cell r="F147" t="str">
            <v>F</v>
          </cell>
          <cell r="G147" t="str">
            <v>UECEF BRUAY LA BUISSIERE</v>
          </cell>
          <cell r="I147" t="str">
            <v>2017-S2</v>
          </cell>
          <cell r="J147">
            <v>1416</v>
          </cell>
          <cell r="K147" t="str">
            <v>Spécifique</v>
          </cell>
          <cell r="L147" t="str">
            <v>A</v>
          </cell>
          <cell r="M147" t="str">
            <v>EDUC</v>
          </cell>
          <cell r="O147" t="str">
            <v>TIT</v>
          </cell>
          <cell r="P147" t="str">
            <v>Sandrine Wambre</v>
          </cell>
          <cell r="Q147">
            <v>1</v>
          </cell>
          <cell r="R147">
            <v>1</v>
          </cell>
        </row>
        <row r="148">
          <cell r="B148">
            <v>139707</v>
          </cell>
          <cell r="C148" t="str">
            <v>BRAZY</v>
          </cell>
          <cell r="D148" t="str">
            <v>LEFEBVRE</v>
          </cell>
          <cell r="E148" t="str">
            <v>Christine</v>
          </cell>
          <cell r="F148" t="str">
            <v>F</v>
          </cell>
          <cell r="G148" t="str">
            <v>CEF BRUAY LA BUISSIERE</v>
          </cell>
          <cell r="H148">
            <v>43344</v>
          </cell>
          <cell r="I148" t="str">
            <v>2017-S2</v>
          </cell>
          <cell r="J148">
            <v>1416</v>
          </cell>
          <cell r="K148" t="str">
            <v>Spécifique</v>
          </cell>
          <cell r="L148" t="str">
            <v>A</v>
          </cell>
          <cell r="M148" t="str">
            <v>EDUC</v>
          </cell>
          <cell r="O148" t="str">
            <v>TIT</v>
          </cell>
          <cell r="P148" t="str">
            <v>Sandrine Wambre</v>
          </cell>
          <cell r="Q148">
            <v>1</v>
          </cell>
          <cell r="R148">
            <v>1</v>
          </cell>
        </row>
        <row r="149">
          <cell r="B149">
            <v>139707</v>
          </cell>
          <cell r="C149" t="str">
            <v>BRAZY</v>
          </cell>
          <cell r="D149" t="str">
            <v>LEFEVRE</v>
          </cell>
          <cell r="E149" t="str">
            <v>Christine</v>
          </cell>
          <cell r="F149" t="str">
            <v>F</v>
          </cell>
          <cell r="G149" t="str">
            <v xml:space="preserve">UEHC NOGENT SUR OISE </v>
          </cell>
          <cell r="J149">
            <v>1416</v>
          </cell>
          <cell r="K149" t="str">
            <v>Spécifique</v>
          </cell>
          <cell r="L149" t="str">
            <v>A</v>
          </cell>
          <cell r="M149" t="str">
            <v>EDUC</v>
          </cell>
          <cell r="O149" t="str">
            <v>TIT</v>
          </cell>
          <cell r="P149" t="str">
            <v>Sylviane Duquenne</v>
          </cell>
          <cell r="Q149">
            <v>1</v>
          </cell>
          <cell r="R149">
            <v>1</v>
          </cell>
        </row>
        <row r="150">
          <cell r="B150">
            <v>8252</v>
          </cell>
          <cell r="C150" t="str">
            <v>BRETON</v>
          </cell>
          <cell r="E150" t="str">
            <v>Christine</v>
          </cell>
          <cell r="F150" t="str">
            <v>F</v>
          </cell>
          <cell r="G150" t="str">
            <v>UEMO ARRAS OUEST</v>
          </cell>
          <cell r="J150">
            <v>1637</v>
          </cell>
          <cell r="K150" t="str">
            <v>Commun</v>
          </cell>
          <cell r="L150" t="str">
            <v>A</v>
          </cell>
          <cell r="M150" t="str">
            <v>CTSS</v>
          </cell>
          <cell r="O150" t="str">
            <v>TIT</v>
          </cell>
          <cell r="P150" t="str">
            <v>Lucie Szarek</v>
          </cell>
          <cell r="Q150">
            <v>1</v>
          </cell>
          <cell r="R150">
            <v>1</v>
          </cell>
        </row>
        <row r="151">
          <cell r="B151">
            <v>13572</v>
          </cell>
          <cell r="C151" t="str">
            <v>BRETON</v>
          </cell>
          <cell r="D151" t="str">
            <v>BRETON-RIGAL</v>
          </cell>
          <cell r="E151" t="str">
            <v>Elisabeth</v>
          </cell>
          <cell r="F151" t="str">
            <v>F</v>
          </cell>
          <cell r="G151" t="str">
            <v>UEMO SENLIS</v>
          </cell>
          <cell r="J151" t="str">
            <v>6423_A</v>
          </cell>
          <cell r="K151" t="str">
            <v>Spécifique</v>
          </cell>
          <cell r="L151" t="str">
            <v>A</v>
          </cell>
          <cell r="M151" t="str">
            <v>PSY/RUE</v>
          </cell>
          <cell r="O151" t="str">
            <v>NON TIT</v>
          </cell>
          <cell r="P151" t="str">
            <v>Sylviane Duquenne</v>
          </cell>
          <cell r="Q151">
            <v>1</v>
          </cell>
          <cell r="R151">
            <v>1</v>
          </cell>
        </row>
        <row r="152">
          <cell r="B152">
            <v>41232</v>
          </cell>
          <cell r="C152" t="str">
            <v>BRICOUT</v>
          </cell>
          <cell r="E152" t="str">
            <v>Alain</v>
          </cell>
          <cell r="F152" t="str">
            <v>H</v>
          </cell>
          <cell r="G152" t="str">
            <v>TGI VALENCIENNES</v>
          </cell>
          <cell r="H152">
            <v>43344</v>
          </cell>
          <cell r="I152" t="str">
            <v>2018-S2</v>
          </cell>
          <cell r="J152">
            <v>1447</v>
          </cell>
          <cell r="K152" t="str">
            <v>Commun</v>
          </cell>
          <cell r="L152" t="str">
            <v>C</v>
          </cell>
          <cell r="M152" t="str">
            <v>ADJ-T</v>
          </cell>
          <cell r="O152" t="str">
            <v>TIT</v>
          </cell>
          <cell r="P152" t="e">
            <v>#N/A</v>
          </cell>
          <cell r="Q152" t="e">
            <v>#N/A</v>
          </cell>
          <cell r="R152" t="e">
            <v>#N/A</v>
          </cell>
        </row>
        <row r="153">
          <cell r="B153">
            <v>41232</v>
          </cell>
          <cell r="C153" t="str">
            <v>BRICOUT</v>
          </cell>
          <cell r="E153" t="str">
            <v>Alain</v>
          </cell>
          <cell r="F153" t="str">
            <v>F</v>
          </cell>
          <cell r="G153" t="str">
            <v>TGI VALENCIENNES</v>
          </cell>
          <cell r="I153" t="str">
            <v>2018-S2</v>
          </cell>
          <cell r="J153">
            <v>1447</v>
          </cell>
          <cell r="K153" t="str">
            <v>Commun</v>
          </cell>
          <cell r="L153" t="str">
            <v>C</v>
          </cell>
          <cell r="M153" t="str">
            <v>ADJ-T</v>
          </cell>
          <cell r="O153" t="str">
            <v>TIT</v>
          </cell>
          <cell r="P153" t="e">
            <v>#N/A</v>
          </cell>
          <cell r="Q153" t="e">
            <v>#N/A</v>
          </cell>
          <cell r="R153" t="e">
            <v>#N/A</v>
          </cell>
        </row>
        <row r="154">
          <cell r="B154">
            <v>11702</v>
          </cell>
          <cell r="C154" t="str">
            <v>BRIEU</v>
          </cell>
          <cell r="D154" t="str">
            <v>PHLYPO</v>
          </cell>
          <cell r="E154" t="str">
            <v>Camille</v>
          </cell>
          <cell r="F154" t="str">
            <v>F</v>
          </cell>
          <cell r="G154" t="str">
            <v>DTPJJ OISE</v>
          </cell>
          <cell r="H154"/>
          <cell r="J154">
            <v>1461</v>
          </cell>
          <cell r="K154" t="str">
            <v>Spécifique</v>
          </cell>
          <cell r="L154" t="str">
            <v>A</v>
          </cell>
          <cell r="M154" t="str">
            <v>DIRFONC</v>
          </cell>
          <cell r="O154" t="str">
            <v>TIT</v>
          </cell>
          <cell r="P154" t="str">
            <v>Sylviane Duquenne</v>
          </cell>
          <cell r="Q154">
            <v>0.9</v>
          </cell>
          <cell r="R154">
            <v>0.9</v>
          </cell>
        </row>
        <row r="155">
          <cell r="B155">
            <v>111664</v>
          </cell>
          <cell r="C155" t="str">
            <v>BRIFFAUT</v>
          </cell>
          <cell r="E155" t="str">
            <v>Annabel</v>
          </cell>
          <cell r="F155" t="str">
            <v>F</v>
          </cell>
          <cell r="G155" t="str">
            <v>UEMO CAMBRAI</v>
          </cell>
          <cell r="J155">
            <v>1416</v>
          </cell>
          <cell r="K155" t="str">
            <v>Spécifique</v>
          </cell>
          <cell r="L155" t="str">
            <v>A</v>
          </cell>
          <cell r="M155" t="str">
            <v>EDUC</v>
          </cell>
          <cell r="O155" t="str">
            <v>TIT</v>
          </cell>
          <cell r="P155" t="str">
            <v>Mourad El-Ouassaidi</v>
          </cell>
          <cell r="Q155">
            <v>1</v>
          </cell>
          <cell r="R155">
            <v>1</v>
          </cell>
        </row>
        <row r="156">
          <cell r="B156">
            <v>11037</v>
          </cell>
          <cell r="C156" t="str">
            <v>BRISSAC</v>
          </cell>
          <cell r="E156" t="str">
            <v>Florise</v>
          </cell>
          <cell r="F156" t="str">
            <v>F</v>
          </cell>
          <cell r="G156" t="str">
            <v>UEMO ROUBAIX</v>
          </cell>
          <cell r="J156">
            <v>1437</v>
          </cell>
          <cell r="K156" t="str">
            <v>Spécifique</v>
          </cell>
          <cell r="L156" t="str">
            <v>A</v>
          </cell>
          <cell r="M156" t="str">
            <v>CSE (RUE)</v>
          </cell>
          <cell r="O156" t="str">
            <v>TIT</v>
          </cell>
          <cell r="P156" t="str">
            <v>Patrick Pivert</v>
          </cell>
          <cell r="Q156">
            <v>0.8</v>
          </cell>
          <cell r="R156">
            <v>0.8</v>
          </cell>
        </row>
        <row r="157">
          <cell r="B157">
            <v>113920</v>
          </cell>
          <cell r="C157" t="str">
            <v>BROCAIL</v>
          </cell>
          <cell r="D157"/>
          <cell r="E157" t="str">
            <v>Hervé</v>
          </cell>
          <cell r="F157" t="str">
            <v>H</v>
          </cell>
          <cell r="G157" t="str">
            <v>UEMO HENIN BEAUMONT</v>
          </cell>
          <cell r="H157"/>
          <cell r="J157">
            <v>1416</v>
          </cell>
          <cell r="K157" t="str">
            <v>Spécifique</v>
          </cell>
          <cell r="L157" t="str">
            <v>A</v>
          </cell>
          <cell r="M157" t="str">
            <v>EDUC</v>
          </cell>
          <cell r="O157" t="str">
            <v>TIT</v>
          </cell>
          <cell r="P157" t="str">
            <v>Sandrine Wambre</v>
          </cell>
          <cell r="Q157">
            <v>1</v>
          </cell>
          <cell r="R157">
            <v>1</v>
          </cell>
        </row>
        <row r="158">
          <cell r="B158">
            <v>114026</v>
          </cell>
          <cell r="C158" t="str">
            <v>BROUDER</v>
          </cell>
          <cell r="E158" t="str">
            <v>Laura</v>
          </cell>
          <cell r="F158" t="str">
            <v>F</v>
          </cell>
          <cell r="G158" t="str">
            <v>UEMO BEAUVAIS</v>
          </cell>
          <cell r="J158">
            <v>1416</v>
          </cell>
          <cell r="K158" t="str">
            <v>Spécifique</v>
          </cell>
          <cell r="L158" t="str">
            <v>A</v>
          </cell>
          <cell r="M158" t="str">
            <v>EDUC</v>
          </cell>
          <cell r="O158" t="str">
            <v>TIT</v>
          </cell>
          <cell r="P158" t="str">
            <v>Sylviane Duquenne</v>
          </cell>
          <cell r="Q158">
            <v>0.8</v>
          </cell>
          <cell r="R158">
            <v>0.8</v>
          </cell>
        </row>
        <row r="159">
          <cell r="B159">
            <v>22159</v>
          </cell>
          <cell r="C159" t="str">
            <v>BROUSSET</v>
          </cell>
          <cell r="E159" t="str">
            <v>Arnaud</v>
          </cell>
          <cell r="F159" t="str">
            <v>H</v>
          </cell>
          <cell r="G159" t="str">
            <v>UEHC BETHUNE</v>
          </cell>
          <cell r="J159">
            <v>9999</v>
          </cell>
          <cell r="K159">
            <v>0</v>
          </cell>
          <cell r="L159" t="str">
            <v>-</v>
          </cell>
          <cell r="M159">
            <v>0</v>
          </cell>
          <cell r="O159">
            <v>0</v>
          </cell>
          <cell r="P159" t="str">
            <v>Sandrine Wambre</v>
          </cell>
          <cell r="Q159" t="e">
            <v>#N/A</v>
          </cell>
          <cell r="R159" t="e">
            <v>#N/A</v>
          </cell>
        </row>
        <row r="160">
          <cell r="B160">
            <v>3651</v>
          </cell>
          <cell r="C160" t="str">
            <v>BRUNEAU</v>
          </cell>
          <cell r="E160" t="str">
            <v>Michel</v>
          </cell>
          <cell r="F160" t="str">
            <v>H</v>
          </cell>
          <cell r="G160" t="str">
            <v>UEHC VILLENEUVE D'ASCQ</v>
          </cell>
          <cell r="I160" t="str">
            <v>2017-S2</v>
          </cell>
          <cell r="J160">
            <v>1447</v>
          </cell>
          <cell r="K160" t="str">
            <v>Commun</v>
          </cell>
          <cell r="L160" t="str">
            <v>C</v>
          </cell>
          <cell r="M160" t="str">
            <v>ADJ-T</v>
          </cell>
          <cell r="O160" t="str">
            <v>TIT</v>
          </cell>
          <cell r="P160" t="str">
            <v>Patrick Pivert</v>
          </cell>
          <cell r="Q160">
            <v>1</v>
          </cell>
          <cell r="R160">
            <v>1</v>
          </cell>
        </row>
        <row r="161">
          <cell r="B161">
            <v>3651</v>
          </cell>
          <cell r="C161" t="str">
            <v>BRUNEAU</v>
          </cell>
          <cell r="E161" t="str">
            <v>Michel</v>
          </cell>
          <cell r="F161" t="str">
            <v>H</v>
          </cell>
          <cell r="G161" t="str">
            <v>UEHC VILLENEUVE D'ASCQ</v>
          </cell>
          <cell r="J161">
            <v>1447</v>
          </cell>
          <cell r="K161" t="str">
            <v>Commun</v>
          </cell>
          <cell r="L161" t="str">
            <v>C</v>
          </cell>
          <cell r="M161" t="str">
            <v>ADJ-T</v>
          </cell>
          <cell r="O161" t="str">
            <v>TIT</v>
          </cell>
          <cell r="P161" t="str">
            <v>Patrick Pivert</v>
          </cell>
          <cell r="Q161">
            <v>1</v>
          </cell>
          <cell r="R161">
            <v>1</v>
          </cell>
        </row>
        <row r="162">
          <cell r="B162">
            <v>3106</v>
          </cell>
          <cell r="C162" t="str">
            <v>BRUNET</v>
          </cell>
          <cell r="D162">
            <v>0</v>
          </cell>
          <cell r="E162" t="str">
            <v>Bernard</v>
          </cell>
          <cell r="F162" t="str">
            <v>H</v>
          </cell>
          <cell r="G162" t="str">
            <v>UESEEPM QUIEVRECHAIN</v>
          </cell>
          <cell r="J162">
            <v>1416</v>
          </cell>
          <cell r="K162" t="str">
            <v>Spécifique</v>
          </cell>
          <cell r="L162" t="str">
            <v>A</v>
          </cell>
          <cell r="M162" t="str">
            <v>EDUC</v>
          </cell>
          <cell r="O162" t="str">
            <v>TIT</v>
          </cell>
          <cell r="P162" t="str">
            <v>Nicolas Loux</v>
          </cell>
          <cell r="Q162">
            <v>1</v>
          </cell>
          <cell r="R162">
            <v>1</v>
          </cell>
        </row>
        <row r="163">
          <cell r="B163">
            <v>3841</v>
          </cell>
          <cell r="C163" t="str">
            <v>BUCHE</v>
          </cell>
          <cell r="E163" t="str">
            <v>Pascal</v>
          </cell>
          <cell r="F163" t="str">
            <v>H</v>
          </cell>
          <cell r="G163" t="str">
            <v>UEHD BETHUNE TERRITORIALE</v>
          </cell>
          <cell r="J163">
            <v>1437</v>
          </cell>
          <cell r="K163" t="str">
            <v>Spécifique</v>
          </cell>
          <cell r="L163" t="str">
            <v>A</v>
          </cell>
          <cell r="M163" t="str">
            <v>CSE (RUE)</v>
          </cell>
          <cell r="O163" t="str">
            <v>TIT</v>
          </cell>
          <cell r="P163" t="str">
            <v>Sandrine Wambre</v>
          </cell>
          <cell r="Q163">
            <v>1</v>
          </cell>
          <cell r="R163">
            <v>1</v>
          </cell>
        </row>
        <row r="164">
          <cell r="B164">
            <v>113969</v>
          </cell>
          <cell r="C164" t="str">
            <v>BUISSON</v>
          </cell>
          <cell r="E164" t="str">
            <v>Geoffrey</v>
          </cell>
          <cell r="F164" t="str">
            <v>H</v>
          </cell>
          <cell r="G164" t="str">
            <v>UEHC ARRAS</v>
          </cell>
          <cell r="H164">
            <v>43344</v>
          </cell>
          <cell r="I164" t="str">
            <v>2017-S2</v>
          </cell>
          <cell r="J164">
            <v>1416</v>
          </cell>
          <cell r="K164" t="str">
            <v>Spécifique</v>
          </cell>
          <cell r="L164" t="str">
            <v>A</v>
          </cell>
          <cell r="M164" t="str">
            <v>EDUC</v>
          </cell>
          <cell r="O164" t="str">
            <v>TIT</v>
          </cell>
          <cell r="P164" t="str">
            <v>Sandrine Wambre</v>
          </cell>
          <cell r="Q164">
            <v>1</v>
          </cell>
          <cell r="R164">
            <v>1</v>
          </cell>
        </row>
        <row r="165">
          <cell r="B165">
            <v>163193</v>
          </cell>
          <cell r="C165" t="str">
            <v>BUOT</v>
          </cell>
          <cell r="E165" t="str">
            <v>Sandrine</v>
          </cell>
          <cell r="F165" t="str">
            <v>F</v>
          </cell>
          <cell r="G165" t="str">
            <v>DTPJJ SOMME - AISNE</v>
          </cell>
          <cell r="J165">
            <v>9999</v>
          </cell>
          <cell r="K165">
            <v>0</v>
          </cell>
          <cell r="L165" t="str">
            <v>-</v>
          </cell>
          <cell r="M165">
            <v>0</v>
          </cell>
          <cell r="O165">
            <v>0</v>
          </cell>
          <cell r="P165" t="str">
            <v>Annie-Claude Harbonnier</v>
          </cell>
          <cell r="Q165" t="e">
            <v>#N/A</v>
          </cell>
          <cell r="R165" t="e">
            <v>#N/A</v>
          </cell>
        </row>
        <row r="166">
          <cell r="B166">
            <v>18539</v>
          </cell>
          <cell r="C166" t="str">
            <v>BURGARD</v>
          </cell>
          <cell r="E166" t="str">
            <v>Julien</v>
          </cell>
          <cell r="F166" t="str">
            <v>H</v>
          </cell>
          <cell r="G166" t="str">
            <v>UEHC ST MARTIN LES BOULOGNE</v>
          </cell>
          <cell r="J166">
            <v>1416</v>
          </cell>
          <cell r="K166" t="str">
            <v>Spécifique</v>
          </cell>
          <cell r="L166" t="str">
            <v>A</v>
          </cell>
          <cell r="M166" t="str">
            <v>EDUC</v>
          </cell>
          <cell r="O166" t="str">
            <v>TIT</v>
          </cell>
          <cell r="P166" t="str">
            <v>Lucie Szarek</v>
          </cell>
          <cell r="Q166">
            <v>1</v>
          </cell>
          <cell r="R166">
            <v>1</v>
          </cell>
        </row>
        <row r="167">
          <cell r="B167">
            <v>58824</v>
          </cell>
          <cell r="C167" t="str">
            <v>BURY</v>
          </cell>
          <cell r="D167">
            <v>0</v>
          </cell>
          <cell r="E167" t="str">
            <v>Jeoffrey</v>
          </cell>
          <cell r="F167" t="str">
            <v>H</v>
          </cell>
          <cell r="G167" t="str">
            <v>UEAJ MAUBEUGE</v>
          </cell>
          <cell r="J167">
            <v>1451</v>
          </cell>
          <cell r="K167" t="str">
            <v>Commun</v>
          </cell>
          <cell r="L167" t="str">
            <v>C</v>
          </cell>
          <cell r="M167" t="str">
            <v>ADJ-A</v>
          </cell>
          <cell r="O167" t="str">
            <v>TIT</v>
          </cell>
          <cell r="P167" t="str">
            <v>Mourad El-Ouassaidi</v>
          </cell>
          <cell r="Q167">
            <v>1</v>
          </cell>
          <cell r="R167">
            <v>1</v>
          </cell>
        </row>
        <row r="168">
          <cell r="B168">
            <v>139479</v>
          </cell>
          <cell r="C168" t="str">
            <v>BUSZYDLIK</v>
          </cell>
          <cell r="E168" t="str">
            <v>Pierre</v>
          </cell>
          <cell r="F168" t="str">
            <v>H</v>
          </cell>
          <cell r="G168" t="str">
            <v>DTPJJ NORD</v>
          </cell>
          <cell r="J168">
            <v>1451</v>
          </cell>
          <cell r="K168" t="str">
            <v>Commun</v>
          </cell>
          <cell r="L168" t="str">
            <v>C</v>
          </cell>
          <cell r="M168" t="str">
            <v>ADJ-A</v>
          </cell>
          <cell r="O168" t="str">
            <v>TIT</v>
          </cell>
          <cell r="P168" t="str">
            <v>Patrick Pivert</v>
          </cell>
          <cell r="Q168">
            <v>1</v>
          </cell>
          <cell r="R168">
            <v>1</v>
          </cell>
        </row>
        <row r="169">
          <cell r="B169">
            <v>114862</v>
          </cell>
          <cell r="C169" t="str">
            <v>CABIOCH</v>
          </cell>
          <cell r="D169" t="str">
            <v>CHIEUX</v>
          </cell>
          <cell r="E169" t="str">
            <v>Sylviane</v>
          </cell>
          <cell r="F169" t="str">
            <v>F</v>
          </cell>
          <cell r="G169" t="str">
            <v>DIPJJ GRAND NORD</v>
          </cell>
          <cell r="I169" t="str">
            <v>2017-S2</v>
          </cell>
          <cell r="J169">
            <v>1460</v>
          </cell>
          <cell r="K169" t="str">
            <v>Commun</v>
          </cell>
          <cell r="L169" t="str">
            <v>B</v>
          </cell>
          <cell r="M169" t="str">
            <v>SA</v>
          </cell>
          <cell r="O169" t="str">
            <v>TIT</v>
          </cell>
          <cell r="P169" t="str">
            <v>Mourad El-Ouassaidi</v>
          </cell>
          <cell r="Q169">
            <v>1</v>
          </cell>
          <cell r="R169">
            <v>1</v>
          </cell>
        </row>
        <row r="170">
          <cell r="B170">
            <v>114862</v>
          </cell>
          <cell r="C170" t="str">
            <v>CABIOCH</v>
          </cell>
          <cell r="D170" t="str">
            <v>CHIEUX</v>
          </cell>
          <cell r="E170" t="str">
            <v>SYLVIANE</v>
          </cell>
          <cell r="F170" t="str">
            <v>F</v>
          </cell>
          <cell r="G170" t="str">
            <v>DIRPJJ GRAND NORD</v>
          </cell>
          <cell r="I170" t="str">
            <v>2017-S2</v>
          </cell>
          <cell r="J170">
            <v>1460</v>
          </cell>
          <cell r="K170" t="str">
            <v>Commun</v>
          </cell>
          <cell r="L170" t="str">
            <v>B</v>
          </cell>
          <cell r="M170" t="str">
            <v>SA</v>
          </cell>
          <cell r="O170" t="str">
            <v>TIT</v>
          </cell>
          <cell r="P170" t="str">
            <v>Mourad El-Ouassaidi</v>
          </cell>
          <cell r="Q170">
            <v>1</v>
          </cell>
          <cell r="R170">
            <v>1</v>
          </cell>
        </row>
        <row r="171">
          <cell r="B171">
            <v>114862</v>
          </cell>
          <cell r="C171" t="str">
            <v>CABIOCH</v>
          </cell>
          <cell r="E171" t="str">
            <v>Sylviane</v>
          </cell>
          <cell r="F171" t="str">
            <v>F</v>
          </cell>
          <cell r="G171" t="str">
            <v>DIPJJ GRAND NORD</v>
          </cell>
          <cell r="J171">
            <v>1460</v>
          </cell>
          <cell r="K171" t="str">
            <v>Commun</v>
          </cell>
          <cell r="L171" t="str">
            <v>B</v>
          </cell>
          <cell r="M171" t="str">
            <v>SA</v>
          </cell>
          <cell r="O171" t="str">
            <v>TIT</v>
          </cell>
          <cell r="P171" t="str">
            <v>Mourad El-Ouassaidi</v>
          </cell>
          <cell r="Q171">
            <v>1</v>
          </cell>
          <cell r="R171">
            <v>1</v>
          </cell>
        </row>
        <row r="172">
          <cell r="B172">
            <v>4642</v>
          </cell>
          <cell r="C172" t="str">
            <v>CAILLET</v>
          </cell>
          <cell r="E172" t="str">
            <v>François</v>
          </cell>
          <cell r="F172" t="str">
            <v>H</v>
          </cell>
          <cell r="G172" t="str">
            <v>UEHC NOGENT SUR OISE</v>
          </cell>
          <cell r="I172" t="str">
            <v>2017-S2</v>
          </cell>
          <cell r="J172">
            <v>1416</v>
          </cell>
          <cell r="K172" t="str">
            <v>Spécifique</v>
          </cell>
          <cell r="L172" t="str">
            <v>A</v>
          </cell>
          <cell r="M172" t="str">
            <v>EDUC</v>
          </cell>
          <cell r="O172" t="str">
            <v>TIT</v>
          </cell>
          <cell r="P172" t="str">
            <v>Sylviane Duquenne</v>
          </cell>
          <cell r="Q172">
            <v>1</v>
          </cell>
          <cell r="R172">
            <v>1</v>
          </cell>
        </row>
        <row r="173">
          <cell r="B173">
            <v>137393</v>
          </cell>
          <cell r="C173" t="str">
            <v>CAILLIAU</v>
          </cell>
          <cell r="E173" t="str">
            <v>Aurélie</v>
          </cell>
          <cell r="F173" t="str">
            <v>F</v>
          </cell>
          <cell r="G173" t="str">
            <v>UEHC SAINT QUENTIN</v>
          </cell>
          <cell r="J173" t="str">
            <v>6423_A</v>
          </cell>
          <cell r="K173" t="str">
            <v>Spécifique</v>
          </cell>
          <cell r="L173" t="str">
            <v>A</v>
          </cell>
          <cell r="M173" t="str">
            <v>PSY/RUE</v>
          </cell>
          <cell r="O173" t="str">
            <v>NON TIT</v>
          </cell>
          <cell r="P173" t="e">
            <v>#N/A</v>
          </cell>
          <cell r="Q173">
            <v>0.8</v>
          </cell>
          <cell r="R173">
            <v>0.8</v>
          </cell>
        </row>
        <row r="174">
          <cell r="B174">
            <v>133905</v>
          </cell>
          <cell r="C174" t="str">
            <v>CALLOT</v>
          </cell>
          <cell r="E174" t="str">
            <v>Tiphaine</v>
          </cell>
          <cell r="F174" t="str">
            <v>F</v>
          </cell>
          <cell r="G174" t="str">
            <v>UEMO LILLE VAUBAN</v>
          </cell>
          <cell r="I174" t="str">
            <v>2017-S2</v>
          </cell>
          <cell r="J174">
            <v>1416</v>
          </cell>
          <cell r="K174" t="str">
            <v>Spécifique</v>
          </cell>
          <cell r="L174" t="str">
            <v>A</v>
          </cell>
          <cell r="M174" t="str">
            <v>EDUC</v>
          </cell>
          <cell r="O174" t="str">
            <v>TIT</v>
          </cell>
          <cell r="P174" t="str">
            <v>Patrick Pivert</v>
          </cell>
          <cell r="Q174">
            <v>0.8</v>
          </cell>
          <cell r="R174">
            <v>0.8</v>
          </cell>
        </row>
        <row r="175">
          <cell r="B175">
            <v>133905</v>
          </cell>
          <cell r="C175" t="str">
            <v>CALLOT</v>
          </cell>
          <cell r="E175" t="str">
            <v>Tiphaine</v>
          </cell>
          <cell r="F175" t="str">
            <v>F</v>
          </cell>
          <cell r="G175" t="str">
            <v>UEMO LILLE</v>
          </cell>
          <cell r="J175">
            <v>1416</v>
          </cell>
          <cell r="K175" t="str">
            <v>Spécifique</v>
          </cell>
          <cell r="L175" t="str">
            <v>A</v>
          </cell>
          <cell r="M175" t="str">
            <v>EDUC</v>
          </cell>
          <cell r="O175" t="str">
            <v>TIT</v>
          </cell>
          <cell r="P175" t="str">
            <v>Patrick Pivert</v>
          </cell>
          <cell r="Q175">
            <v>0.8</v>
          </cell>
          <cell r="R175">
            <v>0.8</v>
          </cell>
        </row>
        <row r="176">
          <cell r="B176">
            <v>15555</v>
          </cell>
          <cell r="C176" t="str">
            <v>CAMBOULIVES</v>
          </cell>
          <cell r="D176" t="str">
            <v>RODRIGUEZ</v>
          </cell>
          <cell r="E176" t="str">
            <v>Martine (Marie-Josée)</v>
          </cell>
          <cell r="F176" t="str">
            <v>F</v>
          </cell>
          <cell r="G176" t="str">
            <v>DTPJJ SOMME - AISNE</v>
          </cell>
          <cell r="J176">
            <v>1640</v>
          </cell>
          <cell r="K176" t="str">
            <v>Commun</v>
          </cell>
          <cell r="L176" t="str">
            <v>A</v>
          </cell>
          <cell r="M176" t="str">
            <v>ATT</v>
          </cell>
          <cell r="O176" t="str">
            <v>TIT</v>
          </cell>
          <cell r="P176" t="str">
            <v>Annie-Claude Harbonnier</v>
          </cell>
          <cell r="Q176">
            <v>1</v>
          </cell>
          <cell r="R176">
            <v>1</v>
          </cell>
        </row>
        <row r="177">
          <cell r="B177">
            <v>4946</v>
          </cell>
          <cell r="C177" t="str">
            <v>CAMPAGNE</v>
          </cell>
          <cell r="E177" t="str">
            <v xml:space="preserve">Frédéric </v>
          </cell>
          <cell r="F177" t="str">
            <v>H</v>
          </cell>
          <cell r="G177" t="str">
            <v>UECEF LIEVIN</v>
          </cell>
          <cell r="J177">
            <v>1416</v>
          </cell>
          <cell r="K177" t="str">
            <v>Spécifique</v>
          </cell>
          <cell r="L177" t="str">
            <v>A</v>
          </cell>
          <cell r="M177" t="str">
            <v>EDUC</v>
          </cell>
          <cell r="O177" t="str">
            <v>TIT</v>
          </cell>
          <cell r="P177" t="str">
            <v>Sandrine Wambre</v>
          </cell>
          <cell r="Q177">
            <v>1</v>
          </cell>
          <cell r="R177">
            <v>1</v>
          </cell>
        </row>
        <row r="178">
          <cell r="B178">
            <v>12415</v>
          </cell>
          <cell r="C178" t="str">
            <v>CANDAT</v>
          </cell>
          <cell r="E178" t="str">
            <v>Myriam</v>
          </cell>
          <cell r="F178" t="str">
            <v>F</v>
          </cell>
          <cell r="G178" t="str">
            <v>UEHC DOUAI</v>
          </cell>
          <cell r="H178">
            <v>43344</v>
          </cell>
          <cell r="I178" t="str">
            <v>2018-S2</v>
          </cell>
          <cell r="J178">
            <v>1447</v>
          </cell>
          <cell r="K178" t="str">
            <v>Commun</v>
          </cell>
          <cell r="L178" t="str">
            <v>C</v>
          </cell>
          <cell r="M178" t="str">
            <v>ADJ-T</v>
          </cell>
          <cell r="O178" t="str">
            <v>TIT</v>
          </cell>
          <cell r="P178" t="str">
            <v>Mourad El-Ouassaidi</v>
          </cell>
          <cell r="Q178">
            <v>1</v>
          </cell>
          <cell r="R178">
            <v>1</v>
          </cell>
        </row>
        <row r="179">
          <cell r="B179">
            <v>12145</v>
          </cell>
          <cell r="C179" t="str">
            <v>CAPON</v>
          </cell>
          <cell r="D179">
            <v>0</v>
          </cell>
          <cell r="E179" t="str">
            <v>Hélène</v>
          </cell>
          <cell r="F179" t="str">
            <v>F</v>
          </cell>
          <cell r="G179" t="str">
            <v>UEMO LILLE</v>
          </cell>
          <cell r="J179">
            <v>1416</v>
          </cell>
          <cell r="K179" t="str">
            <v>Spécifique</v>
          </cell>
          <cell r="L179" t="str">
            <v>A</v>
          </cell>
          <cell r="M179" t="str">
            <v>EDUC</v>
          </cell>
          <cell r="O179" t="str">
            <v>TIT</v>
          </cell>
          <cell r="P179" t="str">
            <v>Patrick Pivert</v>
          </cell>
          <cell r="Q179">
            <v>0.8</v>
          </cell>
          <cell r="R179">
            <v>0.8</v>
          </cell>
        </row>
        <row r="180">
          <cell r="B180">
            <v>12145</v>
          </cell>
          <cell r="C180" t="str">
            <v>CAPON</v>
          </cell>
          <cell r="E180" t="str">
            <v>Hélène</v>
          </cell>
          <cell r="F180" t="str">
            <v>F</v>
          </cell>
          <cell r="G180" t="str">
            <v>UEMO LILLE</v>
          </cell>
          <cell r="J180">
            <v>1416</v>
          </cell>
          <cell r="K180" t="str">
            <v>Spécifique</v>
          </cell>
          <cell r="L180" t="str">
            <v>A</v>
          </cell>
          <cell r="M180" t="str">
            <v>EDUC</v>
          </cell>
          <cell r="O180" t="str">
            <v>TIT</v>
          </cell>
          <cell r="P180" t="str">
            <v>Patrick Pivert</v>
          </cell>
          <cell r="Q180">
            <v>0.8</v>
          </cell>
          <cell r="R180">
            <v>0.8</v>
          </cell>
        </row>
        <row r="181">
          <cell r="B181">
            <v>10573</v>
          </cell>
          <cell r="C181" t="str">
            <v>CAPPE</v>
          </cell>
          <cell r="D181">
            <v>0</v>
          </cell>
          <cell r="E181" t="str">
            <v>Nadège</v>
          </cell>
          <cell r="F181" t="str">
            <v>H</v>
          </cell>
          <cell r="G181" t="str">
            <v>UEMO ARRAS OUEST</v>
          </cell>
          <cell r="J181">
            <v>1416</v>
          </cell>
          <cell r="K181" t="str">
            <v>Spécifique</v>
          </cell>
          <cell r="L181" t="str">
            <v>A</v>
          </cell>
          <cell r="M181" t="str">
            <v>EDUC</v>
          </cell>
          <cell r="O181" t="str">
            <v>TIT</v>
          </cell>
          <cell r="P181" t="str">
            <v>Lucie Szarek</v>
          </cell>
          <cell r="Q181">
            <v>1</v>
          </cell>
          <cell r="R181">
            <v>1</v>
          </cell>
        </row>
        <row r="182">
          <cell r="B182">
            <v>114170</v>
          </cell>
          <cell r="C182" t="str">
            <v>CAPPIETERS</v>
          </cell>
          <cell r="E182" t="str">
            <v>Anne</v>
          </cell>
          <cell r="F182" t="str">
            <v>F</v>
          </cell>
          <cell r="G182" t="str">
            <v>UEMO CALAIS</v>
          </cell>
          <cell r="J182">
            <v>1638</v>
          </cell>
          <cell r="K182" t="str">
            <v>Commun</v>
          </cell>
          <cell r="L182" t="str">
            <v>B</v>
          </cell>
          <cell r="M182" t="str">
            <v>ASS</v>
          </cell>
          <cell r="O182" t="str">
            <v>TIT</v>
          </cell>
          <cell r="P182" t="str">
            <v>Lucie Szarek</v>
          </cell>
          <cell r="Q182">
            <v>1</v>
          </cell>
          <cell r="R182">
            <v>1</v>
          </cell>
        </row>
        <row r="183">
          <cell r="B183">
            <v>12236</v>
          </cell>
          <cell r="C183" t="str">
            <v>CARDON</v>
          </cell>
          <cell r="D183" t="str">
            <v>CARDONLEFRANC</v>
          </cell>
          <cell r="E183" t="str">
            <v>Alice</v>
          </cell>
          <cell r="F183" t="str">
            <v>F</v>
          </cell>
          <cell r="G183" t="str">
            <v>UEMO BEAUVAIS</v>
          </cell>
          <cell r="I183" t="str">
            <v>2017-S2</v>
          </cell>
          <cell r="J183">
            <v>1437</v>
          </cell>
          <cell r="K183" t="str">
            <v>Spécifique</v>
          </cell>
          <cell r="L183" t="str">
            <v>A</v>
          </cell>
          <cell r="M183" t="str">
            <v>CSE (RUE)</v>
          </cell>
          <cell r="O183" t="str">
            <v>TIT</v>
          </cell>
          <cell r="P183" t="str">
            <v>Sylviane Duquenne</v>
          </cell>
          <cell r="Q183">
            <v>1</v>
          </cell>
          <cell r="R183">
            <v>1</v>
          </cell>
        </row>
        <row r="184">
          <cell r="B184">
            <v>12236</v>
          </cell>
          <cell r="C184" t="str">
            <v>CARDON</v>
          </cell>
          <cell r="D184" t="str">
            <v>LEFRANC</v>
          </cell>
          <cell r="E184" t="str">
            <v xml:space="preserve">Alice </v>
          </cell>
          <cell r="F184" t="str">
            <v>F</v>
          </cell>
          <cell r="G184" t="str">
            <v>DTPJJ PAS DE CALAIS</v>
          </cell>
          <cell r="J184">
            <v>1437</v>
          </cell>
          <cell r="K184" t="str">
            <v>Spécifique</v>
          </cell>
          <cell r="L184" t="str">
            <v>A</v>
          </cell>
          <cell r="M184" t="str">
            <v>CSE (RUE)</v>
          </cell>
          <cell r="O184" t="str">
            <v>TIT</v>
          </cell>
          <cell r="P184" t="str">
            <v>Lucie Szarek</v>
          </cell>
          <cell r="Q184">
            <v>1</v>
          </cell>
          <cell r="R184">
            <v>1</v>
          </cell>
        </row>
        <row r="185">
          <cell r="B185">
            <v>114132</v>
          </cell>
          <cell r="C185" t="str">
            <v>CARDON</v>
          </cell>
          <cell r="E185" t="str">
            <v>Eddie</v>
          </cell>
          <cell r="F185" t="str">
            <v>H</v>
          </cell>
          <cell r="G185" t="str">
            <v>UEHC ST MARTIN BOULOGNE</v>
          </cell>
          <cell r="H185">
            <v>43344</v>
          </cell>
          <cell r="I185" t="str">
            <v>2018-S2</v>
          </cell>
          <cell r="J185">
            <v>1416</v>
          </cell>
          <cell r="K185" t="str">
            <v>Spécifique</v>
          </cell>
          <cell r="L185" t="str">
            <v>A</v>
          </cell>
          <cell r="M185" t="str">
            <v>EDUC</v>
          </cell>
          <cell r="O185" t="str">
            <v>TIT</v>
          </cell>
          <cell r="P185" t="str">
            <v>Lucie Szarek</v>
          </cell>
          <cell r="Q185">
            <v>1</v>
          </cell>
          <cell r="R185">
            <v>1</v>
          </cell>
        </row>
        <row r="186">
          <cell r="B186">
            <v>150930</v>
          </cell>
          <cell r="C186" t="str">
            <v>CARDON</v>
          </cell>
          <cell r="E186" t="str">
            <v>Nathalie</v>
          </cell>
          <cell r="F186" t="str">
            <v>F</v>
          </cell>
          <cell r="G186" t="str">
            <v>UECEF CAMBRAI</v>
          </cell>
          <cell r="J186">
            <v>1636</v>
          </cell>
          <cell r="K186" t="str">
            <v>Commun</v>
          </cell>
          <cell r="L186" t="str">
            <v>A ou B</v>
          </cell>
          <cell r="M186" t="str">
            <v>INF</v>
          </cell>
          <cell r="O186" t="str">
            <v>TIT</v>
          </cell>
          <cell r="P186" t="str">
            <v>Nicolas Loux</v>
          </cell>
          <cell r="Q186">
            <v>1</v>
          </cell>
          <cell r="R186">
            <v>1</v>
          </cell>
        </row>
        <row r="187">
          <cell r="B187">
            <v>4619</v>
          </cell>
          <cell r="C187" t="str">
            <v>CARION</v>
          </cell>
          <cell r="E187" t="str">
            <v>David</v>
          </cell>
          <cell r="F187" t="str">
            <v>H</v>
          </cell>
          <cell r="G187" t="str">
            <v>DTPJJ PAS DE CALAIS</v>
          </cell>
          <cell r="J187">
            <v>1461</v>
          </cell>
          <cell r="K187" t="str">
            <v>Spécifique</v>
          </cell>
          <cell r="L187" t="str">
            <v>A</v>
          </cell>
          <cell r="M187" t="str">
            <v>DIRFONC</v>
          </cell>
          <cell r="O187" t="str">
            <v>TIT</v>
          </cell>
          <cell r="P187" t="str">
            <v>Lucie Szarek</v>
          </cell>
          <cell r="Q187">
            <v>1</v>
          </cell>
          <cell r="R187">
            <v>1</v>
          </cell>
        </row>
        <row r="188">
          <cell r="B188">
            <v>18174</v>
          </cell>
          <cell r="C188" t="str">
            <v>CARNIAUX</v>
          </cell>
          <cell r="D188">
            <v>0</v>
          </cell>
          <cell r="E188" t="str">
            <v>Emilie</v>
          </cell>
          <cell r="F188" t="str">
            <v>F</v>
          </cell>
          <cell r="G188" t="str">
            <v>UEMO VALENCIENNES EST</v>
          </cell>
          <cell r="J188">
            <v>1416</v>
          </cell>
          <cell r="K188" t="str">
            <v>Spécifique</v>
          </cell>
          <cell r="L188" t="str">
            <v>A</v>
          </cell>
          <cell r="M188" t="str">
            <v>EDUC</v>
          </cell>
          <cell r="O188" t="str">
            <v>TIT</v>
          </cell>
          <cell r="P188" t="str">
            <v>Nicolas Loux</v>
          </cell>
          <cell r="Q188">
            <v>1</v>
          </cell>
          <cell r="R188">
            <v>1</v>
          </cell>
        </row>
        <row r="189">
          <cell r="B189">
            <v>148582</v>
          </cell>
          <cell r="C189" t="str">
            <v>CARON</v>
          </cell>
          <cell r="E189" t="str">
            <v>Claire</v>
          </cell>
          <cell r="F189" t="str">
            <v>F</v>
          </cell>
          <cell r="G189" t="str">
            <v>UEHC ST MARTIN BOULOGNE</v>
          </cell>
          <cell r="J189">
            <v>1416</v>
          </cell>
          <cell r="K189" t="str">
            <v>Spécifique</v>
          </cell>
          <cell r="L189" t="str">
            <v>A</v>
          </cell>
          <cell r="M189" t="str">
            <v>EDUC</v>
          </cell>
          <cell r="O189" t="str">
            <v>TIT</v>
          </cell>
          <cell r="P189" t="str">
            <v>Lucie Szarek</v>
          </cell>
          <cell r="Q189">
            <v>1</v>
          </cell>
          <cell r="R189">
            <v>1</v>
          </cell>
        </row>
        <row r="190">
          <cell r="B190">
            <v>5795</v>
          </cell>
          <cell r="C190" t="str">
            <v>CARON</v>
          </cell>
          <cell r="E190" t="str">
            <v>Thony</v>
          </cell>
          <cell r="F190" t="str">
            <v>H</v>
          </cell>
          <cell r="G190" t="str">
            <v>UEHC ST MARTIN LES BOULOGNE</v>
          </cell>
          <cell r="J190">
            <v>1416</v>
          </cell>
          <cell r="K190" t="str">
            <v>Spécifique</v>
          </cell>
          <cell r="L190" t="str">
            <v>A</v>
          </cell>
          <cell r="M190" t="str">
            <v>EDUC</v>
          </cell>
          <cell r="O190" t="str">
            <v>TIT</v>
          </cell>
          <cell r="P190" t="str">
            <v>Lucie Szarek</v>
          </cell>
          <cell r="Q190">
            <v>1</v>
          </cell>
          <cell r="R190">
            <v>1</v>
          </cell>
        </row>
        <row r="191">
          <cell r="B191">
            <v>5127</v>
          </cell>
          <cell r="C191" t="str">
            <v>CARPENTIER</v>
          </cell>
          <cell r="E191" t="str">
            <v>Thierry</v>
          </cell>
          <cell r="F191" t="str">
            <v>H</v>
          </cell>
          <cell r="G191" t="str">
            <v>UEMO AMIENS OUEST</v>
          </cell>
          <cell r="I191" t="str">
            <v>2017-S2</v>
          </cell>
          <cell r="J191">
            <v>1407</v>
          </cell>
          <cell r="K191" t="str">
            <v>Spécifique</v>
          </cell>
          <cell r="L191" t="str">
            <v>A</v>
          </cell>
          <cell r="M191" t="str">
            <v>DIR</v>
          </cell>
          <cell r="O191" t="str">
            <v>TIT</v>
          </cell>
          <cell r="P191" t="str">
            <v>Annie-Claude Harbonnier</v>
          </cell>
          <cell r="Q191">
            <v>1</v>
          </cell>
          <cell r="R191">
            <v>1</v>
          </cell>
        </row>
        <row r="192">
          <cell r="B192">
            <v>5127</v>
          </cell>
          <cell r="C192" t="str">
            <v>CARPENTIER</v>
          </cell>
          <cell r="E192" t="str">
            <v>Thierry</v>
          </cell>
          <cell r="F192" t="str">
            <v>H</v>
          </cell>
          <cell r="G192" t="str">
            <v>DTPJJ NORD</v>
          </cell>
          <cell r="J192">
            <v>1407</v>
          </cell>
          <cell r="K192" t="str">
            <v>Spécifique</v>
          </cell>
          <cell r="L192" t="str">
            <v>A</v>
          </cell>
          <cell r="M192" t="str">
            <v>DIR</v>
          </cell>
          <cell r="O192" t="str">
            <v>TIT</v>
          </cell>
          <cell r="P192" t="str">
            <v>Patrick Pivert</v>
          </cell>
          <cell r="Q192">
            <v>1</v>
          </cell>
          <cell r="R192">
            <v>1</v>
          </cell>
        </row>
        <row r="193">
          <cell r="B193">
            <v>12596</v>
          </cell>
          <cell r="C193" t="str">
            <v>CASSEVILLE</v>
          </cell>
          <cell r="E193" t="str">
            <v>Sophie</v>
          </cell>
          <cell r="F193" t="str">
            <v>F</v>
          </cell>
          <cell r="G193" t="str">
            <v>UEMO COMPIEGNE</v>
          </cell>
          <cell r="J193">
            <v>1416</v>
          </cell>
          <cell r="K193" t="str">
            <v>Spécifique</v>
          </cell>
          <cell r="L193" t="str">
            <v>A</v>
          </cell>
          <cell r="M193" t="str">
            <v>EDUC</v>
          </cell>
          <cell r="O193" t="str">
            <v>TIT</v>
          </cell>
          <cell r="P193" t="str">
            <v>Sylviane Duquenne</v>
          </cell>
          <cell r="Q193">
            <v>0.8</v>
          </cell>
          <cell r="R193">
            <v>0.8</v>
          </cell>
        </row>
        <row r="194">
          <cell r="B194">
            <v>10307</v>
          </cell>
          <cell r="C194" t="str">
            <v>CATHELAIN</v>
          </cell>
          <cell r="D194" t="str">
            <v>FAYT</v>
          </cell>
          <cell r="E194" t="str">
            <v>Géraldine</v>
          </cell>
          <cell r="F194" t="str">
            <v>F</v>
          </cell>
          <cell r="G194" t="str">
            <v>UEHC BEAUVAIS</v>
          </cell>
          <cell r="I194" t="str">
            <v>2017-S2</v>
          </cell>
          <cell r="J194">
            <v>1437</v>
          </cell>
          <cell r="K194" t="str">
            <v>Spécifique</v>
          </cell>
          <cell r="L194" t="str">
            <v>A</v>
          </cell>
          <cell r="M194" t="str">
            <v>CSE (RUE)</v>
          </cell>
          <cell r="N194" t="str">
            <v>RUE</v>
          </cell>
          <cell r="O194" t="str">
            <v>TIT</v>
          </cell>
          <cell r="P194" t="str">
            <v>Sylviane Duquenne</v>
          </cell>
          <cell r="Q194">
            <v>1</v>
          </cell>
          <cell r="R194">
            <v>1</v>
          </cell>
        </row>
        <row r="195">
          <cell r="B195">
            <v>10307</v>
          </cell>
          <cell r="C195" t="str">
            <v>CATHELAIN</v>
          </cell>
          <cell r="D195" t="str">
            <v>FAYT</v>
          </cell>
          <cell r="E195" t="str">
            <v>Géraldine</v>
          </cell>
          <cell r="F195" t="str">
            <v>F</v>
          </cell>
          <cell r="G195" t="str">
            <v>UEMO CAMBRAI</v>
          </cell>
          <cell r="J195">
            <v>1437</v>
          </cell>
          <cell r="K195" t="str">
            <v>Spécifique</v>
          </cell>
          <cell r="L195" t="str">
            <v>A</v>
          </cell>
          <cell r="M195" t="str">
            <v>CSE (RUE)</v>
          </cell>
          <cell r="N195" t="str">
            <v>RUE</v>
          </cell>
          <cell r="O195" t="str">
            <v>TIT</v>
          </cell>
          <cell r="P195" t="str">
            <v>Mourad El-Ouassaidi</v>
          </cell>
          <cell r="Q195">
            <v>1</v>
          </cell>
          <cell r="R195">
            <v>1</v>
          </cell>
        </row>
        <row r="196">
          <cell r="B196">
            <v>4846</v>
          </cell>
          <cell r="C196" t="str">
            <v>CATOIRE</v>
          </cell>
          <cell r="E196" t="str">
            <v>David</v>
          </cell>
          <cell r="F196" t="str">
            <v>H</v>
          </cell>
          <cell r="G196" t="str">
            <v>UEHC LILLE</v>
          </cell>
          <cell r="H196">
            <v>43344</v>
          </cell>
          <cell r="I196" t="str">
            <v>2018-S2</v>
          </cell>
          <cell r="J196">
            <v>1416</v>
          </cell>
          <cell r="K196" t="str">
            <v>Spécifique</v>
          </cell>
          <cell r="L196" t="str">
            <v>A</v>
          </cell>
          <cell r="M196" t="str">
            <v>EDUC</v>
          </cell>
          <cell r="O196" t="str">
            <v>TIT</v>
          </cell>
          <cell r="P196" t="str">
            <v>Patrick Pivert</v>
          </cell>
          <cell r="Q196">
            <v>1</v>
          </cell>
          <cell r="R196">
            <v>1</v>
          </cell>
        </row>
        <row r="197">
          <cell r="B197">
            <v>4846</v>
          </cell>
          <cell r="C197" t="str">
            <v>CATOIRE</v>
          </cell>
          <cell r="E197" t="str">
            <v>David</v>
          </cell>
          <cell r="F197" t="str">
            <v>H</v>
          </cell>
          <cell r="G197" t="str">
            <v>UEHC LILLE</v>
          </cell>
          <cell r="I197" t="str">
            <v>2018-S2</v>
          </cell>
          <cell r="J197">
            <v>1416</v>
          </cell>
          <cell r="K197" t="str">
            <v>Spécifique</v>
          </cell>
          <cell r="L197" t="str">
            <v>A</v>
          </cell>
          <cell r="M197" t="str">
            <v>EDUC</v>
          </cell>
          <cell r="O197" t="str">
            <v>TIT</v>
          </cell>
          <cell r="P197" t="str">
            <v>Patrick Pivert</v>
          </cell>
          <cell r="Q197">
            <v>1</v>
          </cell>
          <cell r="R197">
            <v>1</v>
          </cell>
        </row>
        <row r="198">
          <cell r="B198">
            <v>18680</v>
          </cell>
          <cell r="C198" t="str">
            <v>CAUCHI</v>
          </cell>
          <cell r="D198">
            <v>0</v>
          </cell>
          <cell r="E198" t="str">
            <v>François</v>
          </cell>
          <cell r="F198" t="str">
            <v>H</v>
          </cell>
          <cell r="G198" t="str">
            <v xml:space="preserve">UEHC NOGENT SUR OISE </v>
          </cell>
          <cell r="I198" t="str">
            <v>2018-S2</v>
          </cell>
          <cell r="J198">
            <v>1416</v>
          </cell>
          <cell r="K198" t="str">
            <v>Spécifique</v>
          </cell>
          <cell r="L198" t="str">
            <v>A</v>
          </cell>
          <cell r="M198" t="str">
            <v>EDUC</v>
          </cell>
          <cell r="O198" t="str">
            <v>TIT</v>
          </cell>
          <cell r="P198" t="str">
            <v>Sylviane Duquenne</v>
          </cell>
          <cell r="Q198">
            <v>1</v>
          </cell>
          <cell r="R198">
            <v>1</v>
          </cell>
        </row>
        <row r="199">
          <cell r="B199">
            <v>14242</v>
          </cell>
          <cell r="C199" t="str">
            <v>CHAABANE</v>
          </cell>
          <cell r="D199">
            <v>0</v>
          </cell>
          <cell r="E199" t="str">
            <v>Souad</v>
          </cell>
          <cell r="F199" t="str">
            <v>F</v>
          </cell>
          <cell r="G199" t="str">
            <v>UEMO DOUAI</v>
          </cell>
          <cell r="J199">
            <v>1416</v>
          </cell>
          <cell r="K199" t="str">
            <v>Spécifique</v>
          </cell>
          <cell r="L199" t="str">
            <v>A</v>
          </cell>
          <cell r="M199" t="str">
            <v>EDUC</v>
          </cell>
          <cell r="O199" t="str">
            <v>TIT</v>
          </cell>
          <cell r="P199" t="str">
            <v>Mourad El-Ouassaidi</v>
          </cell>
          <cell r="Q199">
            <v>1</v>
          </cell>
          <cell r="R199">
            <v>1</v>
          </cell>
        </row>
        <row r="200">
          <cell r="B200">
            <v>4855</v>
          </cell>
          <cell r="C200" t="str">
            <v>CHABRANI</v>
          </cell>
          <cell r="E200" t="str">
            <v>Mohamed</v>
          </cell>
          <cell r="F200" t="str">
            <v>F</v>
          </cell>
          <cell r="G200" t="str">
            <v>UEHC BESANCON</v>
          </cell>
          <cell r="I200" t="str">
            <v>2017-S2</v>
          </cell>
          <cell r="J200">
            <v>1437</v>
          </cell>
          <cell r="K200" t="str">
            <v>Spécifique</v>
          </cell>
          <cell r="L200" t="str">
            <v>A</v>
          </cell>
          <cell r="M200" t="str">
            <v>CSE (RUE)</v>
          </cell>
          <cell r="N200" t="str">
            <v>RUE</v>
          </cell>
          <cell r="O200" t="str">
            <v>TIT</v>
          </cell>
          <cell r="P200" t="e">
            <v>#N/A</v>
          </cell>
          <cell r="Q200">
            <v>1</v>
          </cell>
          <cell r="R200">
            <v>1</v>
          </cell>
        </row>
        <row r="201">
          <cell r="B201">
            <v>4855</v>
          </cell>
          <cell r="C201" t="str">
            <v>CHABRANI</v>
          </cell>
          <cell r="E201" t="str">
            <v>Mohamed</v>
          </cell>
          <cell r="F201" t="str">
            <v>H</v>
          </cell>
          <cell r="G201" t="str">
            <v>UEHC VILLENEUVE D'ASCQ</v>
          </cell>
          <cell r="J201">
            <v>1437</v>
          </cell>
          <cell r="K201" t="str">
            <v>Spécifique</v>
          </cell>
          <cell r="L201" t="str">
            <v>A</v>
          </cell>
          <cell r="M201" t="str">
            <v>CSE (RUE)</v>
          </cell>
          <cell r="N201" t="str">
            <v>RUE</v>
          </cell>
          <cell r="O201" t="str">
            <v>TIT</v>
          </cell>
          <cell r="P201" t="str">
            <v>Patrick Pivert</v>
          </cell>
          <cell r="Q201">
            <v>1</v>
          </cell>
          <cell r="R201">
            <v>1</v>
          </cell>
        </row>
        <row r="202">
          <cell r="B202">
            <v>136576</v>
          </cell>
          <cell r="C202" t="str">
            <v>CHAFAI</v>
          </cell>
          <cell r="E202" t="str">
            <v>Kacem</v>
          </cell>
          <cell r="F202" t="str">
            <v>H</v>
          </cell>
          <cell r="G202" t="str">
            <v>UEHC AMIENS</v>
          </cell>
          <cell r="H202">
            <v>43131</v>
          </cell>
          <cell r="I202" t="str">
            <v>2017-S2</v>
          </cell>
          <cell r="J202">
            <v>1416</v>
          </cell>
          <cell r="K202" t="str">
            <v>Spécifique</v>
          </cell>
          <cell r="L202" t="str">
            <v>A</v>
          </cell>
          <cell r="M202" t="str">
            <v>EDUC</v>
          </cell>
          <cell r="O202" t="str">
            <v>TIT</v>
          </cell>
          <cell r="P202" t="str">
            <v>Annie-Claude Harbonnier</v>
          </cell>
          <cell r="Q202">
            <v>1</v>
          </cell>
          <cell r="R202">
            <v>1</v>
          </cell>
        </row>
        <row r="203">
          <cell r="B203">
            <v>136576</v>
          </cell>
          <cell r="C203" t="str">
            <v>CHAFAI</v>
          </cell>
          <cell r="E203" t="str">
            <v>Kacem</v>
          </cell>
          <cell r="F203" t="str">
            <v>F</v>
          </cell>
          <cell r="G203" t="str">
            <v>UEHC BESANCON</v>
          </cell>
          <cell r="I203" t="str">
            <v>2017-S2</v>
          </cell>
          <cell r="J203">
            <v>1416</v>
          </cell>
          <cell r="K203" t="str">
            <v>Spécifique</v>
          </cell>
          <cell r="L203" t="str">
            <v>A</v>
          </cell>
          <cell r="M203" t="str">
            <v>EDUC</v>
          </cell>
          <cell r="O203" t="str">
            <v>TIT</v>
          </cell>
          <cell r="P203" t="e">
            <v>#N/A</v>
          </cell>
          <cell r="Q203">
            <v>1</v>
          </cell>
          <cell r="R203">
            <v>1</v>
          </cell>
        </row>
        <row r="204">
          <cell r="B204">
            <v>136576</v>
          </cell>
          <cell r="C204" t="str">
            <v>CHAFAI</v>
          </cell>
          <cell r="E204" t="str">
            <v>Kacem</v>
          </cell>
          <cell r="F204" t="str">
            <v>F</v>
          </cell>
          <cell r="G204" t="str">
            <v>DTPJJ NORD</v>
          </cell>
          <cell r="I204" t="str">
            <v>2017-S2</v>
          </cell>
          <cell r="J204">
            <v>1416</v>
          </cell>
          <cell r="K204" t="str">
            <v>Spécifique</v>
          </cell>
          <cell r="L204" t="str">
            <v>A</v>
          </cell>
          <cell r="M204" t="str">
            <v>EDUC</v>
          </cell>
          <cell r="O204" t="str">
            <v>TIT</v>
          </cell>
          <cell r="P204" t="str">
            <v>Patrick Pivert</v>
          </cell>
          <cell r="Q204">
            <v>1</v>
          </cell>
          <cell r="R204">
            <v>1</v>
          </cell>
        </row>
        <row r="205">
          <cell r="B205">
            <v>153828</v>
          </cell>
          <cell r="C205" t="str">
            <v>CHAIB</v>
          </cell>
          <cell r="E205" t="str">
            <v>Hamza</v>
          </cell>
          <cell r="F205" t="str">
            <v>H</v>
          </cell>
          <cell r="G205" t="str">
            <v>UEHC BEAUVAIS</v>
          </cell>
          <cell r="J205" t="str">
            <v>6423_A</v>
          </cell>
          <cell r="K205" t="str">
            <v>Spécifique</v>
          </cell>
          <cell r="L205" t="str">
            <v>A</v>
          </cell>
          <cell r="M205" t="str">
            <v>PSY/RUE</v>
          </cell>
          <cell r="O205" t="str">
            <v>NON TIT</v>
          </cell>
          <cell r="P205" t="str">
            <v>Sylviane Duquenne</v>
          </cell>
          <cell r="Q205">
            <v>1</v>
          </cell>
          <cell r="R205">
            <v>1</v>
          </cell>
        </row>
        <row r="206">
          <cell r="B206">
            <v>9966</v>
          </cell>
          <cell r="C206" t="str">
            <v xml:space="preserve">CHAKAL </v>
          </cell>
          <cell r="D206" t="str">
            <v>BELAIDI</v>
          </cell>
          <cell r="E206" t="str">
            <v>Nora</v>
          </cell>
          <cell r="F206" t="str">
            <v>F</v>
          </cell>
          <cell r="G206" t="str">
            <v>UEMO TOURCOING</v>
          </cell>
          <cell r="J206">
            <v>1437</v>
          </cell>
          <cell r="K206" t="str">
            <v>Spécifique</v>
          </cell>
          <cell r="L206" t="str">
            <v>A</v>
          </cell>
          <cell r="M206" t="str">
            <v>CSE (RUE)</v>
          </cell>
          <cell r="O206" t="str">
            <v>TIT</v>
          </cell>
          <cell r="P206" t="str">
            <v>Patrick Pivert</v>
          </cell>
          <cell r="Q206">
            <v>1</v>
          </cell>
          <cell r="R206">
            <v>1</v>
          </cell>
        </row>
        <row r="207">
          <cell r="B207">
            <v>129793</v>
          </cell>
          <cell r="C207" t="str">
            <v>CHANTREL</v>
          </cell>
          <cell r="D207">
            <v>0</v>
          </cell>
          <cell r="E207" t="str">
            <v>Eugènie</v>
          </cell>
          <cell r="F207" t="str">
            <v>F</v>
          </cell>
          <cell r="G207" t="str">
            <v>UECEF LAON</v>
          </cell>
          <cell r="J207">
            <v>1416</v>
          </cell>
          <cell r="K207" t="str">
            <v>Spécifique</v>
          </cell>
          <cell r="L207" t="str">
            <v>A</v>
          </cell>
          <cell r="M207" t="str">
            <v>EDUC</v>
          </cell>
          <cell r="O207" t="str">
            <v>TIT</v>
          </cell>
          <cell r="P207" t="str">
            <v>Annie-Claude Harbonnier</v>
          </cell>
          <cell r="Q207">
            <v>1</v>
          </cell>
          <cell r="R207">
            <v>1</v>
          </cell>
        </row>
        <row r="208">
          <cell r="B208">
            <v>11229</v>
          </cell>
          <cell r="C208" t="str">
            <v>CHARLOT</v>
          </cell>
          <cell r="D208" t="str">
            <v>MARCHAL</v>
          </cell>
          <cell r="E208" t="str">
            <v>Fabienne</v>
          </cell>
          <cell r="F208" t="str">
            <v>F</v>
          </cell>
          <cell r="G208" t="str">
            <v>UEHD BEAUVAIS</v>
          </cell>
          <cell r="H208">
            <v>43101</v>
          </cell>
          <cell r="I208" t="str">
            <v>2018-S1</v>
          </cell>
          <cell r="J208">
            <v>1416</v>
          </cell>
          <cell r="K208" t="str">
            <v>Spécifique</v>
          </cell>
          <cell r="L208" t="str">
            <v>A</v>
          </cell>
          <cell r="M208" t="str">
            <v>EDUC</v>
          </cell>
          <cell r="O208" t="str">
            <v>TIT</v>
          </cell>
          <cell r="P208" t="str">
            <v>Sylviane Duquenne</v>
          </cell>
          <cell r="Q208">
            <v>1</v>
          </cell>
          <cell r="R208">
            <v>1</v>
          </cell>
        </row>
        <row r="209">
          <cell r="B209">
            <v>11229</v>
          </cell>
          <cell r="C209" t="str">
            <v>CHARLOT</v>
          </cell>
          <cell r="D209" t="str">
            <v>MARCHAL</v>
          </cell>
          <cell r="E209" t="str">
            <v>Fabienne</v>
          </cell>
          <cell r="F209" t="str">
            <v>F</v>
          </cell>
          <cell r="G209" t="str">
            <v>UEHD OISE siège à BEAUVAIS</v>
          </cell>
          <cell r="I209" t="str">
            <v>2018 S1</v>
          </cell>
          <cell r="J209">
            <v>1416</v>
          </cell>
          <cell r="K209" t="str">
            <v>Spécifique</v>
          </cell>
          <cell r="L209" t="str">
            <v>A</v>
          </cell>
          <cell r="M209" t="str">
            <v>EDUC</v>
          </cell>
          <cell r="O209" t="str">
            <v>TIT</v>
          </cell>
          <cell r="P209" t="str">
            <v>Sylviane Duquenne</v>
          </cell>
          <cell r="Q209">
            <v>1</v>
          </cell>
          <cell r="R209">
            <v>1</v>
          </cell>
        </row>
        <row r="210">
          <cell r="B210">
            <v>11025</v>
          </cell>
          <cell r="C210" t="str">
            <v>CHEDDANI</v>
          </cell>
          <cell r="E210" t="str">
            <v>Louisa</v>
          </cell>
          <cell r="F210" t="str">
            <v>F</v>
          </cell>
          <cell r="G210" t="str">
            <v>UEMO ROUBAIX</v>
          </cell>
          <cell r="I210" t="str">
            <v>2017-S2</v>
          </cell>
          <cell r="J210">
            <v>9999</v>
          </cell>
          <cell r="K210">
            <v>0</v>
          </cell>
          <cell r="L210" t="str">
            <v>-</v>
          </cell>
          <cell r="M210">
            <v>0</v>
          </cell>
          <cell r="O210">
            <v>0</v>
          </cell>
          <cell r="P210" t="str">
            <v>Patrick Pivert</v>
          </cell>
          <cell r="Q210" t="e">
            <v>#N/A</v>
          </cell>
          <cell r="R210" t="e">
            <v>#N/A</v>
          </cell>
        </row>
        <row r="211">
          <cell r="B211">
            <v>11872</v>
          </cell>
          <cell r="C211" t="str">
            <v>CHEDDANI</v>
          </cell>
          <cell r="E211" t="str">
            <v>Louisa</v>
          </cell>
          <cell r="F211" t="str">
            <v>F</v>
          </cell>
          <cell r="G211" t="str">
            <v>UEMO LILLE</v>
          </cell>
          <cell r="J211">
            <v>1416</v>
          </cell>
          <cell r="K211" t="str">
            <v>Spécifique</v>
          </cell>
          <cell r="L211" t="str">
            <v>A</v>
          </cell>
          <cell r="M211" t="str">
            <v>EDUC</v>
          </cell>
          <cell r="O211" t="str">
            <v>TIT</v>
          </cell>
          <cell r="P211" t="str">
            <v>Patrick Pivert</v>
          </cell>
          <cell r="Q211">
            <v>1</v>
          </cell>
          <cell r="R211">
            <v>1</v>
          </cell>
        </row>
        <row r="212">
          <cell r="B212">
            <v>111654</v>
          </cell>
          <cell r="C212" t="str">
            <v>CHERIGUI</v>
          </cell>
          <cell r="E212" t="str">
            <v>Asma</v>
          </cell>
          <cell r="F212" t="str">
            <v>F</v>
          </cell>
          <cell r="G212" t="str">
            <v>UEMO TOURCOING</v>
          </cell>
          <cell r="H212"/>
          <cell r="J212">
            <v>1416</v>
          </cell>
          <cell r="K212" t="str">
            <v>Spécifique</v>
          </cell>
          <cell r="L212" t="str">
            <v>A</v>
          </cell>
          <cell r="M212" t="str">
            <v>EDUC</v>
          </cell>
          <cell r="O212" t="str">
            <v>TIT</v>
          </cell>
          <cell r="P212" t="str">
            <v>Patrick Pivert</v>
          </cell>
          <cell r="Q212">
            <v>1</v>
          </cell>
          <cell r="R212">
            <v>1</v>
          </cell>
        </row>
        <row r="213">
          <cell r="B213">
            <v>161111</v>
          </cell>
          <cell r="C213" t="str">
            <v>CHEROUAL</v>
          </cell>
          <cell r="D213" t="str">
            <v>BOUDAOUD</v>
          </cell>
          <cell r="E213" t="str">
            <v>Zohra</v>
          </cell>
          <cell r="F213" t="str">
            <v>F</v>
          </cell>
          <cell r="G213" t="str">
            <v>UEMO VALENCIENNES EST</v>
          </cell>
          <cell r="J213">
            <v>1418</v>
          </cell>
          <cell r="K213" t="str">
            <v>Spécifique</v>
          </cell>
          <cell r="L213" t="str">
            <v>A</v>
          </cell>
          <cell r="M213" t="str">
            <v>PSY</v>
          </cell>
          <cell r="O213" t="str">
            <v>TIT</v>
          </cell>
          <cell r="P213" t="str">
            <v>Nicolas Loux</v>
          </cell>
          <cell r="Q213">
            <v>1</v>
          </cell>
          <cell r="R213">
            <v>1</v>
          </cell>
        </row>
        <row r="214">
          <cell r="B214">
            <v>93150</v>
          </cell>
          <cell r="C214" t="str">
            <v xml:space="preserve">CHEROUANI </v>
          </cell>
          <cell r="E214" t="str">
            <v xml:space="preserve">Sihame </v>
          </cell>
          <cell r="F214" t="str">
            <v>F</v>
          </cell>
          <cell r="G214" t="str">
            <v>DIRPJJ GRAND NORD</v>
          </cell>
          <cell r="J214">
            <v>1460</v>
          </cell>
          <cell r="K214" t="str">
            <v>Commun</v>
          </cell>
          <cell r="L214" t="str">
            <v>B</v>
          </cell>
          <cell r="M214" t="str">
            <v>SA</v>
          </cell>
          <cell r="O214" t="str">
            <v>TIT</v>
          </cell>
          <cell r="P214" t="str">
            <v>Mourad El-Ouassaidi</v>
          </cell>
          <cell r="Q214">
            <v>1</v>
          </cell>
          <cell r="R214">
            <v>1</v>
          </cell>
        </row>
        <row r="215">
          <cell r="B215">
            <v>4975</v>
          </cell>
          <cell r="C215" t="str">
            <v>CHIMOUNA</v>
          </cell>
          <cell r="E215" t="str">
            <v>Larbi</v>
          </cell>
          <cell r="F215" t="str">
            <v>H</v>
          </cell>
          <cell r="G215" t="str">
            <v>UEAJ MAUBEUGE</v>
          </cell>
          <cell r="J215">
            <v>1416</v>
          </cell>
          <cell r="K215" t="str">
            <v>Spécifique</v>
          </cell>
          <cell r="L215" t="str">
            <v>A</v>
          </cell>
          <cell r="M215" t="str">
            <v>EDUC</v>
          </cell>
          <cell r="O215" t="str">
            <v>TIT</v>
          </cell>
          <cell r="P215" t="str">
            <v>Mourad El-Ouassaidi</v>
          </cell>
          <cell r="Q215">
            <v>1</v>
          </cell>
          <cell r="R215">
            <v>1</v>
          </cell>
        </row>
        <row r="216">
          <cell r="B216">
            <v>12780</v>
          </cell>
          <cell r="C216" t="str">
            <v>CHOQUET</v>
          </cell>
          <cell r="E216" t="str">
            <v>Maryline</v>
          </cell>
          <cell r="F216" t="str">
            <v>F</v>
          </cell>
          <cell r="G216" t="str">
            <v>UEMO HENIN BEAUMONT</v>
          </cell>
          <cell r="J216">
            <v>1418</v>
          </cell>
          <cell r="K216" t="str">
            <v>Spécifique</v>
          </cell>
          <cell r="L216" t="str">
            <v>A</v>
          </cell>
          <cell r="M216" t="str">
            <v>PSY</v>
          </cell>
          <cell r="O216" t="str">
            <v>TIT</v>
          </cell>
          <cell r="P216" t="str">
            <v>Sandrine Wambre</v>
          </cell>
          <cell r="Q216">
            <v>1</v>
          </cell>
          <cell r="R216">
            <v>1</v>
          </cell>
        </row>
        <row r="217">
          <cell r="B217">
            <v>143198</v>
          </cell>
          <cell r="C217" t="str">
            <v>CHRISTOPHE</v>
          </cell>
          <cell r="E217" t="str">
            <v>Laëtitia</v>
          </cell>
          <cell r="F217" t="str">
            <v>F</v>
          </cell>
          <cell r="G217" t="str">
            <v>UEMO SOISSONS</v>
          </cell>
          <cell r="I217" t="str">
            <v>2017-S2</v>
          </cell>
          <cell r="J217">
            <v>1416</v>
          </cell>
          <cell r="K217" t="str">
            <v>Spécifique</v>
          </cell>
          <cell r="L217" t="str">
            <v>A</v>
          </cell>
          <cell r="M217" t="str">
            <v>EDUC</v>
          </cell>
          <cell r="O217" t="str">
            <v>TIT</v>
          </cell>
          <cell r="P217" t="str">
            <v>Annie-Claude Harbonnier</v>
          </cell>
          <cell r="Q217">
            <v>1</v>
          </cell>
          <cell r="R217">
            <v>1</v>
          </cell>
        </row>
        <row r="218">
          <cell r="B218">
            <v>143198</v>
          </cell>
          <cell r="C218" t="str">
            <v>CHRISTOPHE</v>
          </cell>
          <cell r="E218" t="str">
            <v>Laëtitia</v>
          </cell>
          <cell r="F218" t="str">
            <v>F</v>
          </cell>
          <cell r="G218" t="str">
            <v>UEHC ARRAS</v>
          </cell>
          <cell r="H218">
            <v>43344</v>
          </cell>
          <cell r="I218" t="str">
            <v>2017-S2</v>
          </cell>
          <cell r="J218">
            <v>1416</v>
          </cell>
          <cell r="K218" t="str">
            <v>Spécifique</v>
          </cell>
          <cell r="L218" t="str">
            <v>A</v>
          </cell>
          <cell r="M218" t="str">
            <v>EDUC</v>
          </cell>
          <cell r="O218" t="str">
            <v>TIT</v>
          </cell>
          <cell r="P218" t="str">
            <v>Sandrine Wambre</v>
          </cell>
          <cell r="Q218">
            <v>1</v>
          </cell>
          <cell r="R218">
            <v>1</v>
          </cell>
        </row>
        <row r="219">
          <cell r="B219">
            <v>10505</v>
          </cell>
          <cell r="C219" t="str">
            <v>CISOWSKI</v>
          </cell>
          <cell r="E219" t="str">
            <v>Anne</v>
          </cell>
          <cell r="F219" t="str">
            <v>F</v>
          </cell>
          <cell r="G219" t="str">
            <v>UESEEPM QUIEVRECHAIN</v>
          </cell>
          <cell r="J219">
            <v>1437</v>
          </cell>
          <cell r="K219" t="str">
            <v>Spécifique</v>
          </cell>
          <cell r="L219" t="str">
            <v>A</v>
          </cell>
          <cell r="M219" t="str">
            <v>CSE (RUE)</v>
          </cell>
          <cell r="N219" t="str">
            <v>RUE</v>
          </cell>
          <cell r="O219" t="str">
            <v>TIT</v>
          </cell>
          <cell r="P219" t="str">
            <v>Nicolas Loux</v>
          </cell>
          <cell r="Q219">
            <v>1</v>
          </cell>
          <cell r="R219">
            <v>1</v>
          </cell>
        </row>
        <row r="220">
          <cell r="B220">
            <v>3327</v>
          </cell>
          <cell r="C220" t="str">
            <v>CISSE</v>
          </cell>
          <cell r="E220" t="str">
            <v>Eugène</v>
          </cell>
          <cell r="F220" t="str">
            <v>H</v>
          </cell>
          <cell r="G220" t="str">
            <v>UEMO DUNKERQUE EST</v>
          </cell>
          <cell r="J220">
            <v>1416</v>
          </cell>
          <cell r="K220" t="str">
            <v>Spécifique</v>
          </cell>
          <cell r="L220" t="str">
            <v>A</v>
          </cell>
          <cell r="M220" t="str">
            <v>EDUC</v>
          </cell>
          <cell r="O220" t="str">
            <v>TIT</v>
          </cell>
          <cell r="P220" t="str">
            <v>Nicolas Loux</v>
          </cell>
          <cell r="Q220">
            <v>1</v>
          </cell>
          <cell r="R220">
            <v>1</v>
          </cell>
        </row>
        <row r="221">
          <cell r="B221">
            <v>11404</v>
          </cell>
          <cell r="C221" t="str">
            <v>CITERNE</v>
          </cell>
          <cell r="E221" t="str">
            <v>Myriam</v>
          </cell>
          <cell r="F221" t="str">
            <v>F</v>
          </cell>
          <cell r="G221" t="str">
            <v>UEMO HENIN BEAUMONT</v>
          </cell>
          <cell r="J221">
            <v>1437</v>
          </cell>
          <cell r="K221" t="str">
            <v>Spécifique</v>
          </cell>
          <cell r="L221" t="str">
            <v>A</v>
          </cell>
          <cell r="M221" t="str">
            <v>CSE (RUE)</v>
          </cell>
          <cell r="O221" t="str">
            <v>TIT</v>
          </cell>
          <cell r="P221" t="str">
            <v>Sandrine Wambre</v>
          </cell>
          <cell r="Q221">
            <v>0.9</v>
          </cell>
          <cell r="R221">
            <v>0.9</v>
          </cell>
        </row>
        <row r="222">
          <cell r="B222">
            <v>133879</v>
          </cell>
          <cell r="C222" t="str">
            <v>CLERIN</v>
          </cell>
          <cell r="E222" t="str">
            <v>Valentine</v>
          </cell>
          <cell r="F222" t="str">
            <v>F</v>
          </cell>
          <cell r="G222" t="str">
            <v>UESEEPM QUIEVRECHAIN</v>
          </cell>
          <cell r="J222">
            <v>1416</v>
          </cell>
          <cell r="K222" t="str">
            <v>Spécifique</v>
          </cell>
          <cell r="L222" t="str">
            <v>A</v>
          </cell>
          <cell r="M222" t="str">
            <v>EDUC</v>
          </cell>
          <cell r="O222" t="str">
            <v>TIT</v>
          </cell>
          <cell r="P222" t="str">
            <v>Nicolas Loux</v>
          </cell>
          <cell r="Q222">
            <v>1</v>
          </cell>
          <cell r="R222">
            <v>1</v>
          </cell>
        </row>
        <row r="223">
          <cell r="B223">
            <v>8251</v>
          </cell>
          <cell r="C223" t="str">
            <v>CLUSMAN</v>
          </cell>
          <cell r="D223" t="str">
            <v>DELVALLET</v>
          </cell>
          <cell r="E223" t="str">
            <v>Lucette</v>
          </cell>
          <cell r="F223" t="str">
            <v>F</v>
          </cell>
          <cell r="G223" t="str">
            <v>UEMO HENIN BEAUMONT</v>
          </cell>
          <cell r="J223">
            <v>1437</v>
          </cell>
          <cell r="K223" t="str">
            <v>Spécifique</v>
          </cell>
          <cell r="L223" t="str">
            <v>A</v>
          </cell>
          <cell r="M223" t="str">
            <v>CSE (RUE)</v>
          </cell>
          <cell r="O223" t="str">
            <v>TIT</v>
          </cell>
          <cell r="P223" t="str">
            <v>Sandrine Wambre</v>
          </cell>
          <cell r="Q223">
            <v>1</v>
          </cell>
          <cell r="R223">
            <v>1</v>
          </cell>
        </row>
        <row r="224">
          <cell r="B224">
            <v>138392</v>
          </cell>
          <cell r="C224" t="str">
            <v>COCHEZ</v>
          </cell>
          <cell r="E224" t="str">
            <v>Jean-Baptiste</v>
          </cell>
          <cell r="F224" t="str">
            <v>H</v>
          </cell>
          <cell r="G224" t="str">
            <v>UEMO TOURCOING</v>
          </cell>
          <cell r="J224">
            <v>1416</v>
          </cell>
          <cell r="K224" t="str">
            <v>Spécifique</v>
          </cell>
          <cell r="L224" t="str">
            <v>A</v>
          </cell>
          <cell r="M224" t="str">
            <v>EDUC</v>
          </cell>
          <cell r="O224" t="str">
            <v>TIT</v>
          </cell>
          <cell r="P224" t="str">
            <v>Patrick Pivert</v>
          </cell>
          <cell r="Q224">
            <v>1</v>
          </cell>
          <cell r="R224">
            <v>1</v>
          </cell>
        </row>
        <row r="225">
          <cell r="B225">
            <v>3219</v>
          </cell>
          <cell r="C225" t="str">
            <v>COLIN</v>
          </cell>
          <cell r="E225" t="str">
            <v>Denis</v>
          </cell>
          <cell r="F225" t="str">
            <v>H</v>
          </cell>
          <cell r="G225" t="str">
            <v>UEMO CAMBRAI</v>
          </cell>
          <cell r="J225">
            <v>1416</v>
          </cell>
          <cell r="K225" t="str">
            <v>Spécifique</v>
          </cell>
          <cell r="L225" t="str">
            <v>A</v>
          </cell>
          <cell r="M225" t="str">
            <v>EDUC</v>
          </cell>
          <cell r="O225" t="str">
            <v>TIT</v>
          </cell>
          <cell r="P225" t="str">
            <v>Mourad El-Ouassaidi</v>
          </cell>
          <cell r="Q225">
            <v>1</v>
          </cell>
          <cell r="R225">
            <v>1</v>
          </cell>
        </row>
        <row r="226">
          <cell r="B226">
            <v>142017</v>
          </cell>
          <cell r="C226" t="str">
            <v>COLMART</v>
          </cell>
          <cell r="E226" t="str">
            <v>Carole</v>
          </cell>
          <cell r="F226" t="str">
            <v>F</v>
          </cell>
          <cell r="G226" t="str">
            <v>STEMOI BEAUVAIS</v>
          </cell>
          <cell r="H226">
            <v>43344</v>
          </cell>
          <cell r="I226" t="str">
            <v>2018-S2</v>
          </cell>
          <cell r="J226">
            <v>1416</v>
          </cell>
          <cell r="K226" t="str">
            <v>Spécifique</v>
          </cell>
          <cell r="L226" t="str">
            <v>A</v>
          </cell>
          <cell r="M226" t="str">
            <v>EDUC</v>
          </cell>
          <cell r="O226" t="str">
            <v>TIT</v>
          </cell>
          <cell r="P226" t="str">
            <v>Sylviane Duquenne</v>
          </cell>
          <cell r="Q226">
            <v>1</v>
          </cell>
          <cell r="R226">
            <v>1</v>
          </cell>
        </row>
        <row r="227">
          <cell r="B227">
            <v>152132</v>
          </cell>
          <cell r="C227" t="str">
            <v>CONGRAS</v>
          </cell>
          <cell r="E227" t="str">
            <v>Mélanie</v>
          </cell>
          <cell r="F227" t="str">
            <v>F</v>
          </cell>
          <cell r="G227" t="str">
            <v>UEMO LAON</v>
          </cell>
          <cell r="H227">
            <v>43130</v>
          </cell>
          <cell r="I227" t="str">
            <v>2018-S1</v>
          </cell>
          <cell r="J227">
            <v>1418</v>
          </cell>
          <cell r="K227" t="str">
            <v>Spécifique</v>
          </cell>
          <cell r="L227" t="str">
            <v>A</v>
          </cell>
          <cell r="M227" t="str">
            <v>PSY</v>
          </cell>
          <cell r="O227" t="str">
            <v>TIT</v>
          </cell>
          <cell r="P227" t="str">
            <v>Annie-Claude Harbonnier</v>
          </cell>
          <cell r="Q227" t="e">
            <v>#N/A</v>
          </cell>
          <cell r="R227">
            <v>1</v>
          </cell>
        </row>
        <row r="228">
          <cell r="B228">
            <v>133939</v>
          </cell>
          <cell r="C228" t="str">
            <v>COPIN</v>
          </cell>
          <cell r="E228" t="str">
            <v>Rémi</v>
          </cell>
          <cell r="F228" t="str">
            <v>H</v>
          </cell>
          <cell r="G228" t="str">
            <v>UEHC BETHUNE</v>
          </cell>
          <cell r="J228">
            <v>1416</v>
          </cell>
          <cell r="K228" t="str">
            <v>Spécifique</v>
          </cell>
          <cell r="L228" t="str">
            <v>A</v>
          </cell>
          <cell r="M228" t="str">
            <v>EDUC</v>
          </cell>
          <cell r="O228" t="str">
            <v>TIT</v>
          </cell>
          <cell r="P228" t="str">
            <v>Sandrine Wambre</v>
          </cell>
          <cell r="Q228">
            <v>1</v>
          </cell>
          <cell r="R228">
            <v>1</v>
          </cell>
        </row>
        <row r="229">
          <cell r="B229">
            <v>4473</v>
          </cell>
          <cell r="C229" t="str">
            <v>COPPIN</v>
          </cell>
          <cell r="E229" t="str">
            <v>Johnn</v>
          </cell>
          <cell r="F229" t="str">
            <v>H</v>
          </cell>
          <cell r="G229" t="str">
            <v>UEAJ BRUAY LA BUISSIERE</v>
          </cell>
          <cell r="J229">
            <v>1416</v>
          </cell>
          <cell r="K229" t="str">
            <v>Spécifique</v>
          </cell>
          <cell r="L229" t="str">
            <v>A</v>
          </cell>
          <cell r="M229" t="str">
            <v>EDUC</v>
          </cell>
          <cell r="O229" t="str">
            <v>TIT</v>
          </cell>
          <cell r="P229" t="str">
            <v>Sandrine Wambre</v>
          </cell>
          <cell r="Q229">
            <v>1</v>
          </cell>
          <cell r="R229">
            <v>1</v>
          </cell>
        </row>
        <row r="230">
          <cell r="B230">
            <v>144223</v>
          </cell>
          <cell r="C230" t="str">
            <v>COPPOLANI</v>
          </cell>
          <cell r="E230" t="str">
            <v>Pierre</v>
          </cell>
          <cell r="F230" t="str">
            <v>H</v>
          </cell>
          <cell r="G230" t="str">
            <v>UEMO DUNKERQUE OUEST</v>
          </cell>
          <cell r="H230">
            <v>43344</v>
          </cell>
          <cell r="I230" t="str">
            <v>2018-S2</v>
          </cell>
          <cell r="J230">
            <v>1416</v>
          </cell>
          <cell r="K230" t="str">
            <v>Spécifique</v>
          </cell>
          <cell r="L230" t="str">
            <v>A</v>
          </cell>
          <cell r="M230" t="str">
            <v>EDUC</v>
          </cell>
          <cell r="O230" t="str">
            <v>TIT</v>
          </cell>
          <cell r="P230" t="str">
            <v>Nicolas Loux</v>
          </cell>
          <cell r="Q230">
            <v>1</v>
          </cell>
          <cell r="R230">
            <v>1</v>
          </cell>
        </row>
        <row r="231">
          <cell r="B231">
            <v>136241</v>
          </cell>
          <cell r="C231" t="str">
            <v>CORDIER</v>
          </cell>
          <cell r="E231" t="str">
            <v>Evelyne</v>
          </cell>
          <cell r="F231" t="str">
            <v>F</v>
          </cell>
          <cell r="G231" t="str">
            <v>UEAJ VILLENEUVE D'ASCQ 1</v>
          </cell>
          <cell r="I231" t="str">
            <v>2017-S2</v>
          </cell>
          <cell r="J231">
            <v>1447</v>
          </cell>
          <cell r="K231" t="str">
            <v>Commun</v>
          </cell>
          <cell r="L231" t="str">
            <v>C</v>
          </cell>
          <cell r="M231" t="str">
            <v>ADJ-T</v>
          </cell>
          <cell r="O231" t="str">
            <v>TIT</v>
          </cell>
          <cell r="P231" t="str">
            <v>Mourad El-Ouassaidi</v>
          </cell>
          <cell r="Q231">
            <v>0.8</v>
          </cell>
          <cell r="R231">
            <v>0.8</v>
          </cell>
        </row>
        <row r="232">
          <cell r="B232">
            <v>136241</v>
          </cell>
          <cell r="C232" t="str">
            <v>CORDIER</v>
          </cell>
          <cell r="E232" t="str">
            <v>Evelyne</v>
          </cell>
          <cell r="F232" t="str">
            <v>F</v>
          </cell>
          <cell r="G232" t="str">
            <v>UECEF LAON</v>
          </cell>
          <cell r="J232">
            <v>1447</v>
          </cell>
          <cell r="K232" t="str">
            <v>Commun</v>
          </cell>
          <cell r="L232" t="str">
            <v>C</v>
          </cell>
          <cell r="M232" t="str">
            <v>ADJ-T</v>
          </cell>
          <cell r="O232" t="str">
            <v>TIT</v>
          </cell>
          <cell r="P232" t="str">
            <v>Annie-Claude Harbonnier</v>
          </cell>
          <cell r="Q232">
            <v>0.8</v>
          </cell>
          <cell r="R232">
            <v>0.8</v>
          </cell>
        </row>
        <row r="233">
          <cell r="B233">
            <v>4656</v>
          </cell>
          <cell r="C233" t="str">
            <v>CORROTTE</v>
          </cell>
          <cell r="E233" t="str">
            <v>Pascal</v>
          </cell>
          <cell r="F233" t="str">
            <v>H</v>
          </cell>
          <cell r="G233" t="str">
            <v>UEAT LILLE</v>
          </cell>
          <cell r="J233">
            <v>1437</v>
          </cell>
          <cell r="K233" t="str">
            <v>Spécifique</v>
          </cell>
          <cell r="L233" t="str">
            <v>A</v>
          </cell>
          <cell r="M233" t="str">
            <v>CSE (RUE)</v>
          </cell>
          <cell r="O233" t="str">
            <v>TIT</v>
          </cell>
          <cell r="P233" t="str">
            <v>Patrick Pivert</v>
          </cell>
          <cell r="Q233">
            <v>0.8</v>
          </cell>
          <cell r="R233">
            <v>0.8</v>
          </cell>
        </row>
        <row r="234">
          <cell r="B234">
            <v>3432</v>
          </cell>
          <cell r="C234" t="str">
            <v>CORROYER</v>
          </cell>
          <cell r="E234" t="str">
            <v>Fabrice</v>
          </cell>
          <cell r="F234" t="str">
            <v>H</v>
          </cell>
          <cell r="G234" t="str">
            <v>DTPJJ OISE</v>
          </cell>
          <cell r="J234">
            <v>1451</v>
          </cell>
          <cell r="K234" t="str">
            <v>Commun</v>
          </cell>
          <cell r="L234" t="str">
            <v>C</v>
          </cell>
          <cell r="M234" t="str">
            <v>ADJ-A</v>
          </cell>
          <cell r="O234" t="str">
            <v>TIT</v>
          </cell>
          <cell r="P234" t="str">
            <v>Sylviane Duquenne</v>
          </cell>
          <cell r="Q234">
            <v>1</v>
          </cell>
          <cell r="R234">
            <v>1</v>
          </cell>
        </row>
        <row r="235">
          <cell r="B235">
            <v>10952</v>
          </cell>
          <cell r="C235" t="str">
            <v>COSTARELLA</v>
          </cell>
          <cell r="E235" t="str">
            <v>Domenica</v>
          </cell>
          <cell r="F235" t="str">
            <v>F</v>
          </cell>
          <cell r="G235" t="str">
            <v>UEMO HENIN BEAUMONT</v>
          </cell>
          <cell r="H235">
            <v>43212</v>
          </cell>
          <cell r="I235" t="str">
            <v>2017-S2</v>
          </cell>
          <cell r="J235">
            <v>1416</v>
          </cell>
          <cell r="K235" t="str">
            <v>Spécifique</v>
          </cell>
          <cell r="L235" t="str">
            <v>A</v>
          </cell>
          <cell r="M235" t="str">
            <v>EDUC</v>
          </cell>
          <cell r="O235" t="str">
            <v>TIT</v>
          </cell>
          <cell r="P235" t="str">
            <v>Sandrine Wambre</v>
          </cell>
          <cell r="Q235">
            <v>1</v>
          </cell>
          <cell r="R235">
            <v>1</v>
          </cell>
        </row>
        <row r="236">
          <cell r="B236">
            <v>10952</v>
          </cell>
          <cell r="C236" t="str">
            <v>COSTARELLA</v>
          </cell>
          <cell r="E236" t="str">
            <v>Domenica</v>
          </cell>
          <cell r="F236" t="str">
            <v>F</v>
          </cell>
          <cell r="G236" t="str">
            <v>UEMO ST QUENTIN</v>
          </cell>
          <cell r="I236" t="str">
            <v>2017-S2</v>
          </cell>
          <cell r="J236">
            <v>1416</v>
          </cell>
          <cell r="K236" t="str">
            <v>Spécifique</v>
          </cell>
          <cell r="L236" t="str">
            <v>A</v>
          </cell>
          <cell r="M236" t="str">
            <v>EDUC</v>
          </cell>
          <cell r="O236" t="str">
            <v>TIT</v>
          </cell>
          <cell r="P236" t="str">
            <v>Annie-Claude Harbonnier</v>
          </cell>
          <cell r="Q236">
            <v>1</v>
          </cell>
          <cell r="R236">
            <v>1</v>
          </cell>
        </row>
        <row r="237">
          <cell r="B237">
            <v>10952</v>
          </cell>
          <cell r="C237" t="str">
            <v>COSTARELLA</v>
          </cell>
          <cell r="E237" t="str">
            <v>Domenica</v>
          </cell>
          <cell r="F237" t="str">
            <v>F</v>
          </cell>
          <cell r="G237" t="str">
            <v>UECEF BEAUVAIS</v>
          </cell>
          <cell r="I237" t="str">
            <v>2017-S2</v>
          </cell>
          <cell r="J237">
            <v>1416</v>
          </cell>
          <cell r="K237" t="str">
            <v>Spécifique</v>
          </cell>
          <cell r="L237" t="str">
            <v>A</v>
          </cell>
          <cell r="M237" t="str">
            <v>EDUC</v>
          </cell>
          <cell r="O237" t="str">
            <v>TIT</v>
          </cell>
          <cell r="P237" t="str">
            <v>Sylviane Duquenne</v>
          </cell>
          <cell r="Q237">
            <v>1</v>
          </cell>
          <cell r="R237">
            <v>1</v>
          </cell>
        </row>
        <row r="238">
          <cell r="B238">
            <v>4248</v>
          </cell>
          <cell r="C238" t="str">
            <v>COURBE</v>
          </cell>
          <cell r="E238" t="str">
            <v>Nicolas</v>
          </cell>
          <cell r="F238" t="str">
            <v>H</v>
          </cell>
          <cell r="G238" t="str">
            <v>UECEF BEAUVAIS</v>
          </cell>
          <cell r="H238">
            <v>43465</v>
          </cell>
          <cell r="I238" t="str">
            <v>2018-S2</v>
          </cell>
          <cell r="J238">
            <v>1417</v>
          </cell>
          <cell r="K238" t="str">
            <v>Spécifique</v>
          </cell>
          <cell r="L238" t="str">
            <v>A</v>
          </cell>
          <cell r="M238" t="str">
            <v>PT</v>
          </cell>
          <cell r="O238" t="str">
            <v>TIT</v>
          </cell>
          <cell r="P238" t="str">
            <v>Sylviane Duquenne</v>
          </cell>
          <cell r="Q238">
            <v>1</v>
          </cell>
          <cell r="R238">
            <v>1</v>
          </cell>
        </row>
        <row r="239">
          <cell r="B239">
            <v>133428</v>
          </cell>
          <cell r="C239" t="str">
            <v>COURQUIN</v>
          </cell>
          <cell r="E239" t="str">
            <v>Florence</v>
          </cell>
          <cell r="F239" t="str">
            <v>F</v>
          </cell>
          <cell r="G239" t="str">
            <v>STEI VILLENEUVE D'ASCQ/DU</v>
          </cell>
          <cell r="I239" t="str">
            <v>2017-S2</v>
          </cell>
          <cell r="J239">
            <v>1407</v>
          </cell>
          <cell r="K239" t="str">
            <v>Spécifique</v>
          </cell>
          <cell r="L239" t="str">
            <v>A</v>
          </cell>
          <cell r="M239" t="str">
            <v>DIR</v>
          </cell>
          <cell r="N239" t="str">
            <v>DS</v>
          </cell>
          <cell r="O239" t="str">
            <v>TIT</v>
          </cell>
          <cell r="P239" t="e">
            <v>#N/A</v>
          </cell>
          <cell r="Q239">
            <v>1</v>
          </cell>
          <cell r="R239">
            <v>1</v>
          </cell>
        </row>
        <row r="240">
          <cell r="B240">
            <v>160142</v>
          </cell>
          <cell r="C240" t="str">
            <v>COURTOIS</v>
          </cell>
          <cell r="D240">
            <v>0</v>
          </cell>
          <cell r="E240" t="str">
            <v>Lucile</v>
          </cell>
          <cell r="F240" t="str">
            <v>F</v>
          </cell>
          <cell r="G240" t="str">
            <v>UEMO DUNKERQUE OUEST</v>
          </cell>
          <cell r="J240">
            <v>1451</v>
          </cell>
          <cell r="K240" t="str">
            <v>Commun</v>
          </cell>
          <cell r="L240" t="str">
            <v>C</v>
          </cell>
          <cell r="M240" t="str">
            <v>ADJ-A</v>
          </cell>
          <cell r="O240" t="str">
            <v>TIT</v>
          </cell>
          <cell r="P240" t="str">
            <v>Nicolas Loux</v>
          </cell>
          <cell r="Q240">
            <v>1</v>
          </cell>
          <cell r="R240">
            <v>1</v>
          </cell>
        </row>
        <row r="241">
          <cell r="B241">
            <v>148587</v>
          </cell>
          <cell r="C241" t="str">
            <v>COUTELARD</v>
          </cell>
          <cell r="E241" t="str">
            <v>Justine</v>
          </cell>
          <cell r="F241" t="str">
            <v>F</v>
          </cell>
          <cell r="G241" t="str">
            <v>CEF CAMBRAI</v>
          </cell>
          <cell r="H241">
            <v>43344</v>
          </cell>
          <cell r="I241" t="str">
            <v>2017-S2</v>
          </cell>
          <cell r="J241">
            <v>1416</v>
          </cell>
          <cell r="K241" t="str">
            <v>Spécifique</v>
          </cell>
          <cell r="L241" t="str">
            <v>A</v>
          </cell>
          <cell r="M241" t="str">
            <v>EDUC</v>
          </cell>
          <cell r="O241" t="str">
            <v>TIT</v>
          </cell>
          <cell r="P241" t="str">
            <v>Nicolas Loux</v>
          </cell>
          <cell r="Q241">
            <v>1</v>
          </cell>
          <cell r="R241">
            <v>1</v>
          </cell>
        </row>
        <row r="242">
          <cell r="B242">
            <v>148587</v>
          </cell>
          <cell r="C242" t="str">
            <v>COUTELARD</v>
          </cell>
          <cell r="E242" t="str">
            <v>Justine</v>
          </cell>
          <cell r="F242" t="str">
            <v>F</v>
          </cell>
          <cell r="G242" t="str">
            <v>UECEF CAMBRAI</v>
          </cell>
          <cell r="I242" t="str">
            <v>2017-S2</v>
          </cell>
          <cell r="J242">
            <v>1416</v>
          </cell>
          <cell r="K242" t="str">
            <v>Spécifique</v>
          </cell>
          <cell r="L242" t="str">
            <v>A</v>
          </cell>
          <cell r="M242" t="str">
            <v>EDUC</v>
          </cell>
          <cell r="O242" t="str">
            <v>TIT</v>
          </cell>
          <cell r="P242" t="str">
            <v>Nicolas Loux</v>
          </cell>
          <cell r="Q242">
            <v>1</v>
          </cell>
          <cell r="R242">
            <v>1</v>
          </cell>
        </row>
        <row r="243">
          <cell r="B243">
            <v>10006</v>
          </cell>
          <cell r="C243" t="str">
            <v>CUGNET</v>
          </cell>
          <cell r="D243" t="str">
            <v>LABROCHE</v>
          </cell>
          <cell r="E243" t="str">
            <v>Laurence</v>
          </cell>
          <cell r="F243" t="str">
            <v>F</v>
          </cell>
          <cell r="G243" t="str">
            <v>CEF LIEVIN</v>
          </cell>
          <cell r="H243">
            <v>43344</v>
          </cell>
          <cell r="I243" t="str">
            <v>2018-S2</v>
          </cell>
          <cell r="J243">
            <v>1407</v>
          </cell>
          <cell r="K243" t="str">
            <v>Spécifique</v>
          </cell>
          <cell r="L243" t="str">
            <v>A</v>
          </cell>
          <cell r="M243" t="str">
            <v>DIR</v>
          </cell>
          <cell r="N243" t="str">
            <v>DS</v>
          </cell>
          <cell r="O243" t="str">
            <v>TIT</v>
          </cell>
          <cell r="P243" t="e">
            <v>#N/A</v>
          </cell>
          <cell r="Q243">
            <v>1</v>
          </cell>
          <cell r="R243">
            <v>1</v>
          </cell>
        </row>
        <row r="244">
          <cell r="B244">
            <v>10006</v>
          </cell>
          <cell r="C244" t="str">
            <v>CUGNET</v>
          </cell>
          <cell r="D244" t="str">
            <v>LABROCHE</v>
          </cell>
          <cell r="E244" t="str">
            <v>Laurence</v>
          </cell>
          <cell r="F244" t="str">
            <v>F</v>
          </cell>
          <cell r="G244" t="str">
            <v>UECEF LIEVIN</v>
          </cell>
          <cell r="I244" t="str">
            <v>OUI</v>
          </cell>
          <cell r="J244">
            <v>1407</v>
          </cell>
          <cell r="K244" t="str">
            <v>Spécifique</v>
          </cell>
          <cell r="L244" t="str">
            <v>A</v>
          </cell>
          <cell r="M244" t="str">
            <v>DIR</v>
          </cell>
          <cell r="N244" t="str">
            <v>DS</v>
          </cell>
          <cell r="O244" t="str">
            <v>TIT</v>
          </cell>
          <cell r="P244" t="str">
            <v>Sandrine Wambre</v>
          </cell>
          <cell r="Q244">
            <v>1</v>
          </cell>
          <cell r="R244">
            <v>1</v>
          </cell>
        </row>
        <row r="245">
          <cell r="B245">
            <v>135710</v>
          </cell>
          <cell r="C245" t="str">
            <v>DA COSTA</v>
          </cell>
          <cell r="E245" t="str">
            <v>Grégory</v>
          </cell>
          <cell r="F245" t="str">
            <v>H</v>
          </cell>
          <cell r="I245" t="str">
            <v>2017-S2</v>
          </cell>
          <cell r="J245">
            <v>1416</v>
          </cell>
          <cell r="K245" t="str">
            <v>Spécifique</v>
          </cell>
          <cell r="L245" t="str">
            <v>A</v>
          </cell>
          <cell r="M245" t="str">
            <v>EDUC</v>
          </cell>
          <cell r="O245" t="str">
            <v>TIT</v>
          </cell>
          <cell r="P245" t="e">
            <v>#N/A</v>
          </cell>
          <cell r="Q245">
            <v>1</v>
          </cell>
          <cell r="R245">
            <v>1</v>
          </cell>
        </row>
        <row r="246">
          <cell r="B246">
            <v>135710</v>
          </cell>
          <cell r="C246" t="str">
            <v>DA COSTA</v>
          </cell>
          <cell r="D246">
            <v>0</v>
          </cell>
          <cell r="E246" t="str">
            <v>Grégory</v>
          </cell>
          <cell r="F246" t="str">
            <v>H</v>
          </cell>
          <cell r="G246" t="str">
            <v>UEHC MAUBEUGE</v>
          </cell>
          <cell r="I246" t="str">
            <v>2017-S2</v>
          </cell>
          <cell r="J246">
            <v>1416</v>
          </cell>
          <cell r="K246" t="str">
            <v>Spécifique</v>
          </cell>
          <cell r="L246" t="str">
            <v>A</v>
          </cell>
          <cell r="M246" t="str">
            <v>EDUC</v>
          </cell>
          <cell r="O246" t="str">
            <v>TIT</v>
          </cell>
          <cell r="P246" t="str">
            <v>Nicolas Loux</v>
          </cell>
          <cell r="Q246">
            <v>1</v>
          </cell>
          <cell r="R246">
            <v>1</v>
          </cell>
        </row>
        <row r="247">
          <cell r="B247" t="str">
            <v>x</v>
          </cell>
          <cell r="C247" t="str">
            <v>DA COSTA</v>
          </cell>
          <cell r="E247" t="str">
            <v>Nathalie</v>
          </cell>
          <cell r="F247" t="str">
            <v>F</v>
          </cell>
          <cell r="G247" t="str">
            <v>UECEF BEAUVAIS</v>
          </cell>
          <cell r="H247">
            <v>43344</v>
          </cell>
          <cell r="I247" t="str">
            <v>2018-S2</v>
          </cell>
          <cell r="J247">
            <v>1636</v>
          </cell>
          <cell r="K247" t="str">
            <v>Commun</v>
          </cell>
          <cell r="L247" t="str">
            <v>A ou B</v>
          </cell>
          <cell r="M247" t="str">
            <v>INF</v>
          </cell>
          <cell r="O247" t="str">
            <v>TIT</v>
          </cell>
          <cell r="P247" t="str">
            <v>Sylviane Duquenne</v>
          </cell>
          <cell r="Q247" t="e">
            <v>#N/A</v>
          </cell>
          <cell r="R247" t="e">
            <v>#N/A</v>
          </cell>
        </row>
        <row r="248">
          <cell r="B248">
            <v>11391</v>
          </cell>
          <cell r="C248" t="str">
            <v>DAF</v>
          </cell>
          <cell r="E248" t="str">
            <v>Salima</v>
          </cell>
          <cell r="F248" t="str">
            <v>F</v>
          </cell>
          <cell r="G248" t="str">
            <v>UEMO LENS</v>
          </cell>
          <cell r="J248">
            <v>1437</v>
          </cell>
          <cell r="K248" t="str">
            <v>Spécifique</v>
          </cell>
          <cell r="L248" t="str">
            <v>A</v>
          </cell>
          <cell r="M248" t="str">
            <v>CSE (RUE)</v>
          </cell>
          <cell r="O248" t="str">
            <v>TIT</v>
          </cell>
          <cell r="P248" t="str">
            <v>Sandrine Wambre</v>
          </cell>
          <cell r="Q248">
            <v>1</v>
          </cell>
          <cell r="R248">
            <v>1</v>
          </cell>
        </row>
        <row r="249">
          <cell r="B249">
            <v>114115</v>
          </cell>
          <cell r="C249" t="str">
            <v>DAHMANI</v>
          </cell>
          <cell r="E249" t="str">
            <v>Akim</v>
          </cell>
          <cell r="F249" t="str">
            <v>H</v>
          </cell>
          <cell r="G249" t="str">
            <v>UECER POIX DU NORD "LA COURTE ECHELLE"</v>
          </cell>
          <cell r="J249">
            <v>1416</v>
          </cell>
          <cell r="K249" t="str">
            <v>Spécifique</v>
          </cell>
          <cell r="L249" t="str">
            <v>A</v>
          </cell>
          <cell r="M249" t="str">
            <v>EDUC</v>
          </cell>
          <cell r="O249" t="str">
            <v>TIT</v>
          </cell>
          <cell r="P249" t="str">
            <v>Nicolas Loux</v>
          </cell>
          <cell r="Q249">
            <v>1</v>
          </cell>
          <cell r="R249">
            <v>1</v>
          </cell>
        </row>
        <row r="250">
          <cell r="B250">
            <v>129090</v>
          </cell>
          <cell r="C250" t="str">
            <v>DALIBON</v>
          </cell>
          <cell r="E250" t="str">
            <v>Grégory</v>
          </cell>
          <cell r="F250" t="str">
            <v>H</v>
          </cell>
          <cell r="G250" t="str">
            <v>UEMO ST OMER</v>
          </cell>
          <cell r="J250">
            <v>1416</v>
          </cell>
          <cell r="K250" t="str">
            <v>Spécifique</v>
          </cell>
          <cell r="L250" t="str">
            <v>A</v>
          </cell>
          <cell r="M250" t="str">
            <v>EDUC</v>
          </cell>
          <cell r="O250" t="str">
            <v>TIT</v>
          </cell>
          <cell r="P250" t="str">
            <v>Lucie Szarek</v>
          </cell>
          <cell r="Q250">
            <v>1</v>
          </cell>
          <cell r="R250">
            <v>1</v>
          </cell>
        </row>
        <row r="251">
          <cell r="B251">
            <v>3193</v>
          </cell>
          <cell r="C251" t="str">
            <v>DANEL</v>
          </cell>
          <cell r="E251" t="str">
            <v>Jean-Philippe</v>
          </cell>
          <cell r="F251" t="str">
            <v>H</v>
          </cell>
          <cell r="G251" t="str">
            <v xml:space="preserve">UEHC NOGENT SUR OISE </v>
          </cell>
          <cell r="H251">
            <v>43344</v>
          </cell>
          <cell r="I251" t="str">
            <v>2018-S2</v>
          </cell>
          <cell r="J251">
            <v>1416</v>
          </cell>
          <cell r="K251" t="str">
            <v>Spécifique</v>
          </cell>
          <cell r="L251" t="str">
            <v>A</v>
          </cell>
          <cell r="M251" t="str">
            <v>EDUC</v>
          </cell>
          <cell r="O251" t="str">
            <v>TIT</v>
          </cell>
          <cell r="P251" t="str">
            <v>Sylviane Duquenne</v>
          </cell>
          <cell r="Q251">
            <v>1</v>
          </cell>
          <cell r="R251">
            <v>1</v>
          </cell>
        </row>
        <row r="252">
          <cell r="B252">
            <v>3193</v>
          </cell>
          <cell r="C252" t="str">
            <v>DANEL</v>
          </cell>
          <cell r="E252" t="str">
            <v>Jean-Philippe</v>
          </cell>
          <cell r="F252" t="str">
            <v>H</v>
          </cell>
          <cell r="G252" t="str">
            <v>UEAJ MAUBEUGE</v>
          </cell>
          <cell r="I252" t="str">
            <v>OUI</v>
          </cell>
          <cell r="J252">
            <v>1416</v>
          </cell>
          <cell r="K252" t="str">
            <v>Spécifique</v>
          </cell>
          <cell r="L252" t="str">
            <v>A</v>
          </cell>
          <cell r="M252" t="str">
            <v>EDUC</v>
          </cell>
          <cell r="O252" t="str">
            <v>TIT</v>
          </cell>
          <cell r="P252" t="str">
            <v>Mourad El-Ouassaidi</v>
          </cell>
          <cell r="Q252">
            <v>1</v>
          </cell>
          <cell r="R252">
            <v>1</v>
          </cell>
        </row>
        <row r="253">
          <cell r="B253">
            <v>13893</v>
          </cell>
          <cell r="C253" t="str">
            <v>DANHIEZ</v>
          </cell>
          <cell r="E253" t="str">
            <v>Loïc</v>
          </cell>
          <cell r="F253" t="str">
            <v>H</v>
          </cell>
          <cell r="G253" t="str">
            <v>UECER CUINCHY</v>
          </cell>
          <cell r="J253">
            <v>1416</v>
          </cell>
          <cell r="K253" t="str">
            <v>Spécifique</v>
          </cell>
          <cell r="L253" t="str">
            <v>A</v>
          </cell>
          <cell r="M253" t="str">
            <v>EDUC</v>
          </cell>
          <cell r="O253" t="str">
            <v>TIT</v>
          </cell>
          <cell r="P253" t="str">
            <v>Sandrine Wambre</v>
          </cell>
          <cell r="Q253">
            <v>1</v>
          </cell>
          <cell r="R253">
            <v>1</v>
          </cell>
        </row>
        <row r="254">
          <cell r="B254">
            <v>11936</v>
          </cell>
          <cell r="C254" t="str">
            <v>DAPSENCE</v>
          </cell>
          <cell r="E254" t="str">
            <v>Virginie</v>
          </cell>
          <cell r="F254" t="str">
            <v>F</v>
          </cell>
          <cell r="G254" t="str">
            <v>UEHC MAUBEUGE</v>
          </cell>
          <cell r="J254">
            <v>1416</v>
          </cell>
          <cell r="K254" t="str">
            <v>Spécifique</v>
          </cell>
          <cell r="L254" t="str">
            <v>A</v>
          </cell>
          <cell r="M254" t="str">
            <v>EDUC</v>
          </cell>
          <cell r="O254" t="str">
            <v>TIT</v>
          </cell>
          <cell r="P254" t="str">
            <v>Nicolas Loux</v>
          </cell>
          <cell r="Q254">
            <v>1</v>
          </cell>
          <cell r="R254">
            <v>1</v>
          </cell>
        </row>
        <row r="255">
          <cell r="B255">
            <v>133046</v>
          </cell>
          <cell r="C255" t="str">
            <v>DARCHEN</v>
          </cell>
          <cell r="E255" t="str">
            <v>Marianne</v>
          </cell>
          <cell r="F255" t="str">
            <v>F</v>
          </cell>
          <cell r="G255" t="str">
            <v>UEAJ BEAUVAIS</v>
          </cell>
          <cell r="I255" t="str">
            <v>2017-S2</v>
          </cell>
          <cell r="J255">
            <v>1417</v>
          </cell>
          <cell r="K255" t="str">
            <v>Spécifique</v>
          </cell>
          <cell r="L255" t="str">
            <v>A</v>
          </cell>
          <cell r="M255" t="str">
            <v>PT</v>
          </cell>
          <cell r="N255" t="str">
            <v>RUE</v>
          </cell>
          <cell r="O255" t="str">
            <v>TIT</v>
          </cell>
          <cell r="P255" t="str">
            <v>Sylviane Duquenne</v>
          </cell>
          <cell r="Q255">
            <v>1</v>
          </cell>
          <cell r="R255">
            <v>1</v>
          </cell>
        </row>
        <row r="256">
          <cell r="B256">
            <v>133046</v>
          </cell>
          <cell r="C256" t="str">
            <v>DARCHEN</v>
          </cell>
          <cell r="E256" t="str">
            <v>Marianne</v>
          </cell>
          <cell r="F256" t="str">
            <v>F</v>
          </cell>
          <cell r="G256" t="str">
            <v>UEAJ BEAUVAIS</v>
          </cell>
          <cell r="J256">
            <v>1417</v>
          </cell>
          <cell r="K256" t="str">
            <v>Spécifique</v>
          </cell>
          <cell r="L256" t="str">
            <v>A</v>
          </cell>
          <cell r="M256" t="str">
            <v>PT</v>
          </cell>
          <cell r="N256" t="str">
            <v>RUE</v>
          </cell>
          <cell r="O256" t="str">
            <v>TIT</v>
          </cell>
          <cell r="P256" t="str">
            <v>Sylviane Duquenne</v>
          </cell>
          <cell r="Q256">
            <v>1</v>
          </cell>
          <cell r="R256">
            <v>1</v>
          </cell>
        </row>
        <row r="257">
          <cell r="B257">
            <v>19300</v>
          </cell>
          <cell r="C257" t="str">
            <v>DARRAC</v>
          </cell>
          <cell r="E257" t="str">
            <v>Nathalie</v>
          </cell>
          <cell r="F257" t="str">
            <v>F</v>
          </cell>
          <cell r="G257" t="str">
            <v>DTPJJ SOMME - AISNE</v>
          </cell>
          <cell r="J257">
            <v>1451</v>
          </cell>
          <cell r="K257" t="str">
            <v>Commun</v>
          </cell>
          <cell r="L257" t="str">
            <v>C</v>
          </cell>
          <cell r="M257" t="str">
            <v>ADJ-A</v>
          </cell>
          <cell r="O257" t="str">
            <v>TIT</v>
          </cell>
          <cell r="P257" t="str">
            <v>Annie-Claude Harbonnier</v>
          </cell>
          <cell r="Q257">
            <v>1</v>
          </cell>
          <cell r="R257">
            <v>0.9</v>
          </cell>
        </row>
        <row r="258">
          <cell r="B258">
            <v>113921</v>
          </cell>
          <cell r="C258" t="str">
            <v>DARRAS</v>
          </cell>
          <cell r="D258">
            <v>0</v>
          </cell>
          <cell r="E258" t="str">
            <v>Frédéric</v>
          </cell>
          <cell r="F258" t="str">
            <v>H</v>
          </cell>
          <cell r="G258" t="str">
            <v>UEMO BEAUVAIS</v>
          </cell>
          <cell r="J258">
            <v>1416</v>
          </cell>
          <cell r="K258" t="str">
            <v>Spécifique</v>
          </cell>
          <cell r="L258" t="str">
            <v>A</v>
          </cell>
          <cell r="M258" t="str">
            <v>EDUC</v>
          </cell>
          <cell r="O258">
            <v>0</v>
          </cell>
          <cell r="P258" t="str">
            <v>Sylviane Duquenne</v>
          </cell>
          <cell r="Q258">
            <v>1</v>
          </cell>
          <cell r="R258" t="e">
            <v>#N/A</v>
          </cell>
        </row>
        <row r="259">
          <cell r="B259">
            <v>3950</v>
          </cell>
          <cell r="C259" t="str">
            <v>DARRAS</v>
          </cell>
          <cell r="E259" t="str">
            <v>Régis</v>
          </cell>
          <cell r="F259" t="str">
            <v>H</v>
          </cell>
          <cell r="G259" t="str">
            <v>UEAJ AMIENS</v>
          </cell>
          <cell r="H259"/>
          <cell r="J259">
            <v>1437</v>
          </cell>
          <cell r="K259" t="str">
            <v>Spécifique</v>
          </cell>
          <cell r="L259" t="str">
            <v>A</v>
          </cell>
          <cell r="M259" t="str">
            <v>CSE (RUE)</v>
          </cell>
          <cell r="O259" t="str">
            <v>TIT</v>
          </cell>
          <cell r="P259" t="str">
            <v>Annie-Claude Harbonnier</v>
          </cell>
          <cell r="Q259">
            <v>1</v>
          </cell>
          <cell r="R259">
            <v>1</v>
          </cell>
        </row>
        <row r="260">
          <cell r="B260">
            <v>9111</v>
          </cell>
          <cell r="C260" t="str">
            <v>DE CARVALHO</v>
          </cell>
          <cell r="E260" t="str">
            <v>Maria</v>
          </cell>
          <cell r="F260" t="str">
            <v>F</v>
          </cell>
          <cell r="G260" t="str">
            <v>DTPJJ OISE</v>
          </cell>
          <cell r="J260">
            <v>6425</v>
          </cell>
          <cell r="K260" t="str">
            <v>Commun</v>
          </cell>
          <cell r="L260" t="str">
            <v>C</v>
          </cell>
          <cell r="M260" t="str">
            <v>ADJ-T</v>
          </cell>
          <cell r="O260" t="str">
            <v>NON TIT</v>
          </cell>
          <cell r="P260" t="str">
            <v>Sylviane Duquenne</v>
          </cell>
          <cell r="Q260">
            <v>1</v>
          </cell>
          <cell r="R260">
            <v>1</v>
          </cell>
        </row>
        <row r="261">
          <cell r="B261">
            <v>2581</v>
          </cell>
          <cell r="C261" t="str">
            <v>DE NEVE</v>
          </cell>
          <cell r="D261">
            <v>0</v>
          </cell>
          <cell r="E261" t="str">
            <v>Serge</v>
          </cell>
          <cell r="F261" t="str">
            <v>H</v>
          </cell>
          <cell r="G261" t="str">
            <v>UEHC LIEVIN</v>
          </cell>
          <cell r="J261">
            <v>1447</v>
          </cell>
          <cell r="K261" t="str">
            <v>Commun</v>
          </cell>
          <cell r="L261" t="str">
            <v>C</v>
          </cell>
          <cell r="M261" t="str">
            <v>ADJ-T</v>
          </cell>
          <cell r="O261" t="str">
            <v>TIT</v>
          </cell>
          <cell r="P261" t="str">
            <v>Sandrine Wambre</v>
          </cell>
          <cell r="Q261">
            <v>1</v>
          </cell>
          <cell r="R261">
            <v>1</v>
          </cell>
        </row>
        <row r="262">
          <cell r="B262">
            <v>105611</v>
          </cell>
          <cell r="C262" t="str">
            <v xml:space="preserve">DE SAINT-RIQUIER </v>
          </cell>
          <cell r="E262" t="str">
            <v>Mickaël</v>
          </cell>
          <cell r="F262" t="str">
            <v>H</v>
          </cell>
          <cell r="G262" t="str">
            <v>TGI PONTOISE</v>
          </cell>
          <cell r="H262">
            <v>43344</v>
          </cell>
          <cell r="I262" t="str">
            <v>2018-S2</v>
          </cell>
          <cell r="J262">
            <v>1451</v>
          </cell>
          <cell r="K262" t="str">
            <v>Commun</v>
          </cell>
          <cell r="L262" t="str">
            <v>C</v>
          </cell>
          <cell r="M262" t="str">
            <v>ADJ-A</v>
          </cell>
          <cell r="O262" t="str">
            <v>TIT</v>
          </cell>
          <cell r="P262" t="e">
            <v>#N/A</v>
          </cell>
          <cell r="Q262" t="e">
            <v>#N/A</v>
          </cell>
          <cell r="R262" t="e">
            <v>#N/A</v>
          </cell>
        </row>
        <row r="263">
          <cell r="B263">
            <v>144592</v>
          </cell>
          <cell r="C263" t="str">
            <v>DE SLOOVERE</v>
          </cell>
          <cell r="E263" t="str">
            <v>Marie</v>
          </cell>
          <cell r="F263" t="str">
            <v>H</v>
          </cell>
          <cell r="G263" t="str">
            <v>USEEPM QUIEVRECHAIN</v>
          </cell>
          <cell r="H263">
            <v>43344</v>
          </cell>
          <cell r="I263" t="str">
            <v>2018-S2</v>
          </cell>
          <cell r="J263">
            <v>1416</v>
          </cell>
          <cell r="K263" t="str">
            <v>Spécifique</v>
          </cell>
          <cell r="L263" t="str">
            <v>A</v>
          </cell>
          <cell r="M263" t="str">
            <v>EDUC</v>
          </cell>
          <cell r="O263" t="str">
            <v>TIT</v>
          </cell>
          <cell r="P263" t="str">
            <v>Nicolas Loux</v>
          </cell>
          <cell r="Q263">
            <v>1</v>
          </cell>
          <cell r="R263">
            <v>1</v>
          </cell>
        </row>
        <row r="264">
          <cell r="B264">
            <v>143345</v>
          </cell>
          <cell r="C264" t="str">
            <v>DEBARGE</v>
          </cell>
          <cell r="E264" t="str">
            <v xml:space="preserve">Alice </v>
          </cell>
          <cell r="F264" t="str">
            <v>F</v>
          </cell>
          <cell r="G264" t="str">
            <v>UEMO DUNKERQUE OUEST</v>
          </cell>
          <cell r="J264">
            <v>1418</v>
          </cell>
          <cell r="K264" t="str">
            <v>Spécifique</v>
          </cell>
          <cell r="L264" t="str">
            <v>A</v>
          </cell>
          <cell r="M264" t="str">
            <v>PSY</v>
          </cell>
          <cell r="O264" t="str">
            <v>TIT</v>
          </cell>
          <cell r="P264" t="str">
            <v>Nicolas Loux</v>
          </cell>
          <cell r="Q264">
            <v>1</v>
          </cell>
          <cell r="R264">
            <v>1</v>
          </cell>
        </row>
        <row r="265">
          <cell r="B265">
            <v>151159</v>
          </cell>
          <cell r="C265" t="str">
            <v>DEBARGE</v>
          </cell>
          <cell r="E265" t="str">
            <v>Jean-Philippe</v>
          </cell>
          <cell r="F265" t="str">
            <v>H</v>
          </cell>
          <cell r="G265" t="str">
            <v>UEAJ HARNES</v>
          </cell>
          <cell r="J265">
            <v>9999</v>
          </cell>
          <cell r="K265">
            <v>0</v>
          </cell>
          <cell r="L265" t="str">
            <v>-</v>
          </cell>
          <cell r="M265">
            <v>0</v>
          </cell>
          <cell r="O265">
            <v>0</v>
          </cell>
          <cell r="P265" t="str">
            <v>Sandrine Wambre</v>
          </cell>
          <cell r="Q265" t="e">
            <v>#N/A</v>
          </cell>
          <cell r="R265" t="e">
            <v>#N/A</v>
          </cell>
        </row>
        <row r="266">
          <cell r="B266">
            <v>152324</v>
          </cell>
          <cell r="C266" t="str">
            <v>DEBENGUE</v>
          </cell>
          <cell r="E266" t="str">
            <v>Michigan</v>
          </cell>
          <cell r="F266" t="str">
            <v>F</v>
          </cell>
          <cell r="G266" t="str">
            <v>UECEF CAMBRAI</v>
          </cell>
          <cell r="I266" t="str">
            <v>2017-S2</v>
          </cell>
          <cell r="J266">
            <v>9999</v>
          </cell>
          <cell r="K266">
            <v>0</v>
          </cell>
          <cell r="L266" t="str">
            <v>-</v>
          </cell>
          <cell r="M266">
            <v>0</v>
          </cell>
          <cell r="O266">
            <v>0</v>
          </cell>
          <cell r="P266" t="str">
            <v>Nicolas Loux</v>
          </cell>
          <cell r="Q266" t="e">
            <v>#N/A</v>
          </cell>
          <cell r="R266" t="e">
            <v>#N/A</v>
          </cell>
        </row>
        <row r="267">
          <cell r="B267">
            <v>3201</v>
          </cell>
          <cell r="C267" t="str">
            <v>DEBUCQUOY</v>
          </cell>
          <cell r="E267" t="str">
            <v>Jean-Roger</v>
          </cell>
          <cell r="F267" t="str">
            <v>H</v>
          </cell>
          <cell r="G267" t="str">
            <v>UEHC ST MARTIN LES BOULOGNE</v>
          </cell>
          <cell r="J267">
            <v>1416</v>
          </cell>
          <cell r="K267" t="str">
            <v>Spécifique</v>
          </cell>
          <cell r="L267" t="str">
            <v>A</v>
          </cell>
          <cell r="M267" t="str">
            <v>EDUC</v>
          </cell>
          <cell r="O267" t="str">
            <v>TIT</v>
          </cell>
          <cell r="P267" t="str">
            <v>Lucie Szarek</v>
          </cell>
          <cell r="Q267">
            <v>1</v>
          </cell>
          <cell r="R267">
            <v>1</v>
          </cell>
        </row>
        <row r="268">
          <cell r="B268">
            <v>4071</v>
          </cell>
          <cell r="C268" t="str">
            <v>DECHILLY</v>
          </cell>
          <cell r="D268">
            <v>0</v>
          </cell>
          <cell r="E268" t="str">
            <v>Sylvain</v>
          </cell>
          <cell r="F268" t="str">
            <v>H</v>
          </cell>
          <cell r="G268" t="str">
            <v>UEHC AMIENS</v>
          </cell>
          <cell r="J268">
            <v>1447</v>
          </cell>
          <cell r="K268" t="str">
            <v>Commun</v>
          </cell>
          <cell r="L268" t="str">
            <v>C</v>
          </cell>
          <cell r="M268" t="str">
            <v>ADJ-T</v>
          </cell>
          <cell r="O268" t="str">
            <v>TIT</v>
          </cell>
          <cell r="P268" t="str">
            <v>Annie-Claude Harbonnier</v>
          </cell>
          <cell r="Q268">
            <v>1</v>
          </cell>
          <cell r="R268">
            <v>1</v>
          </cell>
        </row>
        <row r="269">
          <cell r="B269">
            <v>5623</v>
          </cell>
          <cell r="C269" t="str">
            <v>DEHAIES</v>
          </cell>
          <cell r="E269" t="str">
            <v>François</v>
          </cell>
          <cell r="F269" t="str">
            <v>H</v>
          </cell>
          <cell r="G269" t="str">
            <v>STEMO MAUBEUGE - VALENCIENNES siège à MAUBEUGE</v>
          </cell>
          <cell r="J269">
            <v>1407</v>
          </cell>
          <cell r="K269" t="str">
            <v>Spécifique</v>
          </cell>
          <cell r="L269" t="str">
            <v>A</v>
          </cell>
          <cell r="M269" t="str">
            <v>DIR</v>
          </cell>
          <cell r="N269" t="str">
            <v>DS</v>
          </cell>
          <cell r="O269" t="str">
            <v>TIT</v>
          </cell>
          <cell r="P269" t="str">
            <v>Nicolas Loux</v>
          </cell>
          <cell r="Q269">
            <v>1</v>
          </cell>
          <cell r="R269">
            <v>1</v>
          </cell>
        </row>
        <row r="270">
          <cell r="B270">
            <v>113974</v>
          </cell>
          <cell r="C270" t="str">
            <v>DEHAUT</v>
          </cell>
          <cell r="E270" t="str">
            <v>Barbara</v>
          </cell>
          <cell r="F270" t="str">
            <v>F</v>
          </cell>
          <cell r="G270" t="str">
            <v>UECER CUINCHY</v>
          </cell>
          <cell r="J270">
            <v>1416</v>
          </cell>
          <cell r="K270" t="str">
            <v>Spécifique</v>
          </cell>
          <cell r="L270" t="str">
            <v>A</v>
          </cell>
          <cell r="M270" t="str">
            <v>EDUC</v>
          </cell>
          <cell r="O270" t="str">
            <v>TIT</v>
          </cell>
          <cell r="P270" t="str">
            <v>Sandrine Wambre</v>
          </cell>
          <cell r="Q270">
            <v>1</v>
          </cell>
          <cell r="R270">
            <v>1</v>
          </cell>
        </row>
        <row r="271">
          <cell r="B271">
            <v>137449</v>
          </cell>
          <cell r="C271" t="str">
            <v>DEHAYNAIN</v>
          </cell>
          <cell r="D271" t="str">
            <v/>
          </cell>
          <cell r="E271" t="str">
            <v>Denis</v>
          </cell>
          <cell r="F271" t="str">
            <v>H</v>
          </cell>
          <cell r="G271" t="str">
            <v>UEAJ DUNKERQUE</v>
          </cell>
          <cell r="J271">
            <v>6425</v>
          </cell>
          <cell r="K271" t="str">
            <v>Commun</v>
          </cell>
          <cell r="L271" t="str">
            <v>C</v>
          </cell>
          <cell r="M271" t="str">
            <v>ADJ-T</v>
          </cell>
          <cell r="O271" t="str">
            <v>NON TIT</v>
          </cell>
          <cell r="P271" t="str">
            <v>Mourad El-Ouassaidi</v>
          </cell>
          <cell r="Q271">
            <v>1</v>
          </cell>
          <cell r="R271">
            <v>1</v>
          </cell>
        </row>
        <row r="272">
          <cell r="B272">
            <v>142491</v>
          </cell>
          <cell r="C272" t="str">
            <v>DEKHLI</v>
          </cell>
          <cell r="E272" t="str">
            <v>Aude</v>
          </cell>
          <cell r="F272" t="str">
            <v>F</v>
          </cell>
          <cell r="G272" t="str">
            <v>UEMO VALENCIENNES OUEST</v>
          </cell>
          <cell r="J272" t="str">
            <v>6423_A</v>
          </cell>
          <cell r="K272" t="str">
            <v>Spécifique</v>
          </cell>
          <cell r="L272" t="str">
            <v>A</v>
          </cell>
          <cell r="M272" t="str">
            <v>PSY/RUE</v>
          </cell>
          <cell r="O272" t="str">
            <v>NON TIT</v>
          </cell>
          <cell r="P272" t="str">
            <v>Nicolas Loux</v>
          </cell>
          <cell r="Q272">
            <v>1</v>
          </cell>
          <cell r="R272">
            <v>1</v>
          </cell>
        </row>
        <row r="273">
          <cell r="B273">
            <v>138395</v>
          </cell>
          <cell r="C273" t="str">
            <v>DELADERIÈRE</v>
          </cell>
          <cell r="D273">
            <v>0</v>
          </cell>
          <cell r="E273" t="str">
            <v>Sandra</v>
          </cell>
          <cell r="F273" t="str">
            <v>F</v>
          </cell>
          <cell r="G273" t="str">
            <v>UECEF CAMBRAI</v>
          </cell>
          <cell r="J273">
            <v>1416</v>
          </cell>
          <cell r="K273" t="str">
            <v>Spécifique</v>
          </cell>
          <cell r="L273" t="str">
            <v>A</v>
          </cell>
          <cell r="M273" t="str">
            <v>EDUC</v>
          </cell>
          <cell r="O273" t="str">
            <v>TIT</v>
          </cell>
          <cell r="P273" t="str">
            <v>Nicolas Loux</v>
          </cell>
          <cell r="Q273">
            <v>1</v>
          </cell>
          <cell r="R273">
            <v>1</v>
          </cell>
        </row>
        <row r="274">
          <cell r="B274">
            <v>11891</v>
          </cell>
          <cell r="C274" t="str">
            <v>DELAME</v>
          </cell>
          <cell r="E274" t="str">
            <v>Peggy</v>
          </cell>
          <cell r="F274" t="str">
            <v>F</v>
          </cell>
          <cell r="G274" t="str">
            <v>UEMO ARRAS EST</v>
          </cell>
          <cell r="J274">
            <v>1416</v>
          </cell>
          <cell r="K274" t="str">
            <v>Spécifique</v>
          </cell>
          <cell r="L274" t="str">
            <v>A</v>
          </cell>
          <cell r="M274" t="str">
            <v>EDUC</v>
          </cell>
          <cell r="O274" t="str">
            <v>TIT</v>
          </cell>
          <cell r="P274" t="str">
            <v>Lucie Szarek</v>
          </cell>
          <cell r="Q274">
            <v>0.8</v>
          </cell>
          <cell r="R274">
            <v>0.8</v>
          </cell>
        </row>
        <row r="275">
          <cell r="B275">
            <v>10215</v>
          </cell>
          <cell r="C275" t="str">
            <v>DELANNOY</v>
          </cell>
          <cell r="D275" t="str">
            <v>WGEUX</v>
          </cell>
          <cell r="E275" t="str">
            <v>Corinne</v>
          </cell>
          <cell r="F275" t="str">
            <v>F</v>
          </cell>
          <cell r="G275" t="str">
            <v>DIPJJ GRAND NORD</v>
          </cell>
          <cell r="H275">
            <v>43101</v>
          </cell>
          <cell r="I275" t="str">
            <v>2018-S1</v>
          </cell>
          <cell r="J275">
            <v>1460</v>
          </cell>
          <cell r="K275" t="str">
            <v>Commun</v>
          </cell>
          <cell r="L275" t="str">
            <v>B</v>
          </cell>
          <cell r="M275" t="str">
            <v>SA</v>
          </cell>
          <cell r="O275" t="str">
            <v>TIT</v>
          </cell>
          <cell r="P275" t="str">
            <v>Mourad El-Ouassaidi</v>
          </cell>
          <cell r="Q275">
            <v>1</v>
          </cell>
          <cell r="R275">
            <v>1</v>
          </cell>
        </row>
        <row r="276">
          <cell r="B276">
            <v>10215</v>
          </cell>
          <cell r="C276" t="str">
            <v>DELANNOY</v>
          </cell>
          <cell r="D276" t="str">
            <v>WGEUX</v>
          </cell>
          <cell r="E276" t="str">
            <v>Corinne</v>
          </cell>
          <cell r="F276" t="str">
            <v>F</v>
          </cell>
          <cell r="G276" t="str">
            <v>DIRPJJ GRAND NORD</v>
          </cell>
          <cell r="I276" t="str">
            <v>OUI</v>
          </cell>
          <cell r="J276">
            <v>1460</v>
          </cell>
          <cell r="K276" t="str">
            <v>Commun</v>
          </cell>
          <cell r="L276" t="str">
            <v>B</v>
          </cell>
          <cell r="M276" t="str">
            <v>SA</v>
          </cell>
          <cell r="O276" t="str">
            <v>TIT</v>
          </cell>
          <cell r="P276" t="str">
            <v>Mourad El-Ouassaidi</v>
          </cell>
          <cell r="Q276">
            <v>1</v>
          </cell>
          <cell r="R276">
            <v>1</v>
          </cell>
        </row>
        <row r="277">
          <cell r="B277">
            <v>4549</v>
          </cell>
          <cell r="C277" t="str">
            <v>DELATTRE</v>
          </cell>
          <cell r="E277" t="str">
            <v>Grégory</v>
          </cell>
          <cell r="F277" t="str">
            <v>H</v>
          </cell>
          <cell r="G277" t="str">
            <v>STEMO BOULOGNE SUR MER</v>
          </cell>
          <cell r="H277">
            <v>43221</v>
          </cell>
          <cell r="I277" t="str">
            <v>2018 S1</v>
          </cell>
          <cell r="J277">
            <v>1407</v>
          </cell>
          <cell r="K277" t="str">
            <v>Spécifique</v>
          </cell>
          <cell r="L277" t="str">
            <v>A</v>
          </cell>
          <cell r="M277" t="str">
            <v>DIR</v>
          </cell>
          <cell r="O277" t="str">
            <v>TIT</v>
          </cell>
          <cell r="P277" t="str">
            <v>Lucie Szarek</v>
          </cell>
          <cell r="Q277">
            <v>1</v>
          </cell>
          <cell r="R277">
            <v>1</v>
          </cell>
        </row>
        <row r="278">
          <cell r="B278">
            <v>3879</v>
          </cell>
          <cell r="C278" t="str">
            <v>DELEBECQUE</v>
          </cell>
          <cell r="D278">
            <v>0</v>
          </cell>
          <cell r="E278" t="str">
            <v>Thierry</v>
          </cell>
          <cell r="F278" t="str">
            <v>H</v>
          </cell>
          <cell r="G278" t="str">
            <v>UEHC LIEVIN</v>
          </cell>
          <cell r="J278">
            <v>1451</v>
          </cell>
          <cell r="K278" t="str">
            <v>Commun</v>
          </cell>
          <cell r="L278" t="str">
            <v>C</v>
          </cell>
          <cell r="M278" t="str">
            <v>ADJ-A</v>
          </cell>
          <cell r="O278" t="str">
            <v>TIT</v>
          </cell>
          <cell r="P278" t="str">
            <v>Sandrine Wambre</v>
          </cell>
          <cell r="Q278">
            <v>1</v>
          </cell>
          <cell r="R278">
            <v>1</v>
          </cell>
        </row>
        <row r="279">
          <cell r="B279">
            <v>3395</v>
          </cell>
          <cell r="C279" t="str">
            <v>DELELIS</v>
          </cell>
          <cell r="E279" t="str">
            <v>Christian</v>
          </cell>
          <cell r="F279" t="str">
            <v>H</v>
          </cell>
          <cell r="G279" t="str">
            <v>UEAJ HARNES</v>
          </cell>
          <cell r="H279">
            <v>43344</v>
          </cell>
          <cell r="I279" t="str">
            <v>2018-S2</v>
          </cell>
          <cell r="J279">
            <v>1416</v>
          </cell>
          <cell r="K279" t="str">
            <v>Spécifique</v>
          </cell>
          <cell r="L279" t="str">
            <v>A</v>
          </cell>
          <cell r="M279" t="str">
            <v>EDUC</v>
          </cell>
          <cell r="O279" t="str">
            <v>TIT</v>
          </cell>
          <cell r="P279" t="str">
            <v>Sandrine Wambre</v>
          </cell>
          <cell r="Q279">
            <v>1</v>
          </cell>
          <cell r="R279">
            <v>1</v>
          </cell>
        </row>
        <row r="280">
          <cell r="B280">
            <v>3395</v>
          </cell>
          <cell r="C280" t="str">
            <v>DELELIS</v>
          </cell>
          <cell r="E280" t="str">
            <v>Christian</v>
          </cell>
          <cell r="F280" t="str">
            <v>H</v>
          </cell>
          <cell r="G280" t="str">
            <v>UEHC BETHUNE</v>
          </cell>
          <cell r="I280" t="str">
            <v>OUI</v>
          </cell>
          <cell r="J280">
            <v>1416</v>
          </cell>
          <cell r="K280" t="str">
            <v>Spécifique</v>
          </cell>
          <cell r="L280" t="str">
            <v>A</v>
          </cell>
          <cell r="M280" t="str">
            <v>EDUC</v>
          </cell>
          <cell r="O280" t="str">
            <v>TIT</v>
          </cell>
          <cell r="P280" t="str">
            <v>Sandrine Wambre</v>
          </cell>
          <cell r="Q280">
            <v>1</v>
          </cell>
          <cell r="R280">
            <v>1</v>
          </cell>
        </row>
        <row r="281">
          <cell r="B281">
            <v>50410</v>
          </cell>
          <cell r="C281" t="str">
            <v>DELIENCOURT</v>
          </cell>
          <cell r="E281" t="str">
            <v>Laure</v>
          </cell>
          <cell r="F281" t="str">
            <v>F</v>
          </cell>
          <cell r="G281" t="str">
            <v>STEMOI AMIENS</v>
          </cell>
          <cell r="H281">
            <v>43344</v>
          </cell>
          <cell r="I281" t="str">
            <v>2018-S2</v>
          </cell>
          <cell r="J281">
            <v>1407</v>
          </cell>
          <cell r="K281" t="str">
            <v>Spécifique</v>
          </cell>
          <cell r="L281" t="str">
            <v>A</v>
          </cell>
          <cell r="M281" t="str">
            <v>DIR</v>
          </cell>
          <cell r="N281" t="str">
            <v>DS</v>
          </cell>
          <cell r="O281" t="str">
            <v>TIT</v>
          </cell>
          <cell r="P281" t="str">
            <v>Annie-Claude Harbonnier</v>
          </cell>
          <cell r="Q281" t="e">
            <v>#N/A</v>
          </cell>
          <cell r="R281" t="e">
            <v>#N/A</v>
          </cell>
        </row>
        <row r="282">
          <cell r="B282">
            <v>18126</v>
          </cell>
          <cell r="C282" t="str">
            <v>DELIENCOURT</v>
          </cell>
          <cell r="E282" t="str">
            <v>Laure</v>
          </cell>
          <cell r="F282" t="str">
            <v>F</v>
          </cell>
          <cell r="G282" t="str">
            <v>UEMO LAON</v>
          </cell>
          <cell r="I282" t="str">
            <v>OUI</v>
          </cell>
          <cell r="J282">
            <v>1407</v>
          </cell>
          <cell r="K282" t="str">
            <v>Spécifique</v>
          </cell>
          <cell r="L282" t="str">
            <v>A</v>
          </cell>
          <cell r="M282" t="str">
            <v>DIR</v>
          </cell>
          <cell r="N282" t="str">
            <v>DS</v>
          </cell>
          <cell r="O282" t="str">
            <v>TIT</v>
          </cell>
          <cell r="P282" t="str">
            <v>Annie-Claude Harbonnier</v>
          </cell>
          <cell r="Q282">
            <v>0.8</v>
          </cell>
          <cell r="R282">
            <v>1</v>
          </cell>
        </row>
        <row r="283">
          <cell r="B283">
            <v>12954</v>
          </cell>
          <cell r="C283" t="str">
            <v>DELMOTTE</v>
          </cell>
          <cell r="D283" t="str">
            <v>CHAMU</v>
          </cell>
          <cell r="E283" t="str">
            <v>Anne-Valérie</v>
          </cell>
          <cell r="F283" t="str">
            <v>F</v>
          </cell>
          <cell r="G283" t="str">
            <v>DIPJJ GRAND NORD</v>
          </cell>
          <cell r="H283">
            <v>43497</v>
          </cell>
          <cell r="I283" t="str">
            <v>2019-S1</v>
          </cell>
          <cell r="J283">
            <v>1640</v>
          </cell>
          <cell r="K283" t="str">
            <v>Commun</v>
          </cell>
          <cell r="L283" t="str">
            <v>A</v>
          </cell>
          <cell r="M283" t="str">
            <v>ATT</v>
          </cell>
          <cell r="O283" t="str">
            <v>TIT</v>
          </cell>
          <cell r="P283" t="str">
            <v>Mourad El-Ouassaidi</v>
          </cell>
          <cell r="Q283" t="e">
            <v>#N/A</v>
          </cell>
          <cell r="R283">
            <v>1</v>
          </cell>
        </row>
        <row r="284">
          <cell r="B284">
            <v>113926</v>
          </cell>
          <cell r="C284" t="str">
            <v>DELPORTE</v>
          </cell>
          <cell r="E284" t="str">
            <v>Marie-Bénédicte</v>
          </cell>
          <cell r="F284" t="str">
            <v>F</v>
          </cell>
          <cell r="G284" t="str">
            <v>UEHC LIEVIN</v>
          </cell>
          <cell r="J284">
            <v>1416</v>
          </cell>
          <cell r="K284" t="str">
            <v>Spécifique</v>
          </cell>
          <cell r="L284" t="str">
            <v>A</v>
          </cell>
          <cell r="M284" t="str">
            <v>EDUC</v>
          </cell>
          <cell r="O284" t="str">
            <v>TIT</v>
          </cell>
          <cell r="P284" t="str">
            <v>Sandrine Wambre</v>
          </cell>
          <cell r="Q284">
            <v>0.8</v>
          </cell>
          <cell r="R284">
            <v>0.8</v>
          </cell>
        </row>
        <row r="285">
          <cell r="B285">
            <v>133446</v>
          </cell>
          <cell r="C285" t="str">
            <v>DELSAUX</v>
          </cell>
          <cell r="E285" t="str">
            <v>Romain</v>
          </cell>
          <cell r="F285" t="str">
            <v>H</v>
          </cell>
          <cell r="G285" t="str">
            <v>UESEEPM QUIEVRECHAIN</v>
          </cell>
          <cell r="J285">
            <v>1416</v>
          </cell>
          <cell r="K285" t="str">
            <v>Spécifique</v>
          </cell>
          <cell r="L285" t="str">
            <v>A</v>
          </cell>
          <cell r="M285" t="str">
            <v>EDUC</v>
          </cell>
          <cell r="O285" t="str">
            <v>TIT</v>
          </cell>
          <cell r="P285" t="str">
            <v>Nicolas Loux</v>
          </cell>
          <cell r="Q285">
            <v>1</v>
          </cell>
          <cell r="R285">
            <v>1</v>
          </cell>
        </row>
        <row r="286">
          <cell r="B286">
            <v>139856</v>
          </cell>
          <cell r="C286" t="str">
            <v>DELSINNE</v>
          </cell>
          <cell r="E286" t="str">
            <v>Anne</v>
          </cell>
          <cell r="F286" t="str">
            <v>F</v>
          </cell>
          <cell r="G286" t="str">
            <v>UEMO DUNKERQUE EST</v>
          </cell>
          <cell r="H286">
            <v>43344</v>
          </cell>
          <cell r="I286" t="str">
            <v>2018-S2</v>
          </cell>
          <cell r="J286">
            <v>1416</v>
          </cell>
          <cell r="K286" t="str">
            <v>Spécifique</v>
          </cell>
          <cell r="L286" t="str">
            <v>A</v>
          </cell>
          <cell r="M286" t="str">
            <v>EDUC</v>
          </cell>
          <cell r="O286" t="str">
            <v>TIT</v>
          </cell>
          <cell r="P286" t="str">
            <v>Nicolas Loux</v>
          </cell>
          <cell r="Q286">
            <v>1</v>
          </cell>
          <cell r="R286">
            <v>1</v>
          </cell>
        </row>
        <row r="287">
          <cell r="B287">
            <v>140512</v>
          </cell>
          <cell r="C287" t="str">
            <v>DELVALLE</v>
          </cell>
          <cell r="D287" t="str">
            <v>KRASNOWOLSKI</v>
          </cell>
          <cell r="E287" t="str">
            <v>Nathalie</v>
          </cell>
          <cell r="F287" t="str">
            <v>F</v>
          </cell>
          <cell r="G287" t="str">
            <v>UEHC ARRAS</v>
          </cell>
          <cell r="I287" t="str">
            <v>2017-S2</v>
          </cell>
          <cell r="J287">
            <v>1447</v>
          </cell>
          <cell r="K287" t="str">
            <v>Commun</v>
          </cell>
          <cell r="L287" t="str">
            <v>C</v>
          </cell>
          <cell r="M287" t="str">
            <v>ADJ-T</v>
          </cell>
          <cell r="O287" t="str">
            <v>TIT</v>
          </cell>
          <cell r="P287" t="str">
            <v>Sandrine Wambre</v>
          </cell>
          <cell r="Q287">
            <v>1</v>
          </cell>
          <cell r="R287">
            <v>1</v>
          </cell>
        </row>
        <row r="288">
          <cell r="B288">
            <v>114034</v>
          </cell>
          <cell r="C288" t="str">
            <v>DEMAILLY</v>
          </cell>
          <cell r="E288" t="str">
            <v>Céline</v>
          </cell>
          <cell r="F288" t="str">
            <v>F</v>
          </cell>
          <cell r="G288" t="str">
            <v>UECEF BRUAY LA BUISSIERE</v>
          </cell>
          <cell r="J288">
            <v>1416</v>
          </cell>
          <cell r="K288" t="str">
            <v>Spécifique</v>
          </cell>
          <cell r="L288" t="str">
            <v>A</v>
          </cell>
          <cell r="M288" t="str">
            <v>EDUC</v>
          </cell>
          <cell r="O288" t="str">
            <v>TIT</v>
          </cell>
          <cell r="P288" t="str">
            <v>Sandrine Wambre</v>
          </cell>
          <cell r="Q288">
            <v>0.8</v>
          </cell>
          <cell r="R288">
            <v>0.8</v>
          </cell>
        </row>
        <row r="289">
          <cell r="B289">
            <v>143147</v>
          </cell>
          <cell r="C289" t="str">
            <v>DEMEILLIEZ</v>
          </cell>
          <cell r="E289" t="str">
            <v>Jennifer</v>
          </cell>
          <cell r="F289" t="str">
            <v>F</v>
          </cell>
          <cell r="G289" t="str">
            <v>CEF LAON</v>
          </cell>
          <cell r="H289">
            <v>43344</v>
          </cell>
          <cell r="I289" t="str">
            <v>2018-S2</v>
          </cell>
          <cell r="J289">
            <v>1416</v>
          </cell>
          <cell r="K289" t="str">
            <v>Spécifique</v>
          </cell>
          <cell r="L289" t="str">
            <v>A</v>
          </cell>
          <cell r="M289" t="str">
            <v>EDUC</v>
          </cell>
          <cell r="O289" t="str">
            <v>TIT</v>
          </cell>
          <cell r="P289" t="str">
            <v>Annie-Claude Harbonnier</v>
          </cell>
          <cell r="Q289">
            <v>1</v>
          </cell>
          <cell r="R289">
            <v>1</v>
          </cell>
        </row>
        <row r="290">
          <cell r="B290">
            <v>3545</v>
          </cell>
          <cell r="C290" t="str">
            <v>DEMEYER</v>
          </cell>
          <cell r="E290" t="str">
            <v>Roger</v>
          </cell>
          <cell r="F290" t="str">
            <v>H</v>
          </cell>
          <cell r="G290" t="str">
            <v>UEAT LILLE</v>
          </cell>
          <cell r="H290"/>
          <cell r="J290">
            <v>1451</v>
          </cell>
          <cell r="K290" t="str">
            <v>Commun</v>
          </cell>
          <cell r="L290" t="str">
            <v>C</v>
          </cell>
          <cell r="M290" t="str">
            <v>ADJ-A</v>
          </cell>
          <cell r="O290" t="str">
            <v>TIT</v>
          </cell>
          <cell r="P290" t="str">
            <v>Patrick Pivert</v>
          </cell>
          <cell r="Q290">
            <v>0.8</v>
          </cell>
          <cell r="R290">
            <v>0.8</v>
          </cell>
        </row>
        <row r="291">
          <cell r="B291">
            <v>113928</v>
          </cell>
          <cell r="C291" t="str">
            <v>DEMOL</v>
          </cell>
          <cell r="E291" t="str">
            <v>Lucille</v>
          </cell>
          <cell r="F291" t="str">
            <v>F</v>
          </cell>
          <cell r="G291" t="str">
            <v>UEMO ST OMER</v>
          </cell>
          <cell r="J291">
            <v>1416</v>
          </cell>
          <cell r="K291" t="str">
            <v>Spécifique</v>
          </cell>
          <cell r="L291" t="str">
            <v>A</v>
          </cell>
          <cell r="M291" t="str">
            <v>EDUC</v>
          </cell>
          <cell r="O291" t="str">
            <v>TIT</v>
          </cell>
          <cell r="P291" t="str">
            <v>Lucie Szarek</v>
          </cell>
          <cell r="Q291">
            <v>0.8</v>
          </cell>
          <cell r="R291">
            <v>0.8</v>
          </cell>
        </row>
        <row r="292">
          <cell r="B292">
            <v>106219</v>
          </cell>
          <cell r="C292" t="str">
            <v>DENEUVILLE</v>
          </cell>
          <cell r="E292" t="str">
            <v>Ludivine</v>
          </cell>
          <cell r="F292" t="str">
            <v>F</v>
          </cell>
          <cell r="G292" t="str">
            <v>UEMO AMIENS OUEST</v>
          </cell>
          <cell r="J292">
            <v>1451</v>
          </cell>
          <cell r="K292" t="str">
            <v>Commun</v>
          </cell>
          <cell r="L292" t="str">
            <v>C</v>
          </cell>
          <cell r="M292" t="str">
            <v>ADJ-A</v>
          </cell>
          <cell r="O292" t="str">
            <v>TIT</v>
          </cell>
          <cell r="P292" t="str">
            <v>Annie-Claude Harbonnier</v>
          </cell>
          <cell r="Q292">
            <v>1</v>
          </cell>
          <cell r="R292">
            <v>1</v>
          </cell>
        </row>
        <row r="293">
          <cell r="B293">
            <v>151531</v>
          </cell>
          <cell r="C293" t="str">
            <v>DENOEUD</v>
          </cell>
          <cell r="E293" t="str">
            <v>Séphora</v>
          </cell>
          <cell r="F293" t="str">
            <v>F</v>
          </cell>
          <cell r="G293" t="str">
            <v>UESEEPM QUIEVRECHAIN</v>
          </cell>
          <cell r="J293">
            <v>1416</v>
          </cell>
          <cell r="K293" t="str">
            <v>Spécifique</v>
          </cell>
          <cell r="L293" t="str">
            <v>A</v>
          </cell>
          <cell r="M293" t="str">
            <v>EDUC</v>
          </cell>
          <cell r="O293" t="str">
            <v>TIT</v>
          </cell>
          <cell r="P293" t="str">
            <v>Nicolas Loux</v>
          </cell>
          <cell r="Q293">
            <v>1</v>
          </cell>
          <cell r="R293">
            <v>1</v>
          </cell>
        </row>
        <row r="294">
          <cell r="B294">
            <v>81369</v>
          </cell>
          <cell r="C294" t="str">
            <v>DEPREUX</v>
          </cell>
          <cell r="E294" t="str">
            <v>Maryvonne</v>
          </cell>
          <cell r="F294" t="str">
            <v>F</v>
          </cell>
          <cell r="G294" t="str">
            <v>DTPJJ NORD</v>
          </cell>
          <cell r="H294">
            <v>43344</v>
          </cell>
          <cell r="I294" t="str">
            <v>2018-S2</v>
          </cell>
          <cell r="J294">
            <v>1460</v>
          </cell>
          <cell r="K294" t="str">
            <v>Commun</v>
          </cell>
          <cell r="L294" t="str">
            <v>B</v>
          </cell>
          <cell r="M294" t="str">
            <v>SA</v>
          </cell>
          <cell r="O294" t="str">
            <v>TIT</v>
          </cell>
          <cell r="P294" t="str">
            <v>Patrick Pivert</v>
          </cell>
          <cell r="Q294">
            <v>1</v>
          </cell>
          <cell r="R294">
            <v>1</v>
          </cell>
        </row>
        <row r="295">
          <cell r="B295">
            <v>11085</v>
          </cell>
          <cell r="C295" t="str">
            <v>DEQUEN</v>
          </cell>
          <cell r="E295" t="str">
            <v>Maryline</v>
          </cell>
          <cell r="F295" t="str">
            <v>F</v>
          </cell>
          <cell r="G295" t="str">
            <v>DTPJJ SOMME - AISNE</v>
          </cell>
          <cell r="J295">
            <v>1451</v>
          </cell>
          <cell r="K295" t="str">
            <v>Commun</v>
          </cell>
          <cell r="L295" t="str">
            <v>C</v>
          </cell>
          <cell r="M295" t="str">
            <v>ADJ-A</v>
          </cell>
          <cell r="O295" t="str">
            <v>TIT</v>
          </cell>
          <cell r="P295" t="str">
            <v>Annie-Claude Harbonnier</v>
          </cell>
          <cell r="Q295">
            <v>1</v>
          </cell>
          <cell r="R295">
            <v>1</v>
          </cell>
        </row>
        <row r="296">
          <cell r="B296">
            <v>141859</v>
          </cell>
          <cell r="C296" t="str">
            <v>DEQUIN</v>
          </cell>
          <cell r="E296" t="str">
            <v>Stéphane</v>
          </cell>
          <cell r="F296" t="str">
            <v>H</v>
          </cell>
          <cell r="G296" t="str">
            <v>UESE-EPM QUIEVRECHAIN</v>
          </cell>
          <cell r="J296" t="str">
            <v>6423_A</v>
          </cell>
          <cell r="K296" t="str">
            <v>Spécifique</v>
          </cell>
          <cell r="L296" t="str">
            <v>A</v>
          </cell>
          <cell r="M296" t="str">
            <v>PSY/RUE</v>
          </cell>
          <cell r="O296" t="str">
            <v>NON TIT</v>
          </cell>
          <cell r="P296" t="e">
            <v>#N/A</v>
          </cell>
          <cell r="Q296">
            <v>1</v>
          </cell>
          <cell r="R296">
            <v>1</v>
          </cell>
        </row>
        <row r="297">
          <cell r="B297">
            <v>147225</v>
          </cell>
          <cell r="C297" t="str">
            <v>DERNONCOURT</v>
          </cell>
          <cell r="E297" t="str">
            <v>Marion</v>
          </cell>
          <cell r="F297" t="str">
            <v>F</v>
          </cell>
          <cell r="G297" t="str">
            <v>UEHC BEAUVAIS</v>
          </cell>
          <cell r="H297"/>
          <cell r="J297">
            <v>1416</v>
          </cell>
          <cell r="K297" t="str">
            <v>Spécifique</v>
          </cell>
          <cell r="L297" t="str">
            <v>A</v>
          </cell>
          <cell r="M297" t="str">
            <v>EDUC</v>
          </cell>
          <cell r="O297" t="str">
            <v>TIT</v>
          </cell>
          <cell r="P297" t="str">
            <v>Sylviane Duquenne</v>
          </cell>
          <cell r="Q297">
            <v>1</v>
          </cell>
          <cell r="R297">
            <v>1</v>
          </cell>
        </row>
        <row r="298">
          <cell r="B298">
            <v>10953</v>
          </cell>
          <cell r="C298" t="str">
            <v>DESCAMPS</v>
          </cell>
          <cell r="E298" t="str">
            <v>Céline-Aimée</v>
          </cell>
          <cell r="F298" t="str">
            <v>F</v>
          </cell>
          <cell r="G298" t="str">
            <v>UEMO TOURCOING</v>
          </cell>
          <cell r="J298">
            <v>1437</v>
          </cell>
          <cell r="K298" t="str">
            <v>Spécifique</v>
          </cell>
          <cell r="L298" t="str">
            <v>A</v>
          </cell>
          <cell r="M298" t="str">
            <v>CSE (RUE)</v>
          </cell>
          <cell r="N298" t="str">
            <v>RUE</v>
          </cell>
          <cell r="O298" t="str">
            <v>TIT</v>
          </cell>
          <cell r="P298" t="str">
            <v>Patrick Pivert</v>
          </cell>
          <cell r="Q298">
            <v>1</v>
          </cell>
          <cell r="R298">
            <v>1</v>
          </cell>
        </row>
        <row r="299">
          <cell r="B299">
            <v>8171</v>
          </cell>
          <cell r="C299" t="str">
            <v>DESESPRINGALLE</v>
          </cell>
          <cell r="E299" t="str">
            <v>Isabelle</v>
          </cell>
          <cell r="F299" t="str">
            <v>F</v>
          </cell>
          <cell r="G299" t="str">
            <v>UEMO MAUBEUGE</v>
          </cell>
          <cell r="J299">
            <v>1437</v>
          </cell>
          <cell r="K299" t="str">
            <v>Spécifique</v>
          </cell>
          <cell r="L299" t="str">
            <v>A</v>
          </cell>
          <cell r="M299" t="str">
            <v>CSE (RUE)</v>
          </cell>
          <cell r="O299" t="str">
            <v>TIT</v>
          </cell>
          <cell r="P299" t="str">
            <v>Nicolas Loux</v>
          </cell>
          <cell r="Q299">
            <v>1</v>
          </cell>
          <cell r="R299">
            <v>1</v>
          </cell>
        </row>
        <row r="300">
          <cell r="B300">
            <v>148590</v>
          </cell>
          <cell r="C300" t="str">
            <v>DESMULIE</v>
          </cell>
          <cell r="E300" t="str">
            <v>Virginie</v>
          </cell>
          <cell r="F300" t="str">
            <v>F</v>
          </cell>
          <cell r="G300" t="str">
            <v>UEMO AMIENS EST</v>
          </cell>
          <cell r="H300">
            <v>43344</v>
          </cell>
          <cell r="I300" t="str">
            <v>2017-S2</v>
          </cell>
          <cell r="J300">
            <v>1416</v>
          </cell>
          <cell r="K300" t="str">
            <v>Spécifique</v>
          </cell>
          <cell r="L300" t="str">
            <v>A</v>
          </cell>
          <cell r="M300" t="str">
            <v>EDUC</v>
          </cell>
          <cell r="O300" t="str">
            <v>TIT</v>
          </cell>
          <cell r="P300" t="str">
            <v>Annie-Claude Harbonnier</v>
          </cell>
          <cell r="Q300">
            <v>1</v>
          </cell>
          <cell r="R300">
            <v>1</v>
          </cell>
        </row>
        <row r="301">
          <cell r="B301">
            <v>4204</v>
          </cell>
          <cell r="C301" t="str">
            <v>DEVAUX-KARZAZI</v>
          </cell>
          <cell r="E301" t="str">
            <v>François</v>
          </cell>
          <cell r="F301" t="str">
            <v>H</v>
          </cell>
          <cell r="G301" t="str">
            <v>UEMO AMIENS OUEST</v>
          </cell>
          <cell r="J301">
            <v>1437</v>
          </cell>
          <cell r="K301" t="str">
            <v>Spécifique</v>
          </cell>
          <cell r="L301" t="str">
            <v>A</v>
          </cell>
          <cell r="M301" t="str">
            <v>CSE (RUE)</v>
          </cell>
          <cell r="O301" t="str">
            <v>TIT</v>
          </cell>
          <cell r="P301" t="str">
            <v>Annie-Claude Harbonnier</v>
          </cell>
          <cell r="Q301">
            <v>1</v>
          </cell>
          <cell r="R301">
            <v>1</v>
          </cell>
        </row>
        <row r="302">
          <cell r="B302">
            <v>135683</v>
          </cell>
          <cell r="C302" t="str">
            <v>DEVIMEUX</v>
          </cell>
          <cell r="E302" t="str">
            <v>Cyril</v>
          </cell>
          <cell r="F302" t="str">
            <v>H</v>
          </cell>
          <cell r="G302" t="str">
            <v>UEHC ARRAS</v>
          </cell>
          <cell r="J302">
            <v>1416</v>
          </cell>
          <cell r="K302" t="str">
            <v>Spécifique</v>
          </cell>
          <cell r="L302" t="str">
            <v>A</v>
          </cell>
          <cell r="M302" t="str">
            <v>EDUC</v>
          </cell>
          <cell r="O302" t="str">
            <v>TIT</v>
          </cell>
          <cell r="P302" t="str">
            <v>Sandrine Wambre</v>
          </cell>
          <cell r="Q302">
            <v>1</v>
          </cell>
          <cell r="R302">
            <v>1</v>
          </cell>
        </row>
        <row r="303">
          <cell r="B303">
            <v>11305</v>
          </cell>
          <cell r="C303" t="str">
            <v>DEWIERE</v>
          </cell>
          <cell r="E303" t="str">
            <v>Isabelle</v>
          </cell>
          <cell r="F303" t="str">
            <v>F</v>
          </cell>
          <cell r="G303" t="str">
            <v>UEAJ LAON</v>
          </cell>
          <cell r="I303" t="str">
            <v>2017-S2</v>
          </cell>
          <cell r="J303">
            <v>1437</v>
          </cell>
          <cell r="K303" t="str">
            <v>Spécifique</v>
          </cell>
          <cell r="L303" t="str">
            <v>A</v>
          </cell>
          <cell r="M303" t="str">
            <v>CSE (RUE)</v>
          </cell>
          <cell r="O303" t="str">
            <v>TIT</v>
          </cell>
          <cell r="P303" t="str">
            <v>Annie-Claude Harbonnier</v>
          </cell>
          <cell r="Q303">
            <v>0.9</v>
          </cell>
          <cell r="R303">
            <v>0.9</v>
          </cell>
        </row>
        <row r="304">
          <cell r="B304">
            <v>139882</v>
          </cell>
          <cell r="C304" t="str">
            <v>DEWULF</v>
          </cell>
          <cell r="E304" t="str">
            <v>Marie-Loup</v>
          </cell>
          <cell r="F304" t="str">
            <v>F</v>
          </cell>
          <cell r="G304" t="str">
            <v>STEMO DUNKERQUE</v>
          </cell>
          <cell r="H304">
            <v>43101</v>
          </cell>
          <cell r="I304" t="str">
            <v>2018-S1</v>
          </cell>
          <cell r="J304">
            <v>1418</v>
          </cell>
          <cell r="K304" t="str">
            <v>Spécifique</v>
          </cell>
          <cell r="L304" t="str">
            <v>A</v>
          </cell>
          <cell r="M304" t="str">
            <v>PSY</v>
          </cell>
          <cell r="O304" t="str">
            <v>TIT</v>
          </cell>
          <cell r="P304" t="str">
            <v>Nicolas Loux</v>
          </cell>
          <cell r="Q304">
            <v>1</v>
          </cell>
          <cell r="R304">
            <v>1</v>
          </cell>
        </row>
        <row r="305">
          <cell r="B305">
            <v>4420</v>
          </cell>
          <cell r="C305" t="str">
            <v>DHAESE</v>
          </cell>
          <cell r="E305" t="str">
            <v>Stéphane</v>
          </cell>
          <cell r="F305" t="str">
            <v>H</v>
          </cell>
          <cell r="G305" t="str">
            <v>UEMO ST OMER</v>
          </cell>
          <cell r="I305" t="str">
            <v>2017-S2</v>
          </cell>
          <cell r="J305">
            <v>1437</v>
          </cell>
          <cell r="K305" t="str">
            <v>Spécifique</v>
          </cell>
          <cell r="L305" t="str">
            <v>A</v>
          </cell>
          <cell r="M305" t="str">
            <v>CSE (RUE)</v>
          </cell>
          <cell r="N305" t="str">
            <v>RUE</v>
          </cell>
          <cell r="O305" t="str">
            <v>TIT</v>
          </cell>
          <cell r="P305" t="str">
            <v>Lucie Szarek</v>
          </cell>
          <cell r="Q305">
            <v>1</v>
          </cell>
          <cell r="R305">
            <v>1</v>
          </cell>
        </row>
        <row r="306">
          <cell r="B306">
            <v>163717</v>
          </cell>
          <cell r="C306" t="str">
            <v>DHEE</v>
          </cell>
          <cell r="D306">
            <v>0</v>
          </cell>
          <cell r="E306" t="str">
            <v>Geoffrey</v>
          </cell>
          <cell r="F306" t="str">
            <v>H</v>
          </cell>
          <cell r="G306" t="str">
            <v>UEAJ HARNES</v>
          </cell>
          <cell r="J306" t="str">
            <v>6423_A</v>
          </cell>
          <cell r="K306" t="str">
            <v>Spécifique</v>
          </cell>
          <cell r="L306" t="str">
            <v>A</v>
          </cell>
          <cell r="M306" t="str">
            <v>PSY/RUE</v>
          </cell>
          <cell r="O306" t="str">
            <v>NON TIT</v>
          </cell>
          <cell r="P306" t="str">
            <v>Sandrine Wambre</v>
          </cell>
          <cell r="Q306">
            <v>1</v>
          </cell>
          <cell r="R306">
            <v>1</v>
          </cell>
        </row>
        <row r="307">
          <cell r="B307">
            <v>109324</v>
          </cell>
          <cell r="C307" t="str">
            <v>DHENIN</v>
          </cell>
          <cell r="D307">
            <v>0</v>
          </cell>
          <cell r="E307" t="str">
            <v>Carène</v>
          </cell>
          <cell r="F307" t="str">
            <v>F</v>
          </cell>
          <cell r="G307" t="str">
            <v>UECEF BRUAY LA BUISSIERE</v>
          </cell>
          <cell r="J307">
            <v>1451</v>
          </cell>
          <cell r="K307" t="str">
            <v>Commun</v>
          </cell>
          <cell r="L307" t="str">
            <v>C</v>
          </cell>
          <cell r="M307" t="str">
            <v>ADJ-A</v>
          </cell>
          <cell r="O307" t="str">
            <v>TIT</v>
          </cell>
          <cell r="P307" t="str">
            <v>Sandrine Wambre</v>
          </cell>
          <cell r="Q307">
            <v>1</v>
          </cell>
          <cell r="R307">
            <v>1</v>
          </cell>
        </row>
        <row r="308">
          <cell r="B308">
            <v>9216</v>
          </cell>
          <cell r="C308" t="str">
            <v>DHERBECOURT</v>
          </cell>
          <cell r="D308" t="str">
            <v>HUBERT</v>
          </cell>
          <cell r="E308" t="str">
            <v>Valérie</v>
          </cell>
          <cell r="F308" t="str">
            <v>F</v>
          </cell>
          <cell r="G308" t="str">
            <v>UEMO BOULOGNE SUR MER</v>
          </cell>
          <cell r="J308">
            <v>1437</v>
          </cell>
          <cell r="K308" t="str">
            <v>Spécifique</v>
          </cell>
          <cell r="L308" t="str">
            <v>A</v>
          </cell>
          <cell r="M308" t="str">
            <v>CSE (RUE)</v>
          </cell>
          <cell r="O308" t="str">
            <v>TIT</v>
          </cell>
          <cell r="P308" t="str">
            <v>Lucie Szarek</v>
          </cell>
          <cell r="Q308">
            <v>1</v>
          </cell>
          <cell r="R308">
            <v>1</v>
          </cell>
        </row>
        <row r="309">
          <cell r="B309">
            <v>5703</v>
          </cell>
          <cell r="C309" t="str">
            <v>DIALLO</v>
          </cell>
          <cell r="D309">
            <v>0</v>
          </cell>
          <cell r="E309" t="str">
            <v>Ali</v>
          </cell>
          <cell r="F309" t="str">
            <v>H</v>
          </cell>
          <cell r="G309" t="str">
            <v xml:space="preserve">UEHC NOGENT SUR OISE </v>
          </cell>
          <cell r="J309">
            <v>1416</v>
          </cell>
          <cell r="K309" t="str">
            <v>Spécifique</v>
          </cell>
          <cell r="L309" t="str">
            <v>A</v>
          </cell>
          <cell r="M309" t="str">
            <v>EDUC</v>
          </cell>
          <cell r="O309" t="str">
            <v>TIT</v>
          </cell>
          <cell r="P309" t="str">
            <v>Sylviane Duquenne</v>
          </cell>
          <cell r="Q309">
            <v>1</v>
          </cell>
          <cell r="R309">
            <v>1</v>
          </cell>
        </row>
        <row r="310">
          <cell r="B310">
            <v>3688</v>
          </cell>
          <cell r="C310" t="str">
            <v>DIB</v>
          </cell>
          <cell r="E310" t="str">
            <v>Salim</v>
          </cell>
          <cell r="F310" t="str">
            <v>H</v>
          </cell>
          <cell r="G310" t="str">
            <v>UEAJ VILLENEUVE D'ASCQ 1</v>
          </cell>
          <cell r="I310" t="str">
            <v>2017-S2</v>
          </cell>
          <cell r="J310">
            <v>1416</v>
          </cell>
          <cell r="K310" t="str">
            <v>Spécifique</v>
          </cell>
          <cell r="L310" t="str">
            <v>A</v>
          </cell>
          <cell r="M310" t="str">
            <v>EDUC</v>
          </cell>
          <cell r="O310" t="str">
            <v>TIT</v>
          </cell>
          <cell r="P310" t="str">
            <v>Mourad El-Ouassaidi</v>
          </cell>
          <cell r="Q310">
            <v>1</v>
          </cell>
          <cell r="R310">
            <v>1</v>
          </cell>
        </row>
        <row r="311">
          <cell r="B311">
            <v>3688</v>
          </cell>
          <cell r="C311" t="str">
            <v>DIB</v>
          </cell>
          <cell r="E311" t="str">
            <v>Salim</v>
          </cell>
          <cell r="F311" t="str">
            <v>H</v>
          </cell>
          <cell r="G311" t="str">
            <v>UEAJ VILLENEUVE D'ASCQ 1</v>
          </cell>
          <cell r="J311">
            <v>1416</v>
          </cell>
          <cell r="K311" t="str">
            <v>Spécifique</v>
          </cell>
          <cell r="L311" t="str">
            <v>A</v>
          </cell>
          <cell r="M311" t="str">
            <v>EDUC</v>
          </cell>
          <cell r="O311" t="str">
            <v>TIT</v>
          </cell>
          <cell r="P311" t="str">
            <v>Mourad El-Ouassaidi</v>
          </cell>
          <cell r="Q311">
            <v>1</v>
          </cell>
          <cell r="R311">
            <v>1</v>
          </cell>
        </row>
        <row r="312">
          <cell r="B312">
            <v>5303</v>
          </cell>
          <cell r="C312" t="str">
            <v>DICH</v>
          </cell>
          <cell r="E312" t="str">
            <v>Rédouane</v>
          </cell>
          <cell r="F312" t="str">
            <v>H</v>
          </cell>
          <cell r="G312" t="str">
            <v>CEF BEAUVAIS</v>
          </cell>
          <cell r="H312">
            <v>43344</v>
          </cell>
          <cell r="I312" t="str">
            <v>2018-S2</v>
          </cell>
          <cell r="J312">
            <v>1407</v>
          </cell>
          <cell r="K312" t="str">
            <v>Spécifique</v>
          </cell>
          <cell r="L312" t="str">
            <v>A</v>
          </cell>
          <cell r="M312" t="str">
            <v>DIR</v>
          </cell>
          <cell r="N312" t="str">
            <v>DS</v>
          </cell>
          <cell r="O312" t="str">
            <v>TIT</v>
          </cell>
          <cell r="P312" t="e">
            <v>#N/A</v>
          </cell>
          <cell r="Q312">
            <v>1</v>
          </cell>
          <cell r="R312">
            <v>1</v>
          </cell>
        </row>
        <row r="313">
          <cell r="B313">
            <v>110999</v>
          </cell>
          <cell r="C313" t="str">
            <v>DIEVART</v>
          </cell>
          <cell r="D313" t="str">
            <v>DESTAERKE</v>
          </cell>
          <cell r="E313" t="str">
            <v>Dominique</v>
          </cell>
          <cell r="F313" t="str">
            <v>F</v>
          </cell>
          <cell r="G313" t="str">
            <v>DIRPJJ GRAND NORD</v>
          </cell>
          <cell r="J313">
            <v>1430</v>
          </cell>
          <cell r="K313" t="str">
            <v>Commun</v>
          </cell>
          <cell r="L313" t="str">
            <v>A</v>
          </cell>
          <cell r="M313" t="str">
            <v>CAMJ</v>
          </cell>
          <cell r="O313" t="str">
            <v>TIT</v>
          </cell>
          <cell r="P313" t="str">
            <v>Mourad El-Ouassaidi</v>
          </cell>
          <cell r="Q313">
            <v>1</v>
          </cell>
          <cell r="R313">
            <v>1</v>
          </cell>
        </row>
        <row r="314">
          <cell r="B314">
            <v>166779</v>
          </cell>
          <cell r="C314" t="str">
            <v>DILLIES</v>
          </cell>
          <cell r="E314" t="str">
            <v>Manon</v>
          </cell>
          <cell r="F314" t="str">
            <v>F</v>
          </cell>
          <cell r="G314" t="str">
            <v>UEHC MAUBEUGE</v>
          </cell>
          <cell r="J314">
            <v>9999</v>
          </cell>
          <cell r="K314">
            <v>0</v>
          </cell>
          <cell r="L314" t="str">
            <v>-</v>
          </cell>
          <cell r="M314">
            <v>0</v>
          </cell>
          <cell r="O314">
            <v>0</v>
          </cell>
          <cell r="P314" t="str">
            <v>Nicolas Loux</v>
          </cell>
          <cell r="Q314" t="e">
            <v>#N/A</v>
          </cell>
          <cell r="R314" t="e">
            <v>#N/A</v>
          </cell>
        </row>
        <row r="315">
          <cell r="B315">
            <v>4616</v>
          </cell>
          <cell r="C315" t="str">
            <v>DJANI</v>
          </cell>
          <cell r="E315" t="str">
            <v>Olivier</v>
          </cell>
          <cell r="F315" t="str">
            <v>H</v>
          </cell>
          <cell r="G315" t="str">
            <v>UEMO COMPIEGNE</v>
          </cell>
          <cell r="J315">
            <v>1416</v>
          </cell>
          <cell r="K315" t="str">
            <v>Spécifique</v>
          </cell>
          <cell r="L315" t="str">
            <v>A</v>
          </cell>
          <cell r="M315" t="str">
            <v>EDUC</v>
          </cell>
          <cell r="O315" t="str">
            <v>TIT</v>
          </cell>
          <cell r="P315" t="str">
            <v>Sylviane Duquenne</v>
          </cell>
          <cell r="Q315">
            <v>1</v>
          </cell>
          <cell r="R315">
            <v>1</v>
          </cell>
        </row>
        <row r="316">
          <cell r="B316">
            <v>113937</v>
          </cell>
          <cell r="C316" t="str">
            <v>DJEBARI</v>
          </cell>
          <cell r="E316" t="str">
            <v>Karina</v>
          </cell>
          <cell r="F316" t="str">
            <v>F</v>
          </cell>
          <cell r="G316" t="str">
            <v>UEMO BEAUVAIS</v>
          </cell>
          <cell r="H316">
            <v>43101</v>
          </cell>
          <cell r="I316" t="str">
            <v>2018-S1</v>
          </cell>
          <cell r="J316">
            <v>1416</v>
          </cell>
          <cell r="K316" t="str">
            <v>Spécifique</v>
          </cell>
          <cell r="L316" t="str">
            <v>A</v>
          </cell>
          <cell r="M316" t="str">
            <v>EDUC</v>
          </cell>
          <cell r="O316" t="str">
            <v>TIT</v>
          </cell>
          <cell r="P316" t="str">
            <v>Sylviane Duquenne</v>
          </cell>
          <cell r="Q316">
            <v>1</v>
          </cell>
          <cell r="R316">
            <v>1</v>
          </cell>
        </row>
        <row r="317">
          <cell r="B317">
            <v>5537</v>
          </cell>
          <cell r="C317" t="str">
            <v>DJEMLI</v>
          </cell>
          <cell r="E317" t="str">
            <v>Benoît</v>
          </cell>
          <cell r="F317" t="str">
            <v>H</v>
          </cell>
          <cell r="G317" t="str">
            <v>EPE DOUAI PAYS DU HAINAUT -UEHC DOUAI</v>
          </cell>
          <cell r="H317" t="str">
            <v>01/09/2018 ou 2019</v>
          </cell>
          <cell r="I317" t="str">
            <v>2017-S2</v>
          </cell>
          <cell r="J317">
            <v>1416</v>
          </cell>
          <cell r="K317" t="str">
            <v>Spécifique</v>
          </cell>
          <cell r="L317" t="str">
            <v>A</v>
          </cell>
          <cell r="M317" t="str">
            <v>EDUC</v>
          </cell>
          <cell r="O317" t="str">
            <v>TIT</v>
          </cell>
          <cell r="P317" t="e">
            <v>#N/A</v>
          </cell>
          <cell r="Q317">
            <v>1</v>
          </cell>
          <cell r="R317">
            <v>1</v>
          </cell>
        </row>
        <row r="318">
          <cell r="B318">
            <v>5537</v>
          </cell>
          <cell r="C318" t="str">
            <v>DJEMLI</v>
          </cell>
          <cell r="E318" t="str">
            <v>Benoît</v>
          </cell>
          <cell r="F318" t="str">
            <v>H</v>
          </cell>
          <cell r="G318" t="str">
            <v>UEHC TOURCOING</v>
          </cell>
          <cell r="I318" t="str">
            <v>2017-S2</v>
          </cell>
          <cell r="J318">
            <v>1416</v>
          </cell>
          <cell r="K318" t="str">
            <v>Spécifique</v>
          </cell>
          <cell r="L318" t="str">
            <v>A</v>
          </cell>
          <cell r="M318" t="str">
            <v>EDUC</v>
          </cell>
          <cell r="O318" t="str">
            <v>TIT</v>
          </cell>
          <cell r="P318" t="str">
            <v>Patrick Pivert</v>
          </cell>
          <cell r="Q318">
            <v>1</v>
          </cell>
          <cell r="R318">
            <v>1</v>
          </cell>
        </row>
        <row r="319">
          <cell r="B319">
            <v>144322</v>
          </cell>
          <cell r="C319" t="str">
            <v>DJENDAR</v>
          </cell>
          <cell r="E319" t="str">
            <v>Ahssayanne</v>
          </cell>
          <cell r="F319" t="str">
            <v>H</v>
          </cell>
          <cell r="G319" t="str">
            <v>UECEF CAMBRAI</v>
          </cell>
          <cell r="J319">
            <v>9999</v>
          </cell>
          <cell r="K319">
            <v>0</v>
          </cell>
          <cell r="L319" t="str">
            <v>-</v>
          </cell>
          <cell r="M319">
            <v>0</v>
          </cell>
          <cell r="O319">
            <v>0</v>
          </cell>
          <cell r="P319" t="str">
            <v>Nicolas Loux</v>
          </cell>
          <cell r="Q319" t="e">
            <v>#N/A</v>
          </cell>
          <cell r="R319" t="e">
            <v>#N/A</v>
          </cell>
        </row>
        <row r="320">
          <cell r="B320">
            <v>111681</v>
          </cell>
          <cell r="C320" t="str">
            <v>DOGNIAU</v>
          </cell>
          <cell r="E320" t="str">
            <v>Laure</v>
          </cell>
          <cell r="F320" t="str">
            <v>F</v>
          </cell>
          <cell r="G320" t="str">
            <v>UECEF LIEVIN</v>
          </cell>
          <cell r="J320">
            <v>1636</v>
          </cell>
          <cell r="K320" t="str">
            <v>Commun</v>
          </cell>
          <cell r="L320" t="str">
            <v>A ou B</v>
          </cell>
          <cell r="M320" t="str">
            <v>INF</v>
          </cell>
          <cell r="O320" t="str">
            <v>TIT</v>
          </cell>
          <cell r="P320" t="str">
            <v>Sandrine Wambre</v>
          </cell>
          <cell r="Q320" t="e">
            <v>#N/A</v>
          </cell>
          <cell r="R320" t="e">
            <v>#N/A</v>
          </cell>
        </row>
        <row r="321">
          <cell r="B321">
            <v>141081</v>
          </cell>
          <cell r="C321" t="str">
            <v>DOME</v>
          </cell>
          <cell r="E321" t="str">
            <v>Isabelle</v>
          </cell>
          <cell r="F321" t="str">
            <v>F</v>
          </cell>
          <cell r="G321" t="str">
            <v>DEPAFI</v>
          </cell>
          <cell r="J321" t="str">
            <v>6420_A</v>
          </cell>
          <cell r="K321" t="str">
            <v>Commun</v>
          </cell>
          <cell r="L321" t="str">
            <v>A</v>
          </cell>
          <cell r="M321" t="str">
            <v>ADJ-A</v>
          </cell>
          <cell r="O321" t="str">
            <v>NON TIT</v>
          </cell>
          <cell r="P321" t="e">
            <v>#N/A</v>
          </cell>
          <cell r="Q321">
            <v>1</v>
          </cell>
          <cell r="R321">
            <v>1</v>
          </cell>
        </row>
        <row r="322">
          <cell r="B322">
            <v>159971</v>
          </cell>
          <cell r="C322" t="str">
            <v>DOMINGUES</v>
          </cell>
          <cell r="E322" t="str">
            <v>Estelle</v>
          </cell>
          <cell r="F322" t="str">
            <v>F</v>
          </cell>
          <cell r="G322" t="str">
            <v>UECEF LAON</v>
          </cell>
          <cell r="J322">
            <v>9999</v>
          </cell>
          <cell r="K322">
            <v>0</v>
          </cell>
          <cell r="L322" t="str">
            <v>-</v>
          </cell>
          <cell r="M322">
            <v>0</v>
          </cell>
          <cell r="O322">
            <v>0</v>
          </cell>
          <cell r="P322" t="str">
            <v>Annie-Claude Harbonnier</v>
          </cell>
          <cell r="Q322" t="e">
            <v>#N/A</v>
          </cell>
          <cell r="R322" t="e">
            <v>#N/A</v>
          </cell>
        </row>
        <row r="323">
          <cell r="B323">
            <v>133447</v>
          </cell>
          <cell r="C323" t="str">
            <v>DOUANI</v>
          </cell>
          <cell r="D323">
            <v>0</v>
          </cell>
          <cell r="E323" t="str">
            <v>Akim</v>
          </cell>
          <cell r="F323" t="str">
            <v>H</v>
          </cell>
          <cell r="G323" t="str">
            <v>UECER CUINCHY</v>
          </cell>
          <cell r="J323">
            <v>1416</v>
          </cell>
          <cell r="K323" t="str">
            <v>Spécifique</v>
          </cell>
          <cell r="L323" t="str">
            <v>A</v>
          </cell>
          <cell r="M323" t="str">
            <v>EDUC</v>
          </cell>
          <cell r="O323" t="str">
            <v>TIT</v>
          </cell>
          <cell r="P323" t="str">
            <v>Sandrine Wambre</v>
          </cell>
          <cell r="Q323" t="e">
            <v>#N/A</v>
          </cell>
          <cell r="R323">
            <v>1</v>
          </cell>
        </row>
        <row r="324">
          <cell r="B324">
            <v>143216</v>
          </cell>
          <cell r="C324" t="str">
            <v>DOUANI</v>
          </cell>
          <cell r="E324" t="str">
            <v>Mustapha</v>
          </cell>
          <cell r="F324" t="str">
            <v>H</v>
          </cell>
          <cell r="G324" t="str">
            <v>UEHC ARRAS</v>
          </cell>
          <cell r="J324">
            <v>1416</v>
          </cell>
          <cell r="K324" t="str">
            <v>Spécifique</v>
          </cell>
          <cell r="L324" t="str">
            <v>A</v>
          </cell>
          <cell r="M324" t="str">
            <v>EDUC</v>
          </cell>
          <cell r="O324" t="str">
            <v>TIT</v>
          </cell>
          <cell r="P324" t="str">
            <v>Sandrine Wambre</v>
          </cell>
          <cell r="Q324">
            <v>1</v>
          </cell>
          <cell r="R324">
            <v>1</v>
          </cell>
        </row>
        <row r="325">
          <cell r="B325">
            <v>11431</v>
          </cell>
          <cell r="C325" t="str">
            <v>DOUKHI</v>
          </cell>
          <cell r="D325" t="str">
            <v>HUMSKI</v>
          </cell>
          <cell r="E325" t="str">
            <v>Dalila</v>
          </cell>
          <cell r="F325" t="str">
            <v>F</v>
          </cell>
          <cell r="G325" t="str">
            <v>DIPJJ GRAND NORD</v>
          </cell>
          <cell r="I325" t="str">
            <v>2017-S2</v>
          </cell>
          <cell r="J325">
            <v>1437</v>
          </cell>
          <cell r="K325" t="str">
            <v>Spécifique</v>
          </cell>
          <cell r="L325" t="str">
            <v>A</v>
          </cell>
          <cell r="M325" t="str">
            <v>CSE (RUE)</v>
          </cell>
          <cell r="O325" t="str">
            <v>TIT</v>
          </cell>
          <cell r="P325" t="str">
            <v>Mourad El-Ouassaidi</v>
          </cell>
          <cell r="Q325">
            <v>1</v>
          </cell>
          <cell r="R325">
            <v>1</v>
          </cell>
        </row>
        <row r="326">
          <cell r="B326">
            <v>11431</v>
          </cell>
          <cell r="C326" t="str">
            <v>DOUKHI</v>
          </cell>
          <cell r="D326" t="str">
            <v>HUMSKI</v>
          </cell>
          <cell r="E326" t="str">
            <v>Dalila</v>
          </cell>
          <cell r="F326" t="str">
            <v>F</v>
          </cell>
          <cell r="G326" t="str">
            <v>DTPJJ NORD</v>
          </cell>
          <cell r="I326" t="str">
            <v>2017-S2</v>
          </cell>
          <cell r="J326">
            <v>1437</v>
          </cell>
          <cell r="K326" t="str">
            <v>Spécifique</v>
          </cell>
          <cell r="L326" t="str">
            <v>A</v>
          </cell>
          <cell r="M326" t="str">
            <v>CSE (RUE)</v>
          </cell>
          <cell r="O326" t="str">
            <v>TIT</v>
          </cell>
          <cell r="P326" t="str">
            <v>Patrick Pivert</v>
          </cell>
          <cell r="Q326">
            <v>1</v>
          </cell>
          <cell r="R326">
            <v>1</v>
          </cell>
        </row>
        <row r="327">
          <cell r="B327">
            <v>5595</v>
          </cell>
          <cell r="C327" t="str">
            <v>DRELON</v>
          </cell>
          <cell r="E327" t="str">
            <v>Anthony</v>
          </cell>
          <cell r="F327" t="str">
            <v>H</v>
          </cell>
          <cell r="G327" t="str">
            <v>DIRPJJ GRAND NORD</v>
          </cell>
          <cell r="J327">
            <v>1451</v>
          </cell>
          <cell r="K327" t="str">
            <v>Commun</v>
          </cell>
          <cell r="L327" t="str">
            <v>C</v>
          </cell>
          <cell r="M327" t="str">
            <v>ADJ-A</v>
          </cell>
          <cell r="O327" t="str">
            <v>TIT</v>
          </cell>
          <cell r="P327" t="str">
            <v>Mourad El-Ouassaidi</v>
          </cell>
          <cell r="Q327">
            <v>1</v>
          </cell>
          <cell r="R327">
            <v>1</v>
          </cell>
        </row>
        <row r="328">
          <cell r="B328">
            <v>19530</v>
          </cell>
          <cell r="C328" t="str">
            <v>DRISSI</v>
          </cell>
          <cell r="D328">
            <v>0</v>
          </cell>
          <cell r="E328" t="str">
            <v>Abdelmoutalib</v>
          </cell>
          <cell r="F328" t="str">
            <v>H</v>
          </cell>
          <cell r="G328" t="str">
            <v>UECEF LIEVIN</v>
          </cell>
          <cell r="J328">
            <v>1437</v>
          </cell>
          <cell r="K328" t="str">
            <v>Spécifique</v>
          </cell>
          <cell r="L328" t="str">
            <v>A</v>
          </cell>
          <cell r="M328" t="str">
            <v>CSE (RUE)</v>
          </cell>
          <cell r="O328" t="str">
            <v>TIT</v>
          </cell>
          <cell r="P328" t="str">
            <v>Sandrine Wambre</v>
          </cell>
          <cell r="Q328">
            <v>1</v>
          </cell>
          <cell r="R328">
            <v>1</v>
          </cell>
        </row>
        <row r="329">
          <cell r="B329">
            <v>14484</v>
          </cell>
          <cell r="C329" t="str">
            <v>DROLET</v>
          </cell>
          <cell r="E329" t="str">
            <v>Sébastien</v>
          </cell>
          <cell r="F329" t="str">
            <v>H</v>
          </cell>
          <cell r="G329" t="str">
            <v>UEMO ARRAS EST</v>
          </cell>
          <cell r="J329">
            <v>1437</v>
          </cell>
          <cell r="K329" t="str">
            <v>Spécifique</v>
          </cell>
          <cell r="L329" t="str">
            <v>A</v>
          </cell>
          <cell r="M329" t="str">
            <v>CSE (RUE)</v>
          </cell>
          <cell r="O329" t="str">
            <v>TIT</v>
          </cell>
          <cell r="P329" t="str">
            <v>Lucie Szarek</v>
          </cell>
          <cell r="Q329">
            <v>1</v>
          </cell>
          <cell r="R329">
            <v>1</v>
          </cell>
        </row>
        <row r="330">
          <cell r="B330">
            <v>110657</v>
          </cell>
          <cell r="C330" t="str">
            <v>DROUHIN</v>
          </cell>
          <cell r="E330" t="str">
            <v>Claire</v>
          </cell>
          <cell r="F330" t="str">
            <v>F</v>
          </cell>
          <cell r="G330" t="str">
            <v>UEMO AMIENS EST</v>
          </cell>
          <cell r="H330">
            <v>43101</v>
          </cell>
          <cell r="I330" t="str">
            <v>2018-S1</v>
          </cell>
          <cell r="J330">
            <v>1416</v>
          </cell>
          <cell r="K330" t="str">
            <v>Spécifique</v>
          </cell>
          <cell r="L330" t="str">
            <v>A</v>
          </cell>
          <cell r="M330" t="str">
            <v>EDUC</v>
          </cell>
          <cell r="O330" t="str">
            <v>TIT</v>
          </cell>
          <cell r="P330" t="str">
            <v>Annie-Claude Harbonnier</v>
          </cell>
          <cell r="Q330">
            <v>1</v>
          </cell>
          <cell r="R330">
            <v>1</v>
          </cell>
        </row>
        <row r="331">
          <cell r="B331">
            <v>13595</v>
          </cell>
          <cell r="C331" t="str">
            <v>DU CREST</v>
          </cell>
          <cell r="D331" t="str">
            <v>NICOLAEFF</v>
          </cell>
          <cell r="E331" t="str">
            <v>Claire</v>
          </cell>
          <cell r="F331" t="str">
            <v>F</v>
          </cell>
          <cell r="G331" t="str">
            <v>CEF BEAUVAIS</v>
          </cell>
          <cell r="H331">
            <v>43465</v>
          </cell>
          <cell r="I331" t="str">
            <v>2018-S2</v>
          </cell>
          <cell r="J331">
            <v>1437</v>
          </cell>
          <cell r="K331" t="str">
            <v>Spécifique</v>
          </cell>
          <cell r="L331" t="str">
            <v>A</v>
          </cell>
          <cell r="M331" t="str">
            <v>CSE (RUE)</v>
          </cell>
          <cell r="O331" t="str">
            <v>TIT</v>
          </cell>
          <cell r="P331" t="e">
            <v>#N/A</v>
          </cell>
          <cell r="Q331">
            <v>1</v>
          </cell>
          <cell r="R331">
            <v>1</v>
          </cell>
        </row>
        <row r="332">
          <cell r="B332">
            <v>13595</v>
          </cell>
          <cell r="C332" t="str">
            <v>DU CREST</v>
          </cell>
          <cell r="E332" t="str">
            <v>Claire</v>
          </cell>
          <cell r="F332" t="str">
            <v>F</v>
          </cell>
          <cell r="G332" t="str">
            <v>UEMO BEAUVAIS</v>
          </cell>
          <cell r="I332" t="str">
            <v>2018-S2</v>
          </cell>
          <cell r="J332">
            <v>1437</v>
          </cell>
          <cell r="K332" t="str">
            <v>Spécifique</v>
          </cell>
          <cell r="L332" t="str">
            <v>A</v>
          </cell>
          <cell r="M332" t="str">
            <v>CSE (RUE)</v>
          </cell>
          <cell r="O332" t="str">
            <v>TIT</v>
          </cell>
          <cell r="P332" t="str">
            <v>Sylviane Duquenne</v>
          </cell>
          <cell r="Q332">
            <v>1</v>
          </cell>
          <cell r="R332">
            <v>1</v>
          </cell>
        </row>
        <row r="333">
          <cell r="B333">
            <v>110505</v>
          </cell>
          <cell r="C333" t="str">
            <v>DUBART</v>
          </cell>
          <cell r="E333" t="str">
            <v>LUDIVINE</v>
          </cell>
          <cell r="F333" t="str">
            <v>F</v>
          </cell>
          <cell r="G333" t="str">
            <v>UESEEPM QUIEVRECHAIN</v>
          </cell>
          <cell r="J333">
            <v>1416</v>
          </cell>
          <cell r="K333" t="str">
            <v>Spécifique</v>
          </cell>
          <cell r="L333" t="str">
            <v>A</v>
          </cell>
          <cell r="M333" t="str">
            <v>EDUC</v>
          </cell>
          <cell r="O333" t="str">
            <v>TIT</v>
          </cell>
          <cell r="P333" t="str">
            <v>Nicolas Loux</v>
          </cell>
          <cell r="Q333">
            <v>1</v>
          </cell>
          <cell r="R333">
            <v>1</v>
          </cell>
        </row>
        <row r="334">
          <cell r="B334">
            <v>10571</v>
          </cell>
          <cell r="C334" t="str">
            <v>DUBOIS</v>
          </cell>
          <cell r="E334" t="str">
            <v>Sophie</v>
          </cell>
          <cell r="F334" t="str">
            <v>F</v>
          </cell>
          <cell r="G334" t="str">
            <v>UEMO DOUAI</v>
          </cell>
          <cell r="J334">
            <v>1416</v>
          </cell>
          <cell r="K334" t="str">
            <v>Spécifique</v>
          </cell>
          <cell r="L334" t="str">
            <v>A</v>
          </cell>
          <cell r="M334" t="str">
            <v>EDUC</v>
          </cell>
          <cell r="O334" t="str">
            <v>TIT</v>
          </cell>
          <cell r="P334" t="str">
            <v>Mourad El-Ouassaidi</v>
          </cell>
          <cell r="Q334">
            <v>0.8</v>
          </cell>
          <cell r="R334">
            <v>0.8</v>
          </cell>
        </row>
        <row r="335">
          <cell r="B335">
            <v>10441</v>
          </cell>
          <cell r="C335" t="str">
            <v>DUBY</v>
          </cell>
          <cell r="E335" t="str">
            <v>Denise</v>
          </cell>
          <cell r="F335" t="str">
            <v>F</v>
          </cell>
          <cell r="G335" t="str">
            <v>UEMO ROUBAIX</v>
          </cell>
          <cell r="J335">
            <v>1437</v>
          </cell>
          <cell r="K335" t="str">
            <v>Spécifique</v>
          </cell>
          <cell r="L335" t="str">
            <v>A</v>
          </cell>
          <cell r="M335" t="str">
            <v>CSE (RUE)</v>
          </cell>
          <cell r="O335" t="str">
            <v>TIT</v>
          </cell>
          <cell r="P335" t="str">
            <v>Patrick Pivert</v>
          </cell>
          <cell r="Q335">
            <v>1</v>
          </cell>
          <cell r="R335">
            <v>1</v>
          </cell>
        </row>
        <row r="336">
          <cell r="B336">
            <v>12875</v>
          </cell>
          <cell r="C336" t="str">
            <v>DUCHATEAU</v>
          </cell>
          <cell r="E336" t="str">
            <v>Amandine</v>
          </cell>
          <cell r="F336" t="str">
            <v>F</v>
          </cell>
          <cell r="G336" t="str">
            <v>UEMO CALAIS</v>
          </cell>
          <cell r="J336">
            <v>1416</v>
          </cell>
          <cell r="K336" t="str">
            <v>Spécifique</v>
          </cell>
          <cell r="L336" t="str">
            <v>A</v>
          </cell>
          <cell r="M336" t="str">
            <v>EDUC</v>
          </cell>
          <cell r="O336" t="str">
            <v>TIT</v>
          </cell>
          <cell r="P336" t="str">
            <v>Lucie Szarek</v>
          </cell>
          <cell r="Q336">
            <v>1</v>
          </cell>
          <cell r="R336">
            <v>1</v>
          </cell>
        </row>
        <row r="337">
          <cell r="B337">
            <v>9285</v>
          </cell>
          <cell r="C337" t="str">
            <v>DUCHATEAU</v>
          </cell>
          <cell r="E337" t="str">
            <v>Marie-Christine</v>
          </cell>
          <cell r="F337" t="str">
            <v>F</v>
          </cell>
          <cell r="G337" t="str">
            <v>UEMO AMIENS EST</v>
          </cell>
          <cell r="J337">
            <v>1437</v>
          </cell>
          <cell r="K337" t="str">
            <v>Spécifique</v>
          </cell>
          <cell r="L337" t="str">
            <v>A</v>
          </cell>
          <cell r="M337" t="str">
            <v>CSE (RUE)</v>
          </cell>
          <cell r="N337" t="str">
            <v>RUE</v>
          </cell>
          <cell r="O337" t="str">
            <v>TIT</v>
          </cell>
          <cell r="P337" t="str">
            <v>Annie-Claude Harbonnier</v>
          </cell>
          <cell r="Q337">
            <v>1</v>
          </cell>
          <cell r="R337">
            <v>1</v>
          </cell>
        </row>
        <row r="338">
          <cell r="B338">
            <v>5692</v>
          </cell>
          <cell r="C338" t="str">
            <v>DUCHATEAU</v>
          </cell>
          <cell r="E338" t="str">
            <v>Pierrick</v>
          </cell>
          <cell r="F338" t="str">
            <v>H</v>
          </cell>
          <cell r="G338" t="str">
            <v>UEMO ARRAS EST</v>
          </cell>
          <cell r="J338">
            <v>1437</v>
          </cell>
          <cell r="K338" t="str">
            <v>Spécifique</v>
          </cell>
          <cell r="L338" t="str">
            <v>A</v>
          </cell>
          <cell r="M338" t="str">
            <v>CSE (RUE)</v>
          </cell>
          <cell r="O338" t="str">
            <v>TIT</v>
          </cell>
          <cell r="P338" t="str">
            <v>Lucie Szarek</v>
          </cell>
          <cell r="Q338">
            <v>1</v>
          </cell>
          <cell r="R338">
            <v>1</v>
          </cell>
        </row>
        <row r="339">
          <cell r="B339">
            <v>18268</v>
          </cell>
          <cell r="C339" t="str">
            <v>DUCORNET</v>
          </cell>
          <cell r="E339" t="str">
            <v>Raphaëlle</v>
          </cell>
          <cell r="F339" t="str">
            <v>F</v>
          </cell>
          <cell r="G339" t="str">
            <v>UECEF LIEVIN</v>
          </cell>
          <cell r="J339">
            <v>1416</v>
          </cell>
          <cell r="K339" t="str">
            <v>Spécifique</v>
          </cell>
          <cell r="L339" t="str">
            <v>A</v>
          </cell>
          <cell r="M339" t="str">
            <v>EDUC</v>
          </cell>
          <cell r="O339" t="str">
            <v>TIT</v>
          </cell>
          <cell r="P339" t="str">
            <v>Sandrine Wambre</v>
          </cell>
          <cell r="Q339">
            <v>1</v>
          </cell>
          <cell r="R339">
            <v>1</v>
          </cell>
        </row>
        <row r="340">
          <cell r="B340">
            <v>56490</v>
          </cell>
          <cell r="C340" t="str">
            <v>DUCROQUET</v>
          </cell>
          <cell r="E340" t="str">
            <v>David</v>
          </cell>
          <cell r="F340" t="str">
            <v>H</v>
          </cell>
          <cell r="G340" t="str">
            <v>CP LIANCOURT</v>
          </cell>
          <cell r="H340">
            <v>43101</v>
          </cell>
          <cell r="I340" t="str">
            <v>2018-S1</v>
          </cell>
          <cell r="J340">
            <v>1460</v>
          </cell>
          <cell r="K340" t="str">
            <v>Commun</v>
          </cell>
          <cell r="L340" t="str">
            <v>B</v>
          </cell>
          <cell r="M340" t="str">
            <v>SA</v>
          </cell>
          <cell r="O340" t="str">
            <v>TIT</v>
          </cell>
          <cell r="P340" t="e">
            <v>#N/A</v>
          </cell>
          <cell r="Q340">
            <v>1</v>
          </cell>
          <cell r="R340">
            <v>1</v>
          </cell>
        </row>
        <row r="341">
          <cell r="B341">
            <v>56490</v>
          </cell>
          <cell r="C341" t="str">
            <v>DUCROQUET</v>
          </cell>
          <cell r="E341" t="str">
            <v>David</v>
          </cell>
          <cell r="F341" t="str">
            <v>F</v>
          </cell>
          <cell r="G341" t="str">
            <v>DTPJJ OISE</v>
          </cell>
          <cell r="H341">
            <v>43160</v>
          </cell>
          <cell r="I341" t="str">
            <v>2018-S1</v>
          </cell>
          <cell r="J341">
            <v>1460</v>
          </cell>
          <cell r="K341" t="str">
            <v>Commun</v>
          </cell>
          <cell r="L341" t="str">
            <v>B</v>
          </cell>
          <cell r="M341" t="str">
            <v>SA</v>
          </cell>
          <cell r="O341" t="str">
            <v>TIT</v>
          </cell>
          <cell r="P341" t="str">
            <v>Sylviane Duquenne</v>
          </cell>
          <cell r="Q341">
            <v>1</v>
          </cell>
          <cell r="R341">
            <v>1</v>
          </cell>
        </row>
        <row r="342">
          <cell r="B342">
            <v>5781</v>
          </cell>
          <cell r="C342" t="str">
            <v>DUFLOS</v>
          </cell>
          <cell r="E342" t="str">
            <v>Maxime</v>
          </cell>
          <cell r="F342" t="str">
            <v>H</v>
          </cell>
          <cell r="G342" t="str">
            <v>PTF GRAND NORD</v>
          </cell>
          <cell r="H342">
            <v>43101</v>
          </cell>
          <cell r="I342" t="str">
            <v>2018-S1</v>
          </cell>
          <cell r="J342">
            <v>1416</v>
          </cell>
          <cell r="K342" t="str">
            <v>Spécifique</v>
          </cell>
          <cell r="L342" t="str">
            <v>A</v>
          </cell>
          <cell r="M342" t="str">
            <v>EDUC</v>
          </cell>
          <cell r="O342" t="str">
            <v>TIT</v>
          </cell>
          <cell r="P342" t="e">
            <v>#N/A</v>
          </cell>
          <cell r="Q342">
            <v>1</v>
          </cell>
          <cell r="R342">
            <v>1</v>
          </cell>
        </row>
        <row r="343">
          <cell r="B343">
            <v>5781</v>
          </cell>
          <cell r="C343" t="str">
            <v>DUFLOS</v>
          </cell>
          <cell r="E343" t="str">
            <v>Maxime</v>
          </cell>
          <cell r="F343" t="str">
            <v>H</v>
          </cell>
          <cell r="G343" t="str">
            <v>UEAT LILLE</v>
          </cell>
          <cell r="H343">
            <v>43344</v>
          </cell>
          <cell r="I343" t="str">
            <v>2018-S1</v>
          </cell>
          <cell r="J343">
            <v>1416</v>
          </cell>
          <cell r="K343" t="str">
            <v>Spécifique</v>
          </cell>
          <cell r="L343" t="str">
            <v>A</v>
          </cell>
          <cell r="M343" t="str">
            <v>EDUC</v>
          </cell>
          <cell r="O343" t="str">
            <v>TIT</v>
          </cell>
          <cell r="P343" t="str">
            <v>Patrick Pivert</v>
          </cell>
          <cell r="Q343">
            <v>1</v>
          </cell>
          <cell r="R343">
            <v>1</v>
          </cell>
        </row>
        <row r="344">
          <cell r="B344">
            <v>163579</v>
          </cell>
          <cell r="C344" t="str">
            <v>DUFOUR</v>
          </cell>
          <cell r="E344" t="str">
            <v>Isabelle</v>
          </cell>
          <cell r="F344" t="str">
            <v>F</v>
          </cell>
          <cell r="G344" t="str">
            <v>DIRPJJ GRAND NORD</v>
          </cell>
          <cell r="I344" t="str">
            <v>2018 S1</v>
          </cell>
          <cell r="J344">
            <v>1437</v>
          </cell>
          <cell r="K344" t="str">
            <v>Spécifique</v>
          </cell>
          <cell r="L344" t="str">
            <v>A</v>
          </cell>
          <cell r="M344" t="str">
            <v>CSE (RUE)</v>
          </cell>
          <cell r="O344" t="str">
            <v>TIT</v>
          </cell>
          <cell r="P344" t="str">
            <v>Mourad El-Ouassaidi</v>
          </cell>
          <cell r="Q344">
            <v>1</v>
          </cell>
          <cell r="R344">
            <v>1</v>
          </cell>
        </row>
        <row r="345">
          <cell r="B345">
            <v>8968</v>
          </cell>
          <cell r="C345" t="str">
            <v>DUFOUR</v>
          </cell>
          <cell r="E345" t="str">
            <v>Laurence</v>
          </cell>
          <cell r="F345" t="str">
            <v>F</v>
          </cell>
          <cell r="G345" t="str">
            <v>UEMO DOUAI</v>
          </cell>
          <cell r="H345">
            <v>43160</v>
          </cell>
          <cell r="I345" t="str">
            <v>2018 S1</v>
          </cell>
          <cell r="J345">
            <v>1437</v>
          </cell>
          <cell r="K345" t="str">
            <v>Spécifique</v>
          </cell>
          <cell r="L345" t="str">
            <v>A</v>
          </cell>
          <cell r="M345" t="str">
            <v>CSE (RUE)</v>
          </cell>
          <cell r="O345" t="str">
            <v>TIT</v>
          </cell>
          <cell r="P345" t="str">
            <v>Mourad El-Ouassaidi</v>
          </cell>
          <cell r="Q345">
            <v>1</v>
          </cell>
          <cell r="R345">
            <v>1</v>
          </cell>
        </row>
        <row r="346">
          <cell r="B346">
            <v>156011</v>
          </cell>
          <cell r="C346" t="str">
            <v>DUMESNIL</v>
          </cell>
          <cell r="E346" t="str">
            <v>Rachel</v>
          </cell>
          <cell r="F346" t="str">
            <v>F</v>
          </cell>
          <cell r="G346" t="str">
            <v>STEMOI AMIENS</v>
          </cell>
          <cell r="J346">
            <v>9999</v>
          </cell>
          <cell r="K346">
            <v>0</v>
          </cell>
          <cell r="L346" t="str">
            <v>-</v>
          </cell>
          <cell r="M346">
            <v>0</v>
          </cell>
          <cell r="O346">
            <v>0</v>
          </cell>
          <cell r="P346" t="str">
            <v>Annie-Claude Harbonnier</v>
          </cell>
          <cell r="Q346" t="e">
            <v>#N/A</v>
          </cell>
          <cell r="R346" t="e">
            <v>#N/A</v>
          </cell>
        </row>
        <row r="347">
          <cell r="B347">
            <v>5139</v>
          </cell>
          <cell r="C347" t="str">
            <v>DUMET</v>
          </cell>
          <cell r="E347" t="str">
            <v>Matthieu</v>
          </cell>
          <cell r="F347" t="str">
            <v>H</v>
          </cell>
          <cell r="G347" t="str">
            <v>UEMO LILLE BOIS BLANCS</v>
          </cell>
          <cell r="J347">
            <v>1416</v>
          </cell>
          <cell r="K347" t="str">
            <v>Spécifique</v>
          </cell>
          <cell r="L347" t="str">
            <v>A</v>
          </cell>
          <cell r="M347" t="str">
            <v>EDUC</v>
          </cell>
          <cell r="O347" t="str">
            <v>TIT</v>
          </cell>
          <cell r="P347" t="str">
            <v>Patrick Pivert</v>
          </cell>
          <cell r="Q347">
            <v>1</v>
          </cell>
          <cell r="R347">
            <v>1</v>
          </cell>
        </row>
        <row r="348">
          <cell r="B348">
            <v>5278</v>
          </cell>
          <cell r="C348" t="str">
            <v>DUMONT</v>
          </cell>
          <cell r="E348" t="str">
            <v>Loïc</v>
          </cell>
          <cell r="F348" t="str">
            <v>H</v>
          </cell>
          <cell r="G348" t="str">
            <v>UECEF LIEVIN</v>
          </cell>
          <cell r="J348">
            <v>1416</v>
          </cell>
          <cell r="K348" t="str">
            <v>Spécifique</v>
          </cell>
          <cell r="L348" t="str">
            <v>A</v>
          </cell>
          <cell r="M348" t="str">
            <v>EDUC</v>
          </cell>
          <cell r="O348" t="str">
            <v>TIT</v>
          </cell>
          <cell r="P348" t="str">
            <v>Sandrine Wambre</v>
          </cell>
          <cell r="Q348">
            <v>1</v>
          </cell>
          <cell r="R348">
            <v>1</v>
          </cell>
        </row>
        <row r="349">
          <cell r="B349">
            <v>9692</v>
          </cell>
          <cell r="C349" t="str">
            <v>DUPERIS</v>
          </cell>
          <cell r="D349" t="str">
            <v>BECUWE</v>
          </cell>
          <cell r="E349" t="str">
            <v>Valérie</v>
          </cell>
          <cell r="F349" t="str">
            <v>F</v>
          </cell>
          <cell r="G349" t="str">
            <v>UEMO CALAIS</v>
          </cell>
          <cell r="J349">
            <v>1416</v>
          </cell>
          <cell r="K349" t="str">
            <v>Spécifique</v>
          </cell>
          <cell r="L349" t="str">
            <v>A</v>
          </cell>
          <cell r="M349" t="str">
            <v>EDUC</v>
          </cell>
          <cell r="O349" t="str">
            <v>TIT</v>
          </cell>
          <cell r="P349" t="str">
            <v>Lucie Szarek</v>
          </cell>
          <cell r="Q349">
            <v>1</v>
          </cell>
          <cell r="R349">
            <v>1</v>
          </cell>
        </row>
        <row r="350">
          <cell r="B350">
            <v>13344</v>
          </cell>
          <cell r="C350" t="str">
            <v>DUPIN</v>
          </cell>
          <cell r="D350" t="str">
            <v>DEBUCOIT</v>
          </cell>
          <cell r="E350" t="str">
            <v xml:space="preserve">Alice </v>
          </cell>
          <cell r="F350" t="str">
            <v>F</v>
          </cell>
          <cell r="G350" t="str">
            <v>UEMO DOUAI</v>
          </cell>
          <cell r="J350">
            <v>1416</v>
          </cell>
          <cell r="K350" t="str">
            <v>Spécifique</v>
          </cell>
          <cell r="L350" t="str">
            <v>A</v>
          </cell>
          <cell r="M350" t="str">
            <v>EDUC</v>
          </cell>
          <cell r="O350" t="str">
            <v>TIT</v>
          </cell>
          <cell r="P350" t="str">
            <v>Mourad El-Ouassaidi</v>
          </cell>
          <cell r="Q350">
            <v>0.8</v>
          </cell>
          <cell r="R350">
            <v>0.8</v>
          </cell>
        </row>
        <row r="351">
          <cell r="B351">
            <v>9500</v>
          </cell>
          <cell r="C351" t="str">
            <v>DUPIR</v>
          </cell>
          <cell r="E351" t="str">
            <v>Fabienne</v>
          </cell>
          <cell r="F351" t="str">
            <v>F</v>
          </cell>
          <cell r="G351" t="str">
            <v>UECEF BEAUVAIS</v>
          </cell>
          <cell r="J351">
            <v>1447</v>
          </cell>
          <cell r="K351" t="str">
            <v>Commun</v>
          </cell>
          <cell r="L351" t="str">
            <v>C</v>
          </cell>
          <cell r="M351" t="str">
            <v>ADJ-T</v>
          </cell>
          <cell r="O351" t="str">
            <v>TIT</v>
          </cell>
          <cell r="P351" t="str">
            <v>Sylviane Duquenne</v>
          </cell>
          <cell r="Q351">
            <v>1</v>
          </cell>
          <cell r="R351">
            <v>1</v>
          </cell>
        </row>
        <row r="352">
          <cell r="B352">
            <v>161621</v>
          </cell>
          <cell r="C352" t="str">
            <v>DUPONT</v>
          </cell>
          <cell r="E352" t="str">
            <v>Charles</v>
          </cell>
          <cell r="F352" t="str">
            <v>H</v>
          </cell>
          <cell r="G352" t="str">
            <v>UEHC CHARLEVILLE MEZIERES</v>
          </cell>
          <cell r="H352">
            <v>43101</v>
          </cell>
          <cell r="I352" t="str">
            <v>2018-S1</v>
          </cell>
          <cell r="J352">
            <v>1416</v>
          </cell>
          <cell r="K352" t="str">
            <v>Spécifique</v>
          </cell>
          <cell r="L352" t="str">
            <v>A</v>
          </cell>
          <cell r="M352" t="str">
            <v>EDUC</v>
          </cell>
          <cell r="O352" t="str">
            <v>TIT</v>
          </cell>
          <cell r="P352" t="e">
            <v>#N/A</v>
          </cell>
          <cell r="Q352">
            <v>1</v>
          </cell>
          <cell r="R352">
            <v>1</v>
          </cell>
        </row>
        <row r="353">
          <cell r="B353">
            <v>161621</v>
          </cell>
          <cell r="C353" t="str">
            <v>DUPONT</v>
          </cell>
          <cell r="E353" t="str">
            <v>Charles</v>
          </cell>
          <cell r="F353" t="str">
            <v>H</v>
          </cell>
          <cell r="G353" t="str">
            <v>UEAJ MAUBEUGE</v>
          </cell>
          <cell r="H353">
            <v>43344</v>
          </cell>
          <cell r="I353" t="str">
            <v>2018-S1</v>
          </cell>
          <cell r="J353">
            <v>1416</v>
          </cell>
          <cell r="K353" t="str">
            <v>Spécifique</v>
          </cell>
          <cell r="L353" t="str">
            <v>A</v>
          </cell>
          <cell r="M353" t="str">
            <v>EDUC</v>
          </cell>
          <cell r="O353" t="str">
            <v>TIT</v>
          </cell>
          <cell r="P353" t="str">
            <v>Mourad El-Ouassaidi</v>
          </cell>
          <cell r="Q353">
            <v>1</v>
          </cell>
          <cell r="R353">
            <v>1</v>
          </cell>
        </row>
        <row r="354">
          <cell r="B354">
            <v>138028</v>
          </cell>
          <cell r="C354" t="str">
            <v>DUPONT</v>
          </cell>
          <cell r="E354" t="str">
            <v>Corinne</v>
          </cell>
          <cell r="F354" t="str">
            <v>F</v>
          </cell>
          <cell r="G354" t="str">
            <v>DTPJJ OISE</v>
          </cell>
          <cell r="J354">
            <v>1640</v>
          </cell>
          <cell r="K354" t="str">
            <v>Commun</v>
          </cell>
          <cell r="L354" t="str">
            <v>A</v>
          </cell>
          <cell r="M354" t="str">
            <v>ATT</v>
          </cell>
          <cell r="O354" t="str">
            <v>TIT</v>
          </cell>
          <cell r="P354" t="str">
            <v>Sylviane Duquenne</v>
          </cell>
          <cell r="Q354">
            <v>1</v>
          </cell>
          <cell r="R354">
            <v>1</v>
          </cell>
        </row>
        <row r="355">
          <cell r="B355">
            <v>158801</v>
          </cell>
          <cell r="C355" t="str">
            <v>DUPONT</v>
          </cell>
          <cell r="D355" t="str">
            <v>MALLET</v>
          </cell>
          <cell r="E355" t="str">
            <v>Fanny</v>
          </cell>
          <cell r="F355" t="str">
            <v>F</v>
          </cell>
          <cell r="G355" t="str">
            <v>UECER CUINCHY</v>
          </cell>
          <cell r="J355">
            <v>1416</v>
          </cell>
          <cell r="K355" t="str">
            <v>Spécifique</v>
          </cell>
          <cell r="L355" t="str">
            <v>A</v>
          </cell>
          <cell r="M355" t="str">
            <v>EDUC</v>
          </cell>
          <cell r="O355" t="str">
            <v>TIT</v>
          </cell>
          <cell r="P355" t="str">
            <v>Sandrine Wambre</v>
          </cell>
          <cell r="Q355">
            <v>1</v>
          </cell>
          <cell r="R355">
            <v>1</v>
          </cell>
        </row>
        <row r="356">
          <cell r="B356">
            <v>11848</v>
          </cell>
          <cell r="C356" t="str">
            <v>DUPONT</v>
          </cell>
          <cell r="E356" t="str">
            <v>Lina</v>
          </cell>
          <cell r="F356" t="str">
            <v>F</v>
          </cell>
          <cell r="G356" t="str">
            <v>USEEPM QUIEVRECHAIN</v>
          </cell>
          <cell r="I356" t="str">
            <v>2017-S2</v>
          </cell>
          <cell r="J356">
            <v>1437</v>
          </cell>
          <cell r="K356" t="str">
            <v>Spécifique</v>
          </cell>
          <cell r="L356" t="str">
            <v>A</v>
          </cell>
          <cell r="M356" t="str">
            <v>CSE (RUE)</v>
          </cell>
          <cell r="O356" t="str">
            <v>TIT</v>
          </cell>
          <cell r="P356" t="str">
            <v>Nicolas Loux</v>
          </cell>
          <cell r="Q356">
            <v>1</v>
          </cell>
          <cell r="R356">
            <v>1</v>
          </cell>
        </row>
        <row r="357">
          <cell r="B357">
            <v>58330</v>
          </cell>
          <cell r="C357" t="str">
            <v xml:space="preserve">DUPONT </v>
          </cell>
          <cell r="E357" t="str">
            <v>Sylvain</v>
          </cell>
          <cell r="F357" t="str">
            <v>H</v>
          </cell>
          <cell r="G357" t="str">
            <v>TGI ST QUENTIN</v>
          </cell>
          <cell r="H357">
            <v>43344</v>
          </cell>
          <cell r="I357" t="str">
            <v>2018-S2</v>
          </cell>
          <cell r="J357">
            <v>1447</v>
          </cell>
          <cell r="K357" t="str">
            <v>Commun</v>
          </cell>
          <cell r="L357" t="str">
            <v>C</v>
          </cell>
          <cell r="M357" t="str">
            <v>ADJ-T</v>
          </cell>
          <cell r="O357" t="str">
            <v>TIT</v>
          </cell>
          <cell r="P357" t="e">
            <v>#N/A</v>
          </cell>
          <cell r="Q357" t="e">
            <v>#N/A</v>
          </cell>
          <cell r="R357" t="e">
            <v>#N/A</v>
          </cell>
        </row>
        <row r="358">
          <cell r="B358">
            <v>137235</v>
          </cell>
          <cell r="C358" t="str">
            <v>DUPUY</v>
          </cell>
          <cell r="E358" t="str">
            <v>Anthony</v>
          </cell>
          <cell r="F358" t="str">
            <v>H</v>
          </cell>
          <cell r="G358" t="str">
            <v>UEHC LIEVIN</v>
          </cell>
          <cell r="H358"/>
          <cell r="J358">
            <v>1416</v>
          </cell>
          <cell r="K358" t="str">
            <v>Spécifique</v>
          </cell>
          <cell r="L358" t="str">
            <v>A</v>
          </cell>
          <cell r="M358" t="str">
            <v>EDUC</v>
          </cell>
          <cell r="N358"/>
          <cell r="O358" t="str">
            <v>TIT</v>
          </cell>
          <cell r="P358" t="str">
            <v>Sandrine Wambre</v>
          </cell>
          <cell r="Q358">
            <v>1</v>
          </cell>
          <cell r="R358">
            <v>1</v>
          </cell>
        </row>
        <row r="359">
          <cell r="B359">
            <v>129097</v>
          </cell>
          <cell r="C359" t="str">
            <v>DUQUESNE</v>
          </cell>
          <cell r="E359" t="str">
            <v>Thierry</v>
          </cell>
          <cell r="F359" t="str">
            <v>H</v>
          </cell>
          <cell r="G359" t="str">
            <v>UECEF BRUAY LA BUISSIERE</v>
          </cell>
          <cell r="I359" t="str">
            <v>2017-S2</v>
          </cell>
          <cell r="J359">
            <v>1416</v>
          </cell>
          <cell r="K359" t="str">
            <v>Spécifique</v>
          </cell>
          <cell r="L359" t="str">
            <v>A</v>
          </cell>
          <cell r="M359" t="str">
            <v>EDUC</v>
          </cell>
          <cell r="O359" t="str">
            <v>TIT</v>
          </cell>
          <cell r="P359" t="str">
            <v>Sandrine Wambre</v>
          </cell>
          <cell r="Q359">
            <v>1</v>
          </cell>
          <cell r="R359">
            <v>1</v>
          </cell>
        </row>
        <row r="360">
          <cell r="B360">
            <v>113966</v>
          </cell>
          <cell r="C360" t="str">
            <v>DURAN MANCHEGO</v>
          </cell>
          <cell r="E360" t="str">
            <v>Matthieu</v>
          </cell>
          <cell r="F360" t="str">
            <v>H</v>
          </cell>
          <cell r="G360" t="str">
            <v>USEEPM QUIEVRECHAIN</v>
          </cell>
          <cell r="H360">
            <v>43344</v>
          </cell>
          <cell r="I360" t="str">
            <v>2018-S2</v>
          </cell>
          <cell r="J360">
            <v>1416</v>
          </cell>
          <cell r="K360" t="str">
            <v>Spécifique</v>
          </cell>
          <cell r="L360" t="str">
            <v>A</v>
          </cell>
          <cell r="M360" t="str">
            <v>EDUC</v>
          </cell>
          <cell r="O360" t="str">
            <v>TIT</v>
          </cell>
          <cell r="P360" t="str">
            <v>Nicolas Loux</v>
          </cell>
          <cell r="Q360">
            <v>0.8</v>
          </cell>
          <cell r="R360">
            <v>0.8</v>
          </cell>
        </row>
        <row r="361">
          <cell r="B361">
            <v>113966</v>
          </cell>
          <cell r="C361" t="str">
            <v>DURAN MANCHEGO</v>
          </cell>
          <cell r="E361" t="str">
            <v>Matthieu</v>
          </cell>
          <cell r="F361" t="str">
            <v>H</v>
          </cell>
          <cell r="G361" t="str">
            <v>UEMO LAON</v>
          </cell>
          <cell r="I361" t="str">
            <v>OUI</v>
          </cell>
          <cell r="J361">
            <v>1416</v>
          </cell>
          <cell r="K361" t="str">
            <v>Spécifique</v>
          </cell>
          <cell r="L361" t="str">
            <v>A</v>
          </cell>
          <cell r="M361" t="str">
            <v>EDUC</v>
          </cell>
          <cell r="O361" t="str">
            <v>TIT</v>
          </cell>
          <cell r="P361" t="str">
            <v>Annie-Claude Harbonnier</v>
          </cell>
          <cell r="Q361">
            <v>0.8</v>
          </cell>
          <cell r="R361">
            <v>0.8</v>
          </cell>
        </row>
        <row r="362">
          <cell r="B362">
            <v>113929</v>
          </cell>
          <cell r="C362" t="str">
            <v>DURIEZ</v>
          </cell>
          <cell r="D362" t="str">
            <v>LAIDEZ</v>
          </cell>
          <cell r="E362" t="str">
            <v>Marion</v>
          </cell>
          <cell r="F362" t="str">
            <v>F</v>
          </cell>
          <cell r="G362" t="str">
            <v>UEMO BOULOGNE SUR MER</v>
          </cell>
          <cell r="J362">
            <v>1416</v>
          </cell>
          <cell r="K362" t="str">
            <v>Spécifique</v>
          </cell>
          <cell r="L362" t="str">
            <v>A</v>
          </cell>
          <cell r="M362" t="str">
            <v>EDUC</v>
          </cell>
          <cell r="O362" t="str">
            <v>TIT</v>
          </cell>
          <cell r="P362" t="str">
            <v>Lucie Szarek</v>
          </cell>
          <cell r="Q362">
            <v>1</v>
          </cell>
          <cell r="R362">
            <v>1</v>
          </cell>
        </row>
        <row r="363">
          <cell r="B363">
            <v>5615</v>
          </cell>
          <cell r="C363" t="str">
            <v>EL AMMARI</v>
          </cell>
          <cell r="E363" t="str">
            <v>Khalid</v>
          </cell>
          <cell r="F363" t="str">
            <v>H</v>
          </cell>
          <cell r="G363" t="str">
            <v>UEMO CREIL</v>
          </cell>
          <cell r="J363">
            <v>1416</v>
          </cell>
          <cell r="K363" t="str">
            <v>Spécifique</v>
          </cell>
          <cell r="L363" t="str">
            <v>A</v>
          </cell>
          <cell r="M363" t="str">
            <v>EDUC</v>
          </cell>
          <cell r="O363" t="str">
            <v>TIT</v>
          </cell>
          <cell r="P363" t="str">
            <v>Sylviane Duquenne</v>
          </cell>
          <cell r="Q363">
            <v>0.9</v>
          </cell>
          <cell r="R363">
            <v>0.9</v>
          </cell>
        </row>
        <row r="364">
          <cell r="B364">
            <v>13518</v>
          </cell>
          <cell r="C364" t="str">
            <v>EL ARABI</v>
          </cell>
          <cell r="E364" t="str">
            <v>Abdel'Hak</v>
          </cell>
          <cell r="F364" t="str">
            <v>H</v>
          </cell>
          <cell r="G364" t="str">
            <v>UESEEPM QUIEVRECHAIN</v>
          </cell>
          <cell r="J364">
            <v>1416</v>
          </cell>
          <cell r="K364" t="str">
            <v>Spécifique</v>
          </cell>
          <cell r="L364" t="str">
            <v>A</v>
          </cell>
          <cell r="M364" t="str">
            <v>EDUC</v>
          </cell>
          <cell r="O364" t="str">
            <v>TIT</v>
          </cell>
          <cell r="P364" t="str">
            <v>Nicolas Loux</v>
          </cell>
          <cell r="Q364">
            <v>1</v>
          </cell>
          <cell r="R364">
            <v>1</v>
          </cell>
        </row>
        <row r="365">
          <cell r="B365">
            <v>5453</v>
          </cell>
          <cell r="C365" t="str">
            <v>EL YAGHMOURI</v>
          </cell>
          <cell r="E365" t="str">
            <v>Madjid</v>
          </cell>
          <cell r="F365" t="str">
            <v>H</v>
          </cell>
          <cell r="G365" t="str">
            <v>UEHC VILLENEUVE D'ASCQ</v>
          </cell>
          <cell r="J365">
            <v>1416</v>
          </cell>
          <cell r="K365" t="str">
            <v>Spécifique</v>
          </cell>
          <cell r="L365" t="str">
            <v>A</v>
          </cell>
          <cell r="M365" t="str">
            <v>EDUC</v>
          </cell>
          <cell r="O365" t="str">
            <v>TIT</v>
          </cell>
          <cell r="P365" t="str">
            <v>Patrick Pivert</v>
          </cell>
          <cell r="Q365">
            <v>0.5</v>
          </cell>
          <cell r="R365">
            <v>0.5</v>
          </cell>
        </row>
        <row r="366">
          <cell r="B366">
            <v>110506</v>
          </cell>
          <cell r="C366" t="str">
            <v>ELANA</v>
          </cell>
          <cell r="E366" t="str">
            <v>Teddy</v>
          </cell>
          <cell r="F366" t="str">
            <v>H</v>
          </cell>
          <cell r="G366" t="str">
            <v>UEHC LIEVIN</v>
          </cell>
          <cell r="J366">
            <v>1416</v>
          </cell>
          <cell r="K366" t="str">
            <v>Spécifique</v>
          </cell>
          <cell r="L366" t="str">
            <v>A</v>
          </cell>
          <cell r="M366" t="str">
            <v>EDUC</v>
          </cell>
          <cell r="O366" t="str">
            <v>TIT</v>
          </cell>
          <cell r="P366" t="str">
            <v>Sandrine Wambre</v>
          </cell>
          <cell r="Q366">
            <v>1</v>
          </cell>
          <cell r="R366">
            <v>1</v>
          </cell>
        </row>
        <row r="367">
          <cell r="B367">
            <v>115308</v>
          </cell>
          <cell r="C367" t="str">
            <v>ELY</v>
          </cell>
          <cell r="E367" t="str">
            <v>Sandrine</v>
          </cell>
          <cell r="F367" t="str">
            <v>F</v>
          </cell>
          <cell r="G367" t="str">
            <v>UEHC BETHUNE</v>
          </cell>
          <cell r="J367">
            <v>1418</v>
          </cell>
          <cell r="K367" t="str">
            <v>Spécifique</v>
          </cell>
          <cell r="L367" t="str">
            <v>A</v>
          </cell>
          <cell r="M367" t="str">
            <v>PSY</v>
          </cell>
          <cell r="O367" t="str">
            <v>TIT</v>
          </cell>
          <cell r="P367" t="str">
            <v>Sandrine Wambre</v>
          </cell>
          <cell r="Q367">
            <v>1</v>
          </cell>
          <cell r="R367">
            <v>1</v>
          </cell>
        </row>
        <row r="368">
          <cell r="B368">
            <v>8076</v>
          </cell>
          <cell r="C368" t="str">
            <v>EMERIAULT</v>
          </cell>
          <cell r="E368" t="str">
            <v>Claire</v>
          </cell>
          <cell r="F368" t="str">
            <v>F</v>
          </cell>
          <cell r="G368" t="str">
            <v>UEHC NOGENT SUR OISE</v>
          </cell>
          <cell r="H368"/>
          <cell r="J368">
            <v>1437</v>
          </cell>
          <cell r="K368" t="str">
            <v>Spécifique</v>
          </cell>
          <cell r="L368" t="str">
            <v>A</v>
          </cell>
          <cell r="M368" t="str">
            <v>CSE (RUE)</v>
          </cell>
          <cell r="O368" t="str">
            <v>TIT</v>
          </cell>
          <cell r="P368" t="str">
            <v>Sylviane Duquenne</v>
          </cell>
          <cell r="Q368">
            <v>1</v>
          </cell>
          <cell r="R368">
            <v>1</v>
          </cell>
        </row>
        <row r="369">
          <cell r="B369">
            <v>5884</v>
          </cell>
          <cell r="C369" t="str">
            <v>ENGLEBERT</v>
          </cell>
          <cell r="E369" t="str">
            <v>Thibaut</v>
          </cell>
          <cell r="F369" t="str">
            <v>H</v>
          </cell>
          <cell r="G369" t="str">
            <v>UEMO LENS</v>
          </cell>
          <cell r="J369">
            <v>1416</v>
          </cell>
          <cell r="K369" t="str">
            <v>Spécifique</v>
          </cell>
          <cell r="L369" t="str">
            <v>A</v>
          </cell>
          <cell r="M369" t="str">
            <v>EDUC</v>
          </cell>
          <cell r="N369"/>
          <cell r="O369" t="str">
            <v>TIT</v>
          </cell>
          <cell r="P369" t="str">
            <v>Sandrine Wambre</v>
          </cell>
          <cell r="Q369">
            <v>1</v>
          </cell>
          <cell r="R369">
            <v>1</v>
          </cell>
        </row>
        <row r="370">
          <cell r="B370">
            <v>113985</v>
          </cell>
          <cell r="C370" t="str">
            <v>ES SAIDI</v>
          </cell>
          <cell r="D370" t="str">
            <v>FARHI</v>
          </cell>
          <cell r="E370" t="str">
            <v>Mariem</v>
          </cell>
          <cell r="F370" t="str">
            <v>F</v>
          </cell>
          <cell r="G370" t="str">
            <v>UEHD DEPARTEMENTALE siège à LILLE</v>
          </cell>
          <cell r="J370">
            <v>1416</v>
          </cell>
          <cell r="K370" t="str">
            <v>Spécifique</v>
          </cell>
          <cell r="L370" t="str">
            <v>A</v>
          </cell>
          <cell r="M370" t="str">
            <v>EDUC</v>
          </cell>
          <cell r="O370" t="str">
            <v>TIT</v>
          </cell>
          <cell r="P370" t="str">
            <v>Patrick Pivert</v>
          </cell>
          <cell r="Q370">
            <v>1</v>
          </cell>
          <cell r="R370">
            <v>1</v>
          </cell>
        </row>
        <row r="371">
          <cell r="B371">
            <v>133878</v>
          </cell>
          <cell r="C371" t="str">
            <v>ES SAIDI</v>
          </cell>
          <cell r="D371" t="str">
            <v>LEMAIRE</v>
          </cell>
          <cell r="E371" t="str">
            <v>Mimouna</v>
          </cell>
          <cell r="F371" t="str">
            <v>F</v>
          </cell>
          <cell r="G371" t="str">
            <v>UECEF LIEVIN</v>
          </cell>
          <cell r="J371">
            <v>1416</v>
          </cell>
          <cell r="K371" t="str">
            <v>Spécifique</v>
          </cell>
          <cell r="L371" t="str">
            <v>A</v>
          </cell>
          <cell r="M371" t="str">
            <v>EDUC</v>
          </cell>
          <cell r="O371" t="str">
            <v>TIT</v>
          </cell>
          <cell r="P371" t="str">
            <v>Sandrine Wambre</v>
          </cell>
          <cell r="Q371">
            <v>1</v>
          </cell>
          <cell r="R371">
            <v>1</v>
          </cell>
        </row>
        <row r="372">
          <cell r="B372">
            <v>2398</v>
          </cell>
          <cell r="C372" t="str">
            <v>ETIE</v>
          </cell>
          <cell r="E372" t="str">
            <v>Bruno</v>
          </cell>
          <cell r="F372" t="str">
            <v>H</v>
          </cell>
          <cell r="G372" t="str">
            <v>UEHD BEAUVAIS</v>
          </cell>
          <cell r="J372">
            <v>1437</v>
          </cell>
          <cell r="K372" t="str">
            <v>Spécifique</v>
          </cell>
          <cell r="L372" t="str">
            <v>A</v>
          </cell>
          <cell r="M372" t="str">
            <v>CSE (RUE)</v>
          </cell>
          <cell r="N372" t="str">
            <v>RUE</v>
          </cell>
          <cell r="O372" t="str">
            <v>TIT</v>
          </cell>
          <cell r="P372" t="str">
            <v>Sylviane Duquenne</v>
          </cell>
          <cell r="Q372">
            <v>1</v>
          </cell>
          <cell r="R372">
            <v>1</v>
          </cell>
        </row>
        <row r="373">
          <cell r="B373">
            <v>3936</v>
          </cell>
          <cell r="C373" t="str">
            <v>ETOUNDI</v>
          </cell>
          <cell r="E373" t="str">
            <v>Pierre</v>
          </cell>
          <cell r="F373" t="str">
            <v>H</v>
          </cell>
          <cell r="G373" t="str">
            <v>UEHC BEAUVAIS</v>
          </cell>
          <cell r="J373">
            <v>1437</v>
          </cell>
          <cell r="K373" t="str">
            <v>Spécifique</v>
          </cell>
          <cell r="L373" t="str">
            <v>A</v>
          </cell>
          <cell r="M373" t="str">
            <v>CSE (RUE)</v>
          </cell>
          <cell r="N373" t="str">
            <v>RUE</v>
          </cell>
          <cell r="O373" t="str">
            <v>TIT</v>
          </cell>
          <cell r="P373" t="str">
            <v>Sylviane Duquenne</v>
          </cell>
          <cell r="Q373">
            <v>1</v>
          </cell>
          <cell r="R373">
            <v>1</v>
          </cell>
        </row>
        <row r="374">
          <cell r="B374">
            <v>141149</v>
          </cell>
          <cell r="C374" t="str">
            <v>FABISZAK</v>
          </cell>
          <cell r="D374" t="str">
            <v>MYSLISKI</v>
          </cell>
          <cell r="E374" t="str">
            <v>Carole</v>
          </cell>
          <cell r="F374" t="str">
            <v>F</v>
          </cell>
          <cell r="G374" t="str">
            <v>UEHC BETHUNE</v>
          </cell>
          <cell r="J374">
            <v>1447</v>
          </cell>
          <cell r="K374" t="str">
            <v>Commun</v>
          </cell>
          <cell r="L374" t="str">
            <v>C</v>
          </cell>
          <cell r="M374" t="str">
            <v>ADJ-T</v>
          </cell>
          <cell r="O374" t="str">
            <v>TIT</v>
          </cell>
          <cell r="P374" t="str">
            <v>Sandrine Wambre</v>
          </cell>
          <cell r="Q374">
            <v>1</v>
          </cell>
          <cell r="R374">
            <v>1</v>
          </cell>
        </row>
        <row r="375">
          <cell r="B375">
            <v>15670</v>
          </cell>
          <cell r="C375" t="str">
            <v>FACON</v>
          </cell>
          <cell r="E375" t="str">
            <v>Corinne</v>
          </cell>
          <cell r="F375" t="str">
            <v>F</v>
          </cell>
          <cell r="G375" t="str">
            <v>UEMO LILLE BOIS BLANCS</v>
          </cell>
          <cell r="J375">
            <v>1437</v>
          </cell>
          <cell r="K375" t="str">
            <v>Spécifique</v>
          </cell>
          <cell r="L375" t="str">
            <v>A</v>
          </cell>
          <cell r="M375" t="str">
            <v>CSE (RUE)</v>
          </cell>
          <cell r="O375" t="str">
            <v>TIT</v>
          </cell>
          <cell r="P375" t="str">
            <v>Patrick Pivert</v>
          </cell>
          <cell r="Q375">
            <v>1</v>
          </cell>
          <cell r="R375">
            <v>1</v>
          </cell>
        </row>
        <row r="376">
          <cell r="B376">
            <v>12799</v>
          </cell>
          <cell r="C376" t="str">
            <v>FADEL</v>
          </cell>
          <cell r="D376" t="str">
            <v>JURASIK-FADEL</v>
          </cell>
          <cell r="E376" t="str">
            <v>Houdam</v>
          </cell>
          <cell r="F376" t="str">
            <v>F</v>
          </cell>
          <cell r="G376" t="str">
            <v>UECEF BEAUVAIS</v>
          </cell>
          <cell r="H376">
            <v>43466</v>
          </cell>
          <cell r="I376" t="str">
            <v>2018-S2</v>
          </cell>
          <cell r="J376">
            <v>1418</v>
          </cell>
          <cell r="K376" t="str">
            <v>Spécifique</v>
          </cell>
          <cell r="L376" t="str">
            <v>A</v>
          </cell>
          <cell r="M376" t="str">
            <v>PSY</v>
          </cell>
          <cell r="O376" t="str">
            <v>TIT</v>
          </cell>
          <cell r="P376" t="str">
            <v>Sylviane Duquenne</v>
          </cell>
          <cell r="Q376">
            <v>1</v>
          </cell>
          <cell r="R376">
            <v>1</v>
          </cell>
        </row>
        <row r="377">
          <cell r="B377">
            <v>5324</v>
          </cell>
          <cell r="C377" t="str">
            <v>FAILLON</v>
          </cell>
          <cell r="D377">
            <v>0</v>
          </cell>
          <cell r="E377" t="str">
            <v>Jérôme</v>
          </cell>
          <cell r="F377" t="str">
            <v>H</v>
          </cell>
          <cell r="G377" t="str">
            <v>UEHC MAUBEUGE</v>
          </cell>
          <cell r="J377">
            <v>1416</v>
          </cell>
          <cell r="K377" t="str">
            <v>Spécifique</v>
          </cell>
          <cell r="L377" t="str">
            <v>A</v>
          </cell>
          <cell r="M377" t="str">
            <v>EDUC</v>
          </cell>
          <cell r="O377" t="str">
            <v>TIT</v>
          </cell>
          <cell r="P377" t="str">
            <v>Nicolas Loux</v>
          </cell>
          <cell r="Q377">
            <v>1</v>
          </cell>
          <cell r="R377">
            <v>1</v>
          </cell>
        </row>
        <row r="378">
          <cell r="B378">
            <v>13463</v>
          </cell>
          <cell r="C378" t="str">
            <v>FALIU</v>
          </cell>
          <cell r="E378" t="str">
            <v>Sonia</v>
          </cell>
          <cell r="F378" t="str">
            <v>F</v>
          </cell>
          <cell r="G378" t="str">
            <v>UEMO LILLE</v>
          </cell>
          <cell r="J378">
            <v>1416</v>
          </cell>
          <cell r="K378" t="str">
            <v>Spécifique</v>
          </cell>
          <cell r="L378" t="str">
            <v>A</v>
          </cell>
          <cell r="M378" t="str">
            <v>EDUC</v>
          </cell>
          <cell r="O378" t="str">
            <v>TIT</v>
          </cell>
          <cell r="P378" t="str">
            <v>Patrick Pivert</v>
          </cell>
          <cell r="Q378">
            <v>0.8</v>
          </cell>
          <cell r="R378">
            <v>0.8</v>
          </cell>
        </row>
        <row r="379">
          <cell r="B379">
            <v>13900</v>
          </cell>
          <cell r="C379" t="str">
            <v>FALLO</v>
          </cell>
          <cell r="E379" t="str">
            <v>Armel</v>
          </cell>
          <cell r="F379" t="str">
            <v>H</v>
          </cell>
          <cell r="G379" t="str">
            <v>DTPJJ NORD</v>
          </cell>
          <cell r="J379">
            <v>1640</v>
          </cell>
          <cell r="K379" t="str">
            <v>Commun</v>
          </cell>
          <cell r="L379" t="str">
            <v>A</v>
          </cell>
          <cell r="M379" t="str">
            <v>ATT</v>
          </cell>
          <cell r="O379" t="str">
            <v>TIT</v>
          </cell>
          <cell r="P379" t="str">
            <v>Patrick Pivert</v>
          </cell>
          <cell r="Q379">
            <v>1</v>
          </cell>
          <cell r="R379">
            <v>1</v>
          </cell>
        </row>
        <row r="380">
          <cell r="B380">
            <v>3822</v>
          </cell>
          <cell r="C380" t="str">
            <v>FARHI</v>
          </cell>
          <cell r="E380" t="str">
            <v>Farid</v>
          </cell>
          <cell r="F380" t="str">
            <v>H</v>
          </cell>
          <cell r="G380" t="str">
            <v>UEHC TOURCOING</v>
          </cell>
          <cell r="J380">
            <v>1416</v>
          </cell>
          <cell r="K380" t="str">
            <v>Spécifique</v>
          </cell>
          <cell r="L380" t="str">
            <v>A</v>
          </cell>
          <cell r="M380" t="str">
            <v>EDUC</v>
          </cell>
          <cell r="O380" t="str">
            <v>TIT</v>
          </cell>
          <cell r="P380" t="str">
            <v>Patrick Pivert</v>
          </cell>
          <cell r="Q380">
            <v>0.5</v>
          </cell>
          <cell r="R380">
            <v>1</v>
          </cell>
        </row>
        <row r="381">
          <cell r="B381">
            <v>8675</v>
          </cell>
          <cell r="C381" t="str">
            <v>FARINE</v>
          </cell>
          <cell r="D381" t="str">
            <v>DEMONCHAUX</v>
          </cell>
          <cell r="E381" t="str">
            <v>Monique</v>
          </cell>
          <cell r="F381" t="str">
            <v>F</v>
          </cell>
          <cell r="G381" t="str">
            <v>UEMO CAMBRAI</v>
          </cell>
          <cell r="J381">
            <v>1451</v>
          </cell>
          <cell r="K381" t="str">
            <v>Commun</v>
          </cell>
          <cell r="L381" t="str">
            <v>C</v>
          </cell>
          <cell r="M381" t="str">
            <v>ADJ-A</v>
          </cell>
          <cell r="O381" t="str">
            <v>TIT</v>
          </cell>
          <cell r="P381" t="str">
            <v>Mourad El-Ouassaidi</v>
          </cell>
          <cell r="Q381">
            <v>1</v>
          </cell>
          <cell r="R381">
            <v>1</v>
          </cell>
        </row>
        <row r="382">
          <cell r="B382">
            <v>95513</v>
          </cell>
          <cell r="C382" t="str">
            <v>FAUCON</v>
          </cell>
          <cell r="E382" t="str">
            <v>Hélène</v>
          </cell>
          <cell r="F382" t="str">
            <v>F</v>
          </cell>
          <cell r="G382" t="str">
            <v>UEMO ST OMER</v>
          </cell>
          <cell r="J382">
            <v>1638</v>
          </cell>
          <cell r="K382" t="str">
            <v>Commun</v>
          </cell>
          <cell r="L382" t="str">
            <v>B</v>
          </cell>
          <cell r="M382" t="str">
            <v>ASS</v>
          </cell>
          <cell r="O382" t="str">
            <v>TIT</v>
          </cell>
          <cell r="P382" t="str">
            <v>Lucie Szarek</v>
          </cell>
          <cell r="Q382">
            <v>0.8</v>
          </cell>
          <cell r="R382">
            <v>0.8</v>
          </cell>
        </row>
        <row r="383">
          <cell r="B383">
            <v>11682</v>
          </cell>
          <cell r="C383" t="str">
            <v>FAVEEUW</v>
          </cell>
          <cell r="E383" t="str">
            <v>Céline</v>
          </cell>
          <cell r="F383" t="str">
            <v>F</v>
          </cell>
          <cell r="G383" t="str">
            <v>UEAJ DUNKERQUE</v>
          </cell>
          <cell r="I383" t="str">
            <v>2017-S2</v>
          </cell>
          <cell r="J383">
            <v>1437</v>
          </cell>
          <cell r="K383" t="str">
            <v>Spécifique</v>
          </cell>
          <cell r="L383" t="str">
            <v>A</v>
          </cell>
          <cell r="M383" t="str">
            <v>CSE (RUE)</v>
          </cell>
          <cell r="O383" t="str">
            <v>TIT</v>
          </cell>
          <cell r="P383" t="str">
            <v>Mourad El-Ouassaidi</v>
          </cell>
          <cell r="Q383">
            <v>1</v>
          </cell>
          <cell r="R383">
            <v>1</v>
          </cell>
        </row>
        <row r="384">
          <cell r="B384">
            <v>5824</v>
          </cell>
          <cell r="C384" t="str">
            <v>FELLAH</v>
          </cell>
          <cell r="E384" t="str">
            <v>Hamadi</v>
          </cell>
          <cell r="F384" t="str">
            <v>H</v>
          </cell>
          <cell r="G384" t="str">
            <v>UEHC DOUAI</v>
          </cell>
          <cell r="H384">
            <v>43344</v>
          </cell>
          <cell r="I384" t="str">
            <v>2018-S2</v>
          </cell>
          <cell r="J384">
            <v>1416</v>
          </cell>
          <cell r="K384" t="str">
            <v>Spécifique</v>
          </cell>
          <cell r="L384" t="str">
            <v>A</v>
          </cell>
          <cell r="M384" t="str">
            <v>EDUC</v>
          </cell>
          <cell r="O384" t="str">
            <v>TIT</v>
          </cell>
          <cell r="P384" t="str">
            <v>Mourad El-Ouassaidi</v>
          </cell>
          <cell r="Q384">
            <v>1</v>
          </cell>
          <cell r="R384">
            <v>1</v>
          </cell>
        </row>
        <row r="385">
          <cell r="B385">
            <v>146122</v>
          </cell>
          <cell r="C385" t="str">
            <v>FEQUET</v>
          </cell>
          <cell r="D385" t="str">
            <v>MANIDREN</v>
          </cell>
          <cell r="E385" t="str">
            <v>Pascale</v>
          </cell>
          <cell r="F385" t="str">
            <v>F</v>
          </cell>
          <cell r="G385" t="str">
            <v>UEHC ST MARTIN LES BOULOGNE</v>
          </cell>
          <cell r="J385">
            <v>1447</v>
          </cell>
          <cell r="K385" t="str">
            <v>Commun</v>
          </cell>
          <cell r="L385" t="str">
            <v>C</v>
          </cell>
          <cell r="M385" t="str">
            <v>ADJ-T</v>
          </cell>
          <cell r="O385" t="str">
            <v>TIT</v>
          </cell>
          <cell r="P385" t="str">
            <v>Lucie Szarek</v>
          </cell>
          <cell r="Q385">
            <v>1</v>
          </cell>
          <cell r="R385">
            <v>1</v>
          </cell>
        </row>
        <row r="386">
          <cell r="B386">
            <v>18438</v>
          </cell>
          <cell r="C386" t="str">
            <v>FERAHTIA</v>
          </cell>
          <cell r="E386" t="str">
            <v>Messaouda</v>
          </cell>
          <cell r="F386" t="str">
            <v>F</v>
          </cell>
          <cell r="G386" t="str">
            <v>USEEPM QUIEVRECHAIN</v>
          </cell>
          <cell r="I386" t="str">
            <v>2017-S2</v>
          </cell>
          <cell r="J386">
            <v>1416</v>
          </cell>
          <cell r="K386" t="str">
            <v>Spécifique</v>
          </cell>
          <cell r="L386" t="str">
            <v>A</v>
          </cell>
          <cell r="M386" t="str">
            <v>EDUC</v>
          </cell>
          <cell r="O386" t="str">
            <v>TIT</v>
          </cell>
          <cell r="P386" t="str">
            <v>Nicolas Loux</v>
          </cell>
          <cell r="Q386">
            <v>1</v>
          </cell>
          <cell r="R386">
            <v>1</v>
          </cell>
        </row>
        <row r="387">
          <cell r="B387">
            <v>161902</v>
          </cell>
          <cell r="C387" t="str">
            <v>FERRAND</v>
          </cell>
          <cell r="E387" t="str">
            <v>Florian</v>
          </cell>
          <cell r="F387" t="str">
            <v>H</v>
          </cell>
          <cell r="G387" t="str">
            <v>UEMO COMPIEGNE</v>
          </cell>
          <cell r="H387">
            <v>43344</v>
          </cell>
          <cell r="I387" t="str">
            <v>2017-S2</v>
          </cell>
          <cell r="J387">
            <v>1416</v>
          </cell>
          <cell r="K387" t="str">
            <v>Spécifique</v>
          </cell>
          <cell r="L387" t="str">
            <v>A</v>
          </cell>
          <cell r="M387" t="str">
            <v>EDUC</v>
          </cell>
          <cell r="O387" t="str">
            <v>TIT</v>
          </cell>
          <cell r="P387" t="str">
            <v>Sylviane Duquenne</v>
          </cell>
          <cell r="Q387">
            <v>1</v>
          </cell>
          <cell r="R387">
            <v>1</v>
          </cell>
        </row>
        <row r="388">
          <cell r="B388">
            <v>11748</v>
          </cell>
          <cell r="C388" t="str">
            <v>FETTAHI</v>
          </cell>
          <cell r="E388" t="str">
            <v>Saïda</v>
          </cell>
          <cell r="F388" t="str">
            <v>F</v>
          </cell>
          <cell r="G388" t="str">
            <v>DTPJJ OISE</v>
          </cell>
          <cell r="J388">
            <v>1407</v>
          </cell>
          <cell r="K388" t="str">
            <v>Spécifique</v>
          </cell>
          <cell r="L388" t="str">
            <v>A</v>
          </cell>
          <cell r="M388" t="str">
            <v>DIR</v>
          </cell>
          <cell r="O388" t="str">
            <v>TIT</v>
          </cell>
          <cell r="P388" t="str">
            <v>Sylviane Duquenne</v>
          </cell>
          <cell r="Q388">
            <v>1</v>
          </cell>
          <cell r="R388">
            <v>1</v>
          </cell>
        </row>
        <row r="389">
          <cell r="B389">
            <v>14404</v>
          </cell>
          <cell r="C389" t="str">
            <v>FIEVET</v>
          </cell>
          <cell r="D389">
            <v>0</v>
          </cell>
          <cell r="E389" t="str">
            <v>Jean-Marie</v>
          </cell>
          <cell r="F389" t="str">
            <v>H</v>
          </cell>
          <cell r="G389" t="str">
            <v>UEAJ AMIENS</v>
          </cell>
          <cell r="J389">
            <v>1416</v>
          </cell>
          <cell r="K389" t="str">
            <v>Spécifique</v>
          </cell>
          <cell r="L389" t="str">
            <v>A</v>
          </cell>
          <cell r="M389" t="str">
            <v>EDUC</v>
          </cell>
          <cell r="O389" t="str">
            <v>TIT</v>
          </cell>
          <cell r="P389" t="str">
            <v>Annie-Claude Harbonnier</v>
          </cell>
          <cell r="Q389">
            <v>1</v>
          </cell>
          <cell r="R389">
            <v>0.8</v>
          </cell>
        </row>
        <row r="390">
          <cell r="B390">
            <v>138205</v>
          </cell>
          <cell r="C390" t="str">
            <v>FIGURELLI</v>
          </cell>
          <cell r="E390" t="str">
            <v>Fabien</v>
          </cell>
          <cell r="F390" t="str">
            <v>H</v>
          </cell>
          <cell r="G390" t="str">
            <v>USEEPM QUIEVRECHAIN</v>
          </cell>
          <cell r="H390">
            <v>43160</v>
          </cell>
          <cell r="I390" t="str">
            <v>2017-S2</v>
          </cell>
          <cell r="J390">
            <v>1416</v>
          </cell>
          <cell r="K390" t="str">
            <v>Spécifique</v>
          </cell>
          <cell r="L390" t="str">
            <v>A</v>
          </cell>
          <cell r="M390" t="str">
            <v>EDUC</v>
          </cell>
          <cell r="O390" t="str">
            <v>TIT</v>
          </cell>
          <cell r="P390" t="str">
            <v>Nicolas Loux</v>
          </cell>
          <cell r="Q390">
            <v>1</v>
          </cell>
          <cell r="R390">
            <v>1</v>
          </cell>
        </row>
        <row r="391">
          <cell r="B391">
            <v>149685</v>
          </cell>
          <cell r="C391" t="str">
            <v>FILALI</v>
          </cell>
          <cell r="E391" t="str">
            <v>Mansour</v>
          </cell>
          <cell r="F391" t="str">
            <v>H</v>
          </cell>
          <cell r="G391" t="str">
            <v>UEHC LILLE</v>
          </cell>
          <cell r="J391">
            <v>1416</v>
          </cell>
          <cell r="K391" t="str">
            <v>Spécifique</v>
          </cell>
          <cell r="L391" t="str">
            <v>A</v>
          </cell>
          <cell r="M391" t="str">
            <v>EDUC</v>
          </cell>
          <cell r="O391" t="str">
            <v>TIT</v>
          </cell>
          <cell r="P391" t="str">
            <v>Patrick Pivert</v>
          </cell>
          <cell r="Q391">
            <v>1</v>
          </cell>
          <cell r="R391">
            <v>1</v>
          </cell>
        </row>
        <row r="392">
          <cell r="B392">
            <v>3860</v>
          </cell>
          <cell r="C392" t="str">
            <v>FIRMIN</v>
          </cell>
          <cell r="D392">
            <v>0</v>
          </cell>
          <cell r="E392" t="str">
            <v>Laurent</v>
          </cell>
          <cell r="F392" t="str">
            <v>H</v>
          </cell>
          <cell r="G392" t="str">
            <v>UEHC DOUAI</v>
          </cell>
          <cell r="J392">
            <v>1447</v>
          </cell>
          <cell r="K392" t="str">
            <v>Commun</v>
          </cell>
          <cell r="L392" t="str">
            <v>C</v>
          </cell>
          <cell r="M392" t="str">
            <v>ADJ-T</v>
          </cell>
          <cell r="O392" t="str">
            <v>TIT</v>
          </cell>
          <cell r="P392" t="str">
            <v>Mourad El-Ouassaidi</v>
          </cell>
          <cell r="Q392">
            <v>1</v>
          </cell>
          <cell r="R392">
            <v>1</v>
          </cell>
        </row>
        <row r="393">
          <cell r="B393">
            <v>5846</v>
          </cell>
          <cell r="C393" t="str">
            <v>FLAMENT</v>
          </cell>
          <cell r="E393" t="str">
            <v>Grégory</v>
          </cell>
          <cell r="F393" t="str">
            <v>H</v>
          </cell>
          <cell r="G393" t="str">
            <v>UEMO LILLE BOIS BLANCS</v>
          </cell>
          <cell r="J393">
            <v>1416</v>
          </cell>
          <cell r="K393" t="str">
            <v>Spécifique</v>
          </cell>
          <cell r="L393" t="str">
            <v>A</v>
          </cell>
          <cell r="M393" t="str">
            <v>EDUC</v>
          </cell>
          <cell r="O393" t="str">
            <v>TIT</v>
          </cell>
          <cell r="P393" t="str">
            <v>Patrick Pivert</v>
          </cell>
          <cell r="Q393">
            <v>1</v>
          </cell>
          <cell r="R393">
            <v>1</v>
          </cell>
        </row>
        <row r="394">
          <cell r="B394">
            <v>10957</v>
          </cell>
          <cell r="C394" t="str">
            <v>FONTAINE</v>
          </cell>
          <cell r="E394" t="str">
            <v>Sandrine</v>
          </cell>
          <cell r="F394" t="str">
            <v>F</v>
          </cell>
          <cell r="G394" t="str">
            <v>UEMO BEAUVAIS</v>
          </cell>
          <cell r="J394">
            <v>1451</v>
          </cell>
          <cell r="K394" t="str">
            <v>Commun</v>
          </cell>
          <cell r="L394" t="str">
            <v>C</v>
          </cell>
          <cell r="M394" t="str">
            <v>ADJ-A</v>
          </cell>
          <cell r="O394" t="str">
            <v>TIT</v>
          </cell>
          <cell r="P394" t="str">
            <v>Sylviane Duquenne</v>
          </cell>
          <cell r="Q394">
            <v>0.5</v>
          </cell>
          <cell r="R394">
            <v>0.5</v>
          </cell>
        </row>
        <row r="395">
          <cell r="B395">
            <v>113930</v>
          </cell>
          <cell r="C395" t="str">
            <v>FONTAINE</v>
          </cell>
          <cell r="E395" t="str">
            <v>Stéphane</v>
          </cell>
          <cell r="F395" t="str">
            <v>H</v>
          </cell>
          <cell r="G395" t="str">
            <v>UEMO MAUBEUGE</v>
          </cell>
          <cell r="I395" t="str">
            <v>2017-S2</v>
          </cell>
          <cell r="J395">
            <v>1416</v>
          </cell>
          <cell r="K395" t="str">
            <v>Spécifique</v>
          </cell>
          <cell r="L395" t="str">
            <v>A</v>
          </cell>
          <cell r="M395" t="str">
            <v>EDUC</v>
          </cell>
          <cell r="O395" t="str">
            <v>TIT</v>
          </cell>
          <cell r="P395" t="str">
            <v>Nicolas Loux</v>
          </cell>
          <cell r="Q395">
            <v>1</v>
          </cell>
          <cell r="R395">
            <v>1</v>
          </cell>
        </row>
        <row r="396">
          <cell r="B396">
            <v>163431</v>
          </cell>
          <cell r="C396" t="str">
            <v>FORESTO</v>
          </cell>
          <cell r="E396" t="str">
            <v>Cindy</v>
          </cell>
          <cell r="F396" t="str">
            <v>F</v>
          </cell>
          <cell r="G396" t="str">
            <v>UEMO CREIL</v>
          </cell>
          <cell r="J396" t="str">
            <v>6423_A</v>
          </cell>
          <cell r="K396" t="str">
            <v>Spécifique</v>
          </cell>
          <cell r="L396" t="str">
            <v>A</v>
          </cell>
          <cell r="M396" t="str">
            <v>PSY/RUE</v>
          </cell>
          <cell r="O396" t="str">
            <v>NON TIT</v>
          </cell>
          <cell r="P396" t="str">
            <v>Sylviane Duquenne</v>
          </cell>
          <cell r="Q396" t="e">
            <v>#N/A</v>
          </cell>
          <cell r="R396" t="e">
            <v>#N/A</v>
          </cell>
        </row>
        <row r="397">
          <cell r="B397">
            <v>5669</v>
          </cell>
          <cell r="C397" t="str">
            <v>FORT</v>
          </cell>
          <cell r="E397" t="str">
            <v>Boris</v>
          </cell>
          <cell r="F397" t="str">
            <v>H</v>
          </cell>
          <cell r="G397" t="str">
            <v>UEHC ARRAS</v>
          </cell>
          <cell r="I397" t="str">
            <v>2017-S2</v>
          </cell>
          <cell r="J397">
            <v>1437</v>
          </cell>
          <cell r="K397" t="str">
            <v>Spécifique</v>
          </cell>
          <cell r="L397" t="str">
            <v>A</v>
          </cell>
          <cell r="M397" t="str">
            <v>CSE (RUE)</v>
          </cell>
          <cell r="O397" t="str">
            <v>TIT</v>
          </cell>
          <cell r="P397" t="str">
            <v>Sandrine Wambre</v>
          </cell>
          <cell r="Q397">
            <v>1</v>
          </cell>
          <cell r="R397">
            <v>1</v>
          </cell>
        </row>
        <row r="398">
          <cell r="B398">
            <v>164922</v>
          </cell>
          <cell r="C398" t="str">
            <v>FORTUNE</v>
          </cell>
          <cell r="E398" t="str">
            <v>Anaïs</v>
          </cell>
          <cell r="F398" t="str">
            <v>F</v>
          </cell>
          <cell r="G398" t="str">
            <v>UEMO COMPIEGNE</v>
          </cell>
          <cell r="J398">
            <v>9999</v>
          </cell>
          <cell r="K398">
            <v>0</v>
          </cell>
          <cell r="L398" t="str">
            <v>-</v>
          </cell>
          <cell r="M398">
            <v>0</v>
          </cell>
          <cell r="O398">
            <v>0</v>
          </cell>
          <cell r="P398" t="str">
            <v>Sylviane Duquenne</v>
          </cell>
          <cell r="Q398" t="e">
            <v>#N/A</v>
          </cell>
          <cell r="R398" t="e">
            <v>#N/A</v>
          </cell>
        </row>
        <row r="399">
          <cell r="B399">
            <v>5837</v>
          </cell>
          <cell r="C399" t="str">
            <v>FOUACHE</v>
          </cell>
          <cell r="E399" t="str">
            <v>Joachim</v>
          </cell>
          <cell r="F399" t="str">
            <v>H</v>
          </cell>
          <cell r="G399" t="str">
            <v>UEMO LILLE VAUBAN</v>
          </cell>
          <cell r="I399" t="str">
            <v>2017-S2</v>
          </cell>
          <cell r="J399">
            <v>1416</v>
          </cell>
          <cell r="K399" t="str">
            <v>Spécifique</v>
          </cell>
          <cell r="L399" t="str">
            <v>A</v>
          </cell>
          <cell r="M399" t="str">
            <v>EDUC</v>
          </cell>
          <cell r="O399" t="str">
            <v>TIT</v>
          </cell>
          <cell r="P399" t="str">
            <v>Patrick Pivert</v>
          </cell>
          <cell r="Q399">
            <v>1</v>
          </cell>
          <cell r="R399">
            <v>1</v>
          </cell>
        </row>
        <row r="400">
          <cell r="B400">
            <v>145039</v>
          </cell>
          <cell r="C400" t="str">
            <v>FOURRIQUET</v>
          </cell>
          <cell r="E400" t="str">
            <v>Sandra</v>
          </cell>
          <cell r="F400" t="str">
            <v>F</v>
          </cell>
          <cell r="G400" t="str">
            <v>UEMO DUNKERQUE EST</v>
          </cell>
          <cell r="J400">
            <v>1416</v>
          </cell>
          <cell r="K400" t="str">
            <v>Spécifique</v>
          </cell>
          <cell r="L400" t="str">
            <v>A</v>
          </cell>
          <cell r="M400" t="str">
            <v>EDUC</v>
          </cell>
          <cell r="O400" t="str">
            <v>TIT</v>
          </cell>
          <cell r="P400" t="str">
            <v>Nicolas Loux</v>
          </cell>
          <cell r="Q400">
            <v>0.8</v>
          </cell>
          <cell r="R400">
            <v>0.8</v>
          </cell>
        </row>
        <row r="401">
          <cell r="B401">
            <v>11791</v>
          </cell>
          <cell r="C401" t="str">
            <v>FOVET</v>
          </cell>
          <cell r="E401" t="str">
            <v>Caroline</v>
          </cell>
          <cell r="F401" t="str">
            <v>F</v>
          </cell>
          <cell r="G401" t="str">
            <v>UEHC BETHUNE</v>
          </cell>
          <cell r="I401" t="str">
            <v>2017-S2</v>
          </cell>
          <cell r="J401">
            <v>1437</v>
          </cell>
          <cell r="K401" t="str">
            <v>Spécifique</v>
          </cell>
          <cell r="L401" t="str">
            <v>A</v>
          </cell>
          <cell r="M401" t="str">
            <v>CSE (RUE)</v>
          </cell>
          <cell r="O401" t="str">
            <v>TIT</v>
          </cell>
          <cell r="P401" t="str">
            <v>Sandrine Wambre</v>
          </cell>
          <cell r="Q401">
            <v>1</v>
          </cell>
          <cell r="R401">
            <v>1</v>
          </cell>
        </row>
        <row r="402">
          <cell r="B402">
            <v>13065</v>
          </cell>
          <cell r="C402" t="str">
            <v>FRANÇOIS</v>
          </cell>
          <cell r="D402" t="str">
            <v>PRZYBYLA</v>
          </cell>
          <cell r="E402" t="str">
            <v>Amélie</v>
          </cell>
          <cell r="F402" t="str">
            <v>F</v>
          </cell>
          <cell r="G402" t="str">
            <v>UEHD LIEVIN</v>
          </cell>
          <cell r="H402">
            <v>43101</v>
          </cell>
          <cell r="I402" t="str">
            <v>2017-S2</v>
          </cell>
          <cell r="J402">
            <v>1416</v>
          </cell>
          <cell r="K402" t="str">
            <v>Spécifique</v>
          </cell>
          <cell r="L402" t="str">
            <v>A</v>
          </cell>
          <cell r="M402" t="str">
            <v>EDUC</v>
          </cell>
          <cell r="O402" t="str">
            <v>TIT</v>
          </cell>
          <cell r="P402" t="str">
            <v>Sandrine Wambre</v>
          </cell>
          <cell r="Q402">
            <v>1</v>
          </cell>
          <cell r="R402">
            <v>1</v>
          </cell>
        </row>
        <row r="403">
          <cell r="B403">
            <v>55980</v>
          </cell>
          <cell r="C403" t="str">
            <v>FRANÇOIS</v>
          </cell>
          <cell r="E403" t="str">
            <v>Stéphane</v>
          </cell>
          <cell r="F403" t="str">
            <v>H</v>
          </cell>
          <cell r="G403" t="str">
            <v>DIRPJJ GRAND NORD</v>
          </cell>
          <cell r="H403">
            <v>43344</v>
          </cell>
          <cell r="I403" t="str">
            <v>2018-S2</v>
          </cell>
          <cell r="J403">
            <v>1640</v>
          </cell>
          <cell r="K403" t="str">
            <v>Commun</v>
          </cell>
          <cell r="L403" t="str">
            <v>A</v>
          </cell>
          <cell r="M403" t="str">
            <v>ATT</v>
          </cell>
          <cell r="O403" t="str">
            <v>TIT</v>
          </cell>
          <cell r="P403" t="str">
            <v>Mourad El-Ouassaidi</v>
          </cell>
          <cell r="Q403">
            <v>1</v>
          </cell>
          <cell r="R403">
            <v>1</v>
          </cell>
        </row>
        <row r="404">
          <cell r="B404">
            <v>18204</v>
          </cell>
          <cell r="C404" t="str">
            <v>FRAPPART</v>
          </cell>
          <cell r="D404">
            <v>0</v>
          </cell>
          <cell r="E404" t="str">
            <v>Sébastien</v>
          </cell>
          <cell r="F404" t="str">
            <v>H</v>
          </cell>
          <cell r="G404" t="str">
            <v>UEMO ROUBAIX</v>
          </cell>
          <cell r="J404">
            <v>1416</v>
          </cell>
          <cell r="K404" t="str">
            <v>Spécifique</v>
          </cell>
          <cell r="L404" t="str">
            <v>A</v>
          </cell>
          <cell r="M404" t="str">
            <v>EDUC</v>
          </cell>
          <cell r="O404" t="str">
            <v>TIT</v>
          </cell>
          <cell r="P404" t="str">
            <v>Patrick Pivert</v>
          </cell>
          <cell r="Q404">
            <v>1</v>
          </cell>
          <cell r="R404">
            <v>1</v>
          </cell>
        </row>
        <row r="405">
          <cell r="B405">
            <v>13873</v>
          </cell>
          <cell r="C405" t="str">
            <v>FRIKHA</v>
          </cell>
          <cell r="E405" t="str">
            <v>Brahim</v>
          </cell>
          <cell r="F405" t="str">
            <v>H</v>
          </cell>
          <cell r="G405" t="str">
            <v>UECER POIX DU NORD "LA COURTE ECHELLE"</v>
          </cell>
          <cell r="J405">
            <v>1437</v>
          </cell>
          <cell r="K405" t="str">
            <v>Spécifique</v>
          </cell>
          <cell r="L405" t="str">
            <v>A</v>
          </cell>
          <cell r="M405" t="str">
            <v>CSE (RUE)</v>
          </cell>
          <cell r="O405" t="str">
            <v>TIT</v>
          </cell>
          <cell r="P405" t="str">
            <v>Nicolas Loux</v>
          </cell>
          <cell r="Q405">
            <v>1</v>
          </cell>
          <cell r="R405">
            <v>1</v>
          </cell>
        </row>
        <row r="406">
          <cell r="B406">
            <v>176302</v>
          </cell>
          <cell r="C406" t="str">
            <v>FULOP</v>
          </cell>
          <cell r="E406" t="str">
            <v>Stéphane</v>
          </cell>
          <cell r="F406" t="str">
            <v>H</v>
          </cell>
          <cell r="G406" t="str">
            <v>DIPJJ GRAND NORD</v>
          </cell>
          <cell r="J406" t="str">
            <v>6420_B</v>
          </cell>
          <cell r="K406" t="str">
            <v>Commun</v>
          </cell>
          <cell r="L406" t="str">
            <v>B</v>
          </cell>
          <cell r="M406" t="str">
            <v>ADJ-A</v>
          </cell>
          <cell r="O406" t="str">
            <v>NON TIT</v>
          </cell>
          <cell r="P406" t="str">
            <v>Mourad El-Ouassaidi</v>
          </cell>
          <cell r="Q406">
            <v>1</v>
          </cell>
          <cell r="R406">
            <v>1</v>
          </cell>
        </row>
        <row r="407">
          <cell r="B407">
            <v>13290</v>
          </cell>
          <cell r="C407" t="str">
            <v>GAILLET</v>
          </cell>
          <cell r="D407" t="str">
            <v>DUFAYET</v>
          </cell>
          <cell r="E407" t="str">
            <v>Julie</v>
          </cell>
          <cell r="F407" t="str">
            <v>F</v>
          </cell>
          <cell r="G407" t="str">
            <v>UEMO CAHORS</v>
          </cell>
          <cell r="J407">
            <v>1416</v>
          </cell>
          <cell r="K407" t="str">
            <v>Spécifique</v>
          </cell>
          <cell r="L407" t="str">
            <v>A</v>
          </cell>
          <cell r="M407" t="str">
            <v>EDUC</v>
          </cell>
          <cell r="O407" t="str">
            <v>TIT</v>
          </cell>
          <cell r="P407" t="e">
            <v>#N/A</v>
          </cell>
          <cell r="Q407" t="e">
            <v>#N/A</v>
          </cell>
          <cell r="R407" t="e">
            <v>#N/A</v>
          </cell>
        </row>
        <row r="408">
          <cell r="B408">
            <v>3373</v>
          </cell>
          <cell r="C408" t="str">
            <v>GAMEZ</v>
          </cell>
          <cell r="E408" t="str">
            <v>Gérard</v>
          </cell>
          <cell r="F408" t="str">
            <v>H</v>
          </cell>
          <cell r="G408" t="str">
            <v>UEMO AVESNES SUR HELPE</v>
          </cell>
          <cell r="J408">
            <v>1416</v>
          </cell>
          <cell r="K408" t="str">
            <v>Spécifique</v>
          </cell>
          <cell r="L408" t="str">
            <v>A</v>
          </cell>
          <cell r="M408" t="str">
            <v>EDUC</v>
          </cell>
          <cell r="O408" t="str">
            <v>TIT</v>
          </cell>
          <cell r="P408" t="str">
            <v>Nicolas Loux</v>
          </cell>
          <cell r="Q408">
            <v>1</v>
          </cell>
          <cell r="R408">
            <v>1</v>
          </cell>
        </row>
        <row r="409">
          <cell r="B409">
            <v>106033</v>
          </cell>
          <cell r="C409" t="str">
            <v xml:space="preserve">GARCIA </v>
          </cell>
          <cell r="E409" t="str">
            <v>Anne-Isabelle</v>
          </cell>
          <cell r="F409" t="str">
            <v>F</v>
          </cell>
          <cell r="G409" t="str">
            <v>UECEF BEAUVAIS</v>
          </cell>
          <cell r="H409">
            <v>43344</v>
          </cell>
          <cell r="I409" t="str">
            <v>2018-S2</v>
          </cell>
          <cell r="J409">
            <v>1451</v>
          </cell>
          <cell r="K409" t="str">
            <v>Commun</v>
          </cell>
          <cell r="L409" t="str">
            <v>C</v>
          </cell>
          <cell r="M409" t="str">
            <v>ADJ-A</v>
          </cell>
          <cell r="O409" t="str">
            <v>TIT</v>
          </cell>
          <cell r="P409" t="str">
            <v>Sylviane Duquenne</v>
          </cell>
          <cell r="Q409">
            <v>0.5</v>
          </cell>
          <cell r="R409">
            <v>0.5</v>
          </cell>
        </row>
        <row r="410">
          <cell r="B410">
            <v>148148</v>
          </cell>
          <cell r="C410" t="str">
            <v>GARCIA</v>
          </cell>
          <cell r="E410" t="str">
            <v>Manuel</v>
          </cell>
          <cell r="F410" t="str">
            <v>H</v>
          </cell>
          <cell r="G410" t="str">
            <v>DTPJJ OISE</v>
          </cell>
          <cell r="H410"/>
          <cell r="J410">
            <v>1447</v>
          </cell>
          <cell r="K410" t="str">
            <v>Commun</v>
          </cell>
          <cell r="L410" t="str">
            <v>C</v>
          </cell>
          <cell r="M410" t="str">
            <v>ADJ-T</v>
          </cell>
          <cell r="O410" t="str">
            <v>TIT</v>
          </cell>
          <cell r="P410" t="str">
            <v>Sylviane Duquenne</v>
          </cell>
          <cell r="Q410">
            <v>1</v>
          </cell>
          <cell r="R410">
            <v>1</v>
          </cell>
        </row>
        <row r="411">
          <cell r="B411">
            <v>12679</v>
          </cell>
          <cell r="C411" t="str">
            <v>GAREGNEAUX</v>
          </cell>
          <cell r="E411" t="str">
            <v>Fanny</v>
          </cell>
          <cell r="F411" t="str">
            <v>F</v>
          </cell>
          <cell r="G411" t="str">
            <v>UEAJ DUNKERQUE</v>
          </cell>
          <cell r="J411">
            <v>1416</v>
          </cell>
          <cell r="K411" t="str">
            <v>Spécifique</v>
          </cell>
          <cell r="L411" t="str">
            <v>A</v>
          </cell>
          <cell r="M411" t="str">
            <v>EDUC</v>
          </cell>
          <cell r="O411" t="str">
            <v>TIT</v>
          </cell>
          <cell r="P411" t="str">
            <v>Mourad El-Ouassaidi</v>
          </cell>
          <cell r="Q411">
            <v>0.8</v>
          </cell>
          <cell r="R411">
            <v>0.8</v>
          </cell>
        </row>
        <row r="412">
          <cell r="B412">
            <v>3718</v>
          </cell>
          <cell r="C412" t="str">
            <v>GARONNE</v>
          </cell>
          <cell r="E412" t="str">
            <v>Arnold</v>
          </cell>
          <cell r="F412" t="str">
            <v>H</v>
          </cell>
          <cell r="G412" t="str">
            <v>UEAJ BRUAY LA BUISSIERE</v>
          </cell>
          <cell r="J412">
            <v>1417</v>
          </cell>
          <cell r="K412" t="str">
            <v>Spécifique</v>
          </cell>
          <cell r="L412" t="str">
            <v>A</v>
          </cell>
          <cell r="M412" t="str">
            <v>PT</v>
          </cell>
          <cell r="O412" t="str">
            <v>TIT</v>
          </cell>
          <cell r="P412" t="str">
            <v>Sandrine Wambre</v>
          </cell>
          <cell r="Q412">
            <v>1</v>
          </cell>
          <cell r="R412">
            <v>1</v>
          </cell>
        </row>
        <row r="413">
          <cell r="B413">
            <v>2299</v>
          </cell>
          <cell r="C413" t="str">
            <v>GAROT</v>
          </cell>
          <cell r="E413" t="str">
            <v>Michel</v>
          </cell>
          <cell r="F413" t="str">
            <v>H</v>
          </cell>
          <cell r="G413" t="str">
            <v>UEMO DUNKERQUE EST</v>
          </cell>
          <cell r="J413">
            <v>1437</v>
          </cell>
          <cell r="K413" t="str">
            <v>Spécifique</v>
          </cell>
          <cell r="L413" t="str">
            <v>A</v>
          </cell>
          <cell r="M413" t="str">
            <v>CSE (RUE)</v>
          </cell>
          <cell r="O413" t="str">
            <v>TIT</v>
          </cell>
          <cell r="P413" t="str">
            <v>Nicolas Loux</v>
          </cell>
          <cell r="Q413">
            <v>1</v>
          </cell>
          <cell r="R413">
            <v>1</v>
          </cell>
        </row>
        <row r="414">
          <cell r="B414">
            <v>5215</v>
          </cell>
          <cell r="C414" t="str">
            <v>GASMI</v>
          </cell>
          <cell r="E414" t="str">
            <v>Salem</v>
          </cell>
          <cell r="F414" t="str">
            <v>H</v>
          </cell>
          <cell r="G414" t="str">
            <v>UEMO MAUBEUGE</v>
          </cell>
          <cell r="J414">
            <v>1416</v>
          </cell>
          <cell r="K414" t="str">
            <v>Spécifique</v>
          </cell>
          <cell r="L414" t="str">
            <v>A</v>
          </cell>
          <cell r="M414" t="str">
            <v>EDUC</v>
          </cell>
          <cell r="O414" t="str">
            <v>TIT</v>
          </cell>
          <cell r="P414" t="str">
            <v>Nicolas Loux</v>
          </cell>
          <cell r="Q414">
            <v>1</v>
          </cell>
          <cell r="R414">
            <v>1</v>
          </cell>
        </row>
        <row r="415">
          <cell r="B415">
            <v>14469</v>
          </cell>
          <cell r="C415" t="str">
            <v>GDACHE</v>
          </cell>
          <cell r="E415" t="str">
            <v>Fouad</v>
          </cell>
          <cell r="F415" t="str">
            <v>H</v>
          </cell>
          <cell r="G415" t="str">
            <v>UEHC MAUBEUGE</v>
          </cell>
          <cell r="J415">
            <v>1416</v>
          </cell>
          <cell r="K415" t="str">
            <v>Spécifique</v>
          </cell>
          <cell r="L415" t="str">
            <v>A</v>
          </cell>
          <cell r="M415" t="str">
            <v>EDUC</v>
          </cell>
          <cell r="O415" t="str">
            <v>TIT</v>
          </cell>
          <cell r="P415" t="str">
            <v>Nicolas Loux</v>
          </cell>
          <cell r="Q415">
            <v>1</v>
          </cell>
          <cell r="R415">
            <v>1</v>
          </cell>
        </row>
        <row r="416">
          <cell r="B416">
            <v>151620</v>
          </cell>
          <cell r="C416" t="str">
            <v>GEFFROY</v>
          </cell>
          <cell r="E416" t="str">
            <v>Nicolas</v>
          </cell>
          <cell r="F416" t="str">
            <v>H</v>
          </cell>
          <cell r="G416" t="str">
            <v>UECEF CAMBRAI</v>
          </cell>
          <cell r="J416">
            <v>1416</v>
          </cell>
          <cell r="K416" t="str">
            <v>Spécifique</v>
          </cell>
          <cell r="L416" t="str">
            <v>A</v>
          </cell>
          <cell r="M416" t="str">
            <v>EDUC</v>
          </cell>
          <cell r="O416" t="str">
            <v>TIT</v>
          </cell>
          <cell r="P416" t="str">
            <v>Nicolas Loux</v>
          </cell>
          <cell r="Q416">
            <v>1</v>
          </cell>
          <cell r="R416">
            <v>1</v>
          </cell>
        </row>
        <row r="417">
          <cell r="B417">
            <v>137843</v>
          </cell>
          <cell r="C417" t="str">
            <v>GENSE</v>
          </cell>
          <cell r="E417" t="str">
            <v>Mickaël</v>
          </cell>
          <cell r="F417" t="str">
            <v>H</v>
          </cell>
          <cell r="G417" t="str">
            <v>UEHC ST QUENTIN</v>
          </cell>
          <cell r="H417">
            <v>43344</v>
          </cell>
          <cell r="I417" t="str">
            <v>2018-S2</v>
          </cell>
          <cell r="J417">
            <v>1416</v>
          </cell>
          <cell r="K417" t="str">
            <v>Spécifique</v>
          </cell>
          <cell r="L417" t="str">
            <v>A</v>
          </cell>
          <cell r="M417" t="str">
            <v>EDUC</v>
          </cell>
          <cell r="O417" t="str">
            <v>TIT</v>
          </cell>
          <cell r="P417" t="str">
            <v>Annie-Claude Harbonnier</v>
          </cell>
          <cell r="Q417">
            <v>1</v>
          </cell>
          <cell r="R417">
            <v>1</v>
          </cell>
        </row>
        <row r="418">
          <cell r="B418">
            <v>8510</v>
          </cell>
          <cell r="C418" t="str">
            <v>GERBERT</v>
          </cell>
          <cell r="D418" t="str">
            <v>DEBUYSERIE</v>
          </cell>
          <cell r="E418" t="str">
            <v>Martine</v>
          </cell>
          <cell r="F418" t="str">
            <v>F</v>
          </cell>
          <cell r="G418" t="str">
            <v>UEHC MAUBEUGE</v>
          </cell>
          <cell r="J418">
            <v>1447</v>
          </cell>
          <cell r="K418" t="str">
            <v>Commun</v>
          </cell>
          <cell r="L418" t="str">
            <v>C</v>
          </cell>
          <cell r="M418" t="str">
            <v>ADJ-T</v>
          </cell>
          <cell r="O418" t="str">
            <v>TIT</v>
          </cell>
          <cell r="P418" t="str">
            <v>Nicolas Loux</v>
          </cell>
          <cell r="Q418">
            <v>0.5</v>
          </cell>
          <cell r="R418">
            <v>0.5</v>
          </cell>
        </row>
        <row r="419">
          <cell r="B419">
            <v>129098</v>
          </cell>
          <cell r="C419" t="str">
            <v>GHALEM</v>
          </cell>
          <cell r="E419" t="str">
            <v>Nadia</v>
          </cell>
          <cell r="F419" t="str">
            <v>F</v>
          </cell>
          <cell r="G419" t="str">
            <v>UECEF CAMBRAI</v>
          </cell>
          <cell r="J419">
            <v>1416</v>
          </cell>
          <cell r="K419" t="str">
            <v>Spécifique</v>
          </cell>
          <cell r="L419" t="str">
            <v>A</v>
          </cell>
          <cell r="M419" t="str">
            <v>EDUC</v>
          </cell>
          <cell r="O419" t="str">
            <v>TIT</v>
          </cell>
          <cell r="P419" t="str">
            <v>Nicolas Loux</v>
          </cell>
          <cell r="Q419">
            <v>0.8</v>
          </cell>
          <cell r="R419">
            <v>0.8</v>
          </cell>
        </row>
        <row r="420">
          <cell r="B420">
            <v>5756</v>
          </cell>
          <cell r="C420" t="str">
            <v>GHESQUIER</v>
          </cell>
          <cell r="E420" t="str">
            <v>Christophe</v>
          </cell>
          <cell r="F420" t="str">
            <v>H</v>
          </cell>
          <cell r="G420" t="str">
            <v>UEHC LILLE</v>
          </cell>
          <cell r="J420">
            <v>1416</v>
          </cell>
          <cell r="K420" t="str">
            <v>Spécifique</v>
          </cell>
          <cell r="L420" t="str">
            <v>A</v>
          </cell>
          <cell r="M420" t="str">
            <v>EDUC</v>
          </cell>
          <cell r="O420" t="str">
            <v>TIT</v>
          </cell>
          <cell r="P420" t="str">
            <v>Patrick Pivert</v>
          </cell>
          <cell r="Q420">
            <v>1</v>
          </cell>
          <cell r="R420">
            <v>1</v>
          </cell>
        </row>
        <row r="421">
          <cell r="B421">
            <v>12829</v>
          </cell>
          <cell r="C421" t="str">
            <v>GHOUDDANE</v>
          </cell>
          <cell r="E421" t="str">
            <v>Fatima</v>
          </cell>
          <cell r="F421" t="str">
            <v>F</v>
          </cell>
          <cell r="G421" t="str">
            <v>UEMO LILLE</v>
          </cell>
          <cell r="J421">
            <v>1416</v>
          </cell>
          <cell r="K421" t="str">
            <v>Spécifique</v>
          </cell>
          <cell r="L421" t="str">
            <v>A</v>
          </cell>
          <cell r="M421" t="str">
            <v>EDUC</v>
          </cell>
          <cell r="O421" t="str">
            <v>TIT</v>
          </cell>
          <cell r="P421" t="str">
            <v>Patrick Pivert</v>
          </cell>
          <cell r="Q421">
            <v>1</v>
          </cell>
          <cell r="R421">
            <v>1</v>
          </cell>
        </row>
        <row r="422">
          <cell r="B422">
            <v>18419</v>
          </cell>
          <cell r="C422" t="str">
            <v>GHOUL</v>
          </cell>
          <cell r="E422" t="str">
            <v>Sabrina</v>
          </cell>
          <cell r="F422" t="str">
            <v>F</v>
          </cell>
          <cell r="G422" t="str">
            <v>UEHC VILLENEUVE D'ASCQ</v>
          </cell>
          <cell r="J422">
            <v>1416</v>
          </cell>
          <cell r="K422" t="str">
            <v>Spécifique</v>
          </cell>
          <cell r="L422" t="str">
            <v>A</v>
          </cell>
          <cell r="M422" t="str">
            <v>EDUC</v>
          </cell>
          <cell r="O422" t="str">
            <v>TIT</v>
          </cell>
          <cell r="P422" t="str">
            <v>Patrick Pivert</v>
          </cell>
          <cell r="Q422">
            <v>1</v>
          </cell>
          <cell r="R422">
            <v>0.8</v>
          </cell>
        </row>
        <row r="423">
          <cell r="B423">
            <v>2773</v>
          </cell>
          <cell r="C423" t="str">
            <v>GILBERT</v>
          </cell>
          <cell r="E423" t="str">
            <v>Daniel</v>
          </cell>
          <cell r="F423" t="str">
            <v>H</v>
          </cell>
          <cell r="G423" t="str">
            <v>UECEF BRUAY LA BUISSIERE</v>
          </cell>
          <cell r="J423">
            <v>1447</v>
          </cell>
          <cell r="K423" t="str">
            <v>Commun</v>
          </cell>
          <cell r="L423" t="str">
            <v>C</v>
          </cell>
          <cell r="M423" t="str">
            <v>ADJ-T</v>
          </cell>
          <cell r="O423" t="str">
            <v>TIT</v>
          </cell>
          <cell r="P423" t="str">
            <v>Sandrine Wambre</v>
          </cell>
          <cell r="Q423">
            <v>1</v>
          </cell>
          <cell r="R423">
            <v>1</v>
          </cell>
        </row>
        <row r="424">
          <cell r="B424">
            <v>10249</v>
          </cell>
          <cell r="C424" t="str">
            <v>GIRARDIN</v>
          </cell>
          <cell r="E424" t="str">
            <v>Jennifer</v>
          </cell>
          <cell r="F424" t="str">
            <v>F</v>
          </cell>
          <cell r="G424" t="str">
            <v>UEMO LILLE VAUBAN</v>
          </cell>
          <cell r="I424" t="str">
            <v>2017-S2</v>
          </cell>
          <cell r="J424">
            <v>1416</v>
          </cell>
          <cell r="K424" t="str">
            <v>Spécifique</v>
          </cell>
          <cell r="L424" t="str">
            <v>A</v>
          </cell>
          <cell r="M424" t="str">
            <v>EDUC</v>
          </cell>
          <cell r="O424" t="str">
            <v>TIT</v>
          </cell>
          <cell r="P424" t="str">
            <v>Patrick Pivert</v>
          </cell>
          <cell r="Q424">
            <v>0.8</v>
          </cell>
          <cell r="R424">
            <v>0.8</v>
          </cell>
        </row>
        <row r="425">
          <cell r="B425">
            <v>114495</v>
          </cell>
          <cell r="C425" t="str">
            <v>GISDAL</v>
          </cell>
          <cell r="D425">
            <v>0</v>
          </cell>
          <cell r="E425" t="str">
            <v>Audrey</v>
          </cell>
          <cell r="F425" t="str">
            <v>F</v>
          </cell>
          <cell r="G425" t="str">
            <v>UEMO DUNKERQUE OUEST</v>
          </cell>
          <cell r="J425">
            <v>1416</v>
          </cell>
          <cell r="K425" t="str">
            <v>Spécifique</v>
          </cell>
          <cell r="L425" t="str">
            <v>A</v>
          </cell>
          <cell r="M425" t="str">
            <v>EDUC</v>
          </cell>
          <cell r="O425" t="str">
            <v>TIT</v>
          </cell>
          <cell r="P425" t="str">
            <v>Nicolas Loux</v>
          </cell>
          <cell r="Q425">
            <v>1</v>
          </cell>
          <cell r="R425">
            <v>1</v>
          </cell>
        </row>
        <row r="426">
          <cell r="B426">
            <v>163789</v>
          </cell>
          <cell r="C426" t="str">
            <v>GLORY</v>
          </cell>
          <cell r="E426" t="str">
            <v>Marie</v>
          </cell>
          <cell r="F426" t="str">
            <v>F</v>
          </cell>
          <cell r="G426" t="str">
            <v>UEMO SOISSONS</v>
          </cell>
          <cell r="J426" t="str">
            <v>6423_A</v>
          </cell>
          <cell r="K426" t="str">
            <v>Spécifique</v>
          </cell>
          <cell r="L426" t="str">
            <v>A</v>
          </cell>
          <cell r="M426" t="str">
            <v>PSY/RUE</v>
          </cell>
          <cell r="O426" t="str">
            <v>NON TIT</v>
          </cell>
          <cell r="P426" t="str">
            <v>Annie-Claude Harbonnier</v>
          </cell>
          <cell r="Q426">
            <v>1</v>
          </cell>
          <cell r="R426">
            <v>1</v>
          </cell>
        </row>
        <row r="427">
          <cell r="B427">
            <v>142566</v>
          </cell>
          <cell r="C427" t="str">
            <v>GODART</v>
          </cell>
          <cell r="D427" t="str">
            <v>DEPLEDT</v>
          </cell>
          <cell r="E427" t="str">
            <v>Christiane</v>
          </cell>
          <cell r="F427" t="str">
            <v>F</v>
          </cell>
          <cell r="G427" t="str">
            <v>UEMO SAINT OMER</v>
          </cell>
          <cell r="J427">
            <v>6425</v>
          </cell>
          <cell r="K427" t="str">
            <v>Commun</v>
          </cell>
          <cell r="L427" t="str">
            <v>C</v>
          </cell>
          <cell r="M427" t="str">
            <v>ADJ-T</v>
          </cell>
          <cell r="O427" t="str">
            <v>NON TIT</v>
          </cell>
          <cell r="P427" t="e">
            <v>#N/A</v>
          </cell>
          <cell r="Q427">
            <v>1</v>
          </cell>
          <cell r="R427">
            <v>1</v>
          </cell>
        </row>
        <row r="428">
          <cell r="B428">
            <v>110556</v>
          </cell>
          <cell r="C428" t="str">
            <v>GODART</v>
          </cell>
          <cell r="E428" t="str">
            <v>Emmanuel</v>
          </cell>
          <cell r="F428" t="str">
            <v>H</v>
          </cell>
          <cell r="G428" t="str">
            <v>UEHC BETHUNE</v>
          </cell>
          <cell r="J428">
            <v>1416</v>
          </cell>
          <cell r="K428" t="str">
            <v>Spécifique</v>
          </cell>
          <cell r="L428" t="str">
            <v>A</v>
          </cell>
          <cell r="M428" t="str">
            <v>EDUC</v>
          </cell>
          <cell r="O428" t="str">
            <v>TIT</v>
          </cell>
          <cell r="P428" t="str">
            <v>Sandrine Wambre</v>
          </cell>
          <cell r="Q428">
            <v>1</v>
          </cell>
          <cell r="R428">
            <v>1</v>
          </cell>
        </row>
        <row r="429">
          <cell r="B429">
            <v>147180</v>
          </cell>
          <cell r="C429" t="str">
            <v>GOMEL</v>
          </cell>
          <cell r="E429" t="str">
            <v>Florence</v>
          </cell>
          <cell r="F429" t="str">
            <v>F</v>
          </cell>
          <cell r="G429" t="str">
            <v>UEMO ROUBAIX</v>
          </cell>
          <cell r="H429">
            <v>43360</v>
          </cell>
          <cell r="I429" t="str">
            <v>2018-S2</v>
          </cell>
          <cell r="J429">
            <v>1451</v>
          </cell>
          <cell r="K429" t="str">
            <v>Commun</v>
          </cell>
          <cell r="L429" t="str">
            <v>C</v>
          </cell>
          <cell r="M429" t="str">
            <v>ADJ-A</v>
          </cell>
          <cell r="O429" t="str">
            <v>TIT</v>
          </cell>
          <cell r="P429" t="str">
            <v>Patrick Pivert</v>
          </cell>
          <cell r="Q429">
            <v>0.8</v>
          </cell>
          <cell r="R429">
            <v>0.8</v>
          </cell>
        </row>
        <row r="430">
          <cell r="B430">
            <v>4979</v>
          </cell>
          <cell r="C430" t="str">
            <v>GOUAL</v>
          </cell>
          <cell r="E430" t="str">
            <v>Salim</v>
          </cell>
          <cell r="F430" t="str">
            <v>H</v>
          </cell>
          <cell r="G430" t="str">
            <v>UEAJ VILLENEUVE D'ASCQ 1</v>
          </cell>
          <cell r="J430">
            <v>1417</v>
          </cell>
          <cell r="K430" t="str">
            <v>Spécifique</v>
          </cell>
          <cell r="L430" t="str">
            <v>A</v>
          </cell>
          <cell r="M430" t="str">
            <v>PT</v>
          </cell>
          <cell r="O430" t="str">
            <v>TIT</v>
          </cell>
          <cell r="P430" t="str">
            <v>Mourad El-Ouassaidi</v>
          </cell>
          <cell r="Q430">
            <v>1</v>
          </cell>
          <cell r="R430">
            <v>1</v>
          </cell>
        </row>
        <row r="431">
          <cell r="B431">
            <v>13868</v>
          </cell>
          <cell r="C431" t="str">
            <v>GOURDIN</v>
          </cell>
          <cell r="E431" t="str">
            <v>Stéphane</v>
          </cell>
          <cell r="F431" t="str">
            <v>H</v>
          </cell>
          <cell r="G431" t="str">
            <v>USEEPM QUIEVRECHAIN</v>
          </cell>
          <cell r="H431">
            <v>43225</v>
          </cell>
          <cell r="I431" t="str">
            <v>2018-S1</v>
          </cell>
          <cell r="J431">
            <v>1416</v>
          </cell>
          <cell r="K431" t="str">
            <v>Spécifique</v>
          </cell>
          <cell r="L431" t="str">
            <v>A</v>
          </cell>
          <cell r="M431" t="str">
            <v>EDUC</v>
          </cell>
          <cell r="O431" t="str">
            <v>TIT</v>
          </cell>
          <cell r="P431" t="str">
            <v>Nicolas Loux</v>
          </cell>
          <cell r="Q431">
            <v>1</v>
          </cell>
          <cell r="R431">
            <v>1</v>
          </cell>
        </row>
        <row r="432">
          <cell r="B432">
            <v>131352</v>
          </cell>
          <cell r="C432" t="str">
            <v>GOURNAY</v>
          </cell>
          <cell r="E432" t="str">
            <v>François</v>
          </cell>
          <cell r="F432" t="str">
            <v>H</v>
          </cell>
          <cell r="G432" t="str">
            <v>UEMO CALAIS</v>
          </cell>
          <cell r="H432">
            <v>43344</v>
          </cell>
          <cell r="I432" t="str">
            <v>2018-S2</v>
          </cell>
          <cell r="J432">
            <v>1416</v>
          </cell>
          <cell r="K432" t="str">
            <v>Spécifique</v>
          </cell>
          <cell r="L432" t="str">
            <v>A</v>
          </cell>
          <cell r="M432" t="str">
            <v>EDUC</v>
          </cell>
          <cell r="O432" t="str">
            <v>TIT</v>
          </cell>
          <cell r="P432" t="str">
            <v>Lucie Szarek</v>
          </cell>
          <cell r="Q432">
            <v>1</v>
          </cell>
          <cell r="R432">
            <v>1</v>
          </cell>
        </row>
        <row r="433">
          <cell r="B433">
            <v>130096</v>
          </cell>
          <cell r="C433" t="str">
            <v xml:space="preserve">GOUVENAUX </v>
          </cell>
          <cell r="E433" t="str">
            <v>Sabrina</v>
          </cell>
          <cell r="F433" t="str">
            <v>F</v>
          </cell>
          <cell r="G433" t="str">
            <v>UECEF LAON</v>
          </cell>
          <cell r="J433">
            <v>1416</v>
          </cell>
          <cell r="K433" t="str">
            <v>Spécifique</v>
          </cell>
          <cell r="L433" t="str">
            <v>A</v>
          </cell>
          <cell r="M433" t="str">
            <v>EDUC</v>
          </cell>
          <cell r="O433" t="str">
            <v>TIT</v>
          </cell>
          <cell r="P433" t="str">
            <v>Annie-Claude Harbonnier</v>
          </cell>
          <cell r="Q433">
            <v>1</v>
          </cell>
          <cell r="R433">
            <v>1</v>
          </cell>
        </row>
        <row r="434">
          <cell r="B434">
            <v>142302</v>
          </cell>
          <cell r="C434" t="str">
            <v>GRABOWSKA</v>
          </cell>
          <cell r="D434" t="str">
            <v>BARTOSZAK</v>
          </cell>
          <cell r="E434" t="str">
            <v>Dorota</v>
          </cell>
          <cell r="F434" t="str">
            <v>F</v>
          </cell>
          <cell r="G434" t="str">
            <v>UEAJ MAUBEUGE</v>
          </cell>
          <cell r="J434">
            <v>6425</v>
          </cell>
          <cell r="K434" t="str">
            <v>Commun</v>
          </cell>
          <cell r="L434" t="str">
            <v>C</v>
          </cell>
          <cell r="M434" t="str">
            <v>ADJ-T</v>
          </cell>
          <cell r="O434" t="str">
            <v>NON TIT</v>
          </cell>
          <cell r="P434" t="str">
            <v>Mourad El-Ouassaidi</v>
          </cell>
          <cell r="Q434">
            <v>1</v>
          </cell>
          <cell r="R434">
            <v>1</v>
          </cell>
        </row>
        <row r="435">
          <cell r="B435">
            <v>162466</v>
          </cell>
          <cell r="C435" t="str">
            <v>GRAIRE</v>
          </cell>
          <cell r="E435" t="str">
            <v>Camille</v>
          </cell>
          <cell r="F435" t="str">
            <v>F</v>
          </cell>
          <cell r="G435" t="str">
            <v>UEHC BEAUVAIS</v>
          </cell>
          <cell r="J435">
            <v>9999</v>
          </cell>
          <cell r="K435">
            <v>0</v>
          </cell>
          <cell r="L435" t="str">
            <v>-</v>
          </cell>
          <cell r="M435">
            <v>0</v>
          </cell>
          <cell r="O435">
            <v>0</v>
          </cell>
          <cell r="P435" t="str">
            <v>Sylviane Duquenne</v>
          </cell>
          <cell r="Q435" t="e">
            <v>#N/A</v>
          </cell>
          <cell r="R435" t="e">
            <v>#N/A</v>
          </cell>
        </row>
        <row r="436">
          <cell r="B436">
            <v>149750</v>
          </cell>
          <cell r="C436" t="str">
            <v>GRAVE</v>
          </cell>
          <cell r="E436" t="str">
            <v>Cathy</v>
          </cell>
          <cell r="F436" t="str">
            <v>F</v>
          </cell>
          <cell r="G436" t="str">
            <v>UEHD DEPARTEMENTALE siège à LILLE</v>
          </cell>
          <cell r="J436" t="str">
            <v>6423_A</v>
          </cell>
          <cell r="K436" t="str">
            <v>Spécifique</v>
          </cell>
          <cell r="L436" t="str">
            <v>A</v>
          </cell>
          <cell r="M436" t="str">
            <v>PSY/RUE</v>
          </cell>
          <cell r="O436" t="str">
            <v>NON TIT</v>
          </cell>
          <cell r="P436" t="str">
            <v>Patrick Pivert</v>
          </cell>
          <cell r="Q436">
            <v>1</v>
          </cell>
          <cell r="R436">
            <v>1</v>
          </cell>
        </row>
        <row r="437">
          <cell r="B437">
            <v>169833</v>
          </cell>
          <cell r="C437" t="str">
            <v>GREGOIRE</v>
          </cell>
          <cell r="E437" t="str">
            <v>Caroline</v>
          </cell>
          <cell r="F437" t="str">
            <v>F</v>
          </cell>
          <cell r="G437" t="str">
            <v>UEMO ROUBAIX</v>
          </cell>
          <cell r="J437" t="str">
            <v>6423_A</v>
          </cell>
          <cell r="K437" t="str">
            <v>Spécifique</v>
          </cell>
          <cell r="L437" t="str">
            <v>A</v>
          </cell>
          <cell r="M437" t="str">
            <v>PSY/RUE</v>
          </cell>
          <cell r="O437" t="str">
            <v>NON TIT</v>
          </cell>
          <cell r="P437" t="str">
            <v>Patrick Pivert</v>
          </cell>
          <cell r="Q437">
            <v>1</v>
          </cell>
          <cell r="R437">
            <v>1</v>
          </cell>
        </row>
        <row r="438">
          <cell r="B438">
            <v>12673</v>
          </cell>
          <cell r="C438" t="str">
            <v>GREGOIRE</v>
          </cell>
          <cell r="E438" t="str">
            <v>Garance</v>
          </cell>
          <cell r="F438" t="str">
            <v>F</v>
          </cell>
          <cell r="G438" t="str">
            <v>UECEF BRUAY LA BUISSIERE</v>
          </cell>
          <cell r="J438">
            <v>1416</v>
          </cell>
          <cell r="K438" t="str">
            <v>Spécifique</v>
          </cell>
          <cell r="L438" t="str">
            <v>A</v>
          </cell>
          <cell r="M438" t="str">
            <v>EDUC</v>
          </cell>
          <cell r="O438" t="str">
            <v>TIT</v>
          </cell>
          <cell r="P438" t="str">
            <v>Sandrine Wambre</v>
          </cell>
          <cell r="Q438">
            <v>1</v>
          </cell>
          <cell r="R438">
            <v>1</v>
          </cell>
        </row>
        <row r="439">
          <cell r="B439">
            <v>10458</v>
          </cell>
          <cell r="C439" t="str">
            <v>GRENIERE</v>
          </cell>
          <cell r="E439" t="str">
            <v>Nathalie</v>
          </cell>
          <cell r="F439" t="str">
            <v>F</v>
          </cell>
          <cell r="G439" t="str">
            <v>UEMO DOUAI</v>
          </cell>
          <cell r="J439">
            <v>1451</v>
          </cell>
          <cell r="K439" t="str">
            <v>Commun</v>
          </cell>
          <cell r="L439" t="str">
            <v>C</v>
          </cell>
          <cell r="M439" t="str">
            <v>ADJ-A</v>
          </cell>
          <cell r="O439" t="str">
            <v>TIT</v>
          </cell>
          <cell r="P439" t="str">
            <v>Mourad El-Ouassaidi</v>
          </cell>
          <cell r="Q439">
            <v>1</v>
          </cell>
          <cell r="R439">
            <v>1</v>
          </cell>
        </row>
        <row r="440">
          <cell r="B440">
            <v>18227</v>
          </cell>
          <cell r="C440" t="str">
            <v>GUEGAN</v>
          </cell>
          <cell r="E440" t="str">
            <v>Lise</v>
          </cell>
          <cell r="F440" t="str">
            <v>F</v>
          </cell>
          <cell r="G440" t="str">
            <v>STEMO BOULOGNE SUR MER</v>
          </cell>
          <cell r="H440">
            <v>43344</v>
          </cell>
          <cell r="I440" t="str">
            <v>2018-S2</v>
          </cell>
          <cell r="J440">
            <v>1416</v>
          </cell>
          <cell r="K440" t="str">
            <v>Spécifique</v>
          </cell>
          <cell r="L440" t="str">
            <v>A</v>
          </cell>
          <cell r="M440" t="str">
            <v>EDUC</v>
          </cell>
          <cell r="O440" t="str">
            <v>TIT</v>
          </cell>
          <cell r="P440" t="str">
            <v>Lucie Szarek</v>
          </cell>
          <cell r="Q440">
            <v>1</v>
          </cell>
          <cell r="R440">
            <v>1</v>
          </cell>
        </row>
        <row r="441">
          <cell r="B441">
            <v>132627</v>
          </cell>
          <cell r="C441" t="str">
            <v>GUEMRA</v>
          </cell>
          <cell r="E441" t="str">
            <v>Karine</v>
          </cell>
          <cell r="F441" t="str">
            <v>F</v>
          </cell>
          <cell r="G441" t="str">
            <v>UEHC VILLENEUVE D'ASCQ</v>
          </cell>
          <cell r="J441">
            <v>1451</v>
          </cell>
          <cell r="K441" t="str">
            <v>Commun</v>
          </cell>
          <cell r="L441" t="str">
            <v>C</v>
          </cell>
          <cell r="M441" t="str">
            <v>ADJ-A</v>
          </cell>
          <cell r="O441" t="str">
            <v>TIT</v>
          </cell>
          <cell r="P441" t="str">
            <v>Patrick Pivert</v>
          </cell>
          <cell r="Q441">
            <v>0.5</v>
          </cell>
          <cell r="R441">
            <v>0.5</v>
          </cell>
        </row>
        <row r="442">
          <cell r="B442">
            <v>141191</v>
          </cell>
          <cell r="C442" t="str">
            <v>GUERIN</v>
          </cell>
          <cell r="D442" t="str">
            <v>LECLERCQ</v>
          </cell>
          <cell r="E442" t="str">
            <v>Fabienne</v>
          </cell>
          <cell r="F442" t="str">
            <v>F</v>
          </cell>
          <cell r="G442" t="str">
            <v>DIRPJJ GRAND NORD</v>
          </cell>
          <cell r="J442" t="str">
            <v>6420_C</v>
          </cell>
          <cell r="K442" t="str">
            <v>Commun</v>
          </cell>
          <cell r="L442" t="str">
            <v>C</v>
          </cell>
          <cell r="M442" t="str">
            <v>ADJ-A</v>
          </cell>
          <cell r="O442" t="str">
            <v>NON TIT</v>
          </cell>
          <cell r="P442" t="str">
            <v>Mourad El-Ouassaidi</v>
          </cell>
          <cell r="Q442">
            <v>1</v>
          </cell>
          <cell r="R442">
            <v>1</v>
          </cell>
        </row>
        <row r="443">
          <cell r="B443">
            <v>13474</v>
          </cell>
          <cell r="C443" t="str">
            <v>GUERIN</v>
          </cell>
          <cell r="E443" t="str">
            <v>Mathilde</v>
          </cell>
          <cell r="F443" t="str">
            <v>F</v>
          </cell>
          <cell r="G443" t="str">
            <v>UEMO ARRAS EST</v>
          </cell>
          <cell r="I443" t="str">
            <v>2017-S2</v>
          </cell>
          <cell r="J443">
            <v>1437</v>
          </cell>
          <cell r="K443" t="str">
            <v>Spécifique</v>
          </cell>
          <cell r="L443" t="str">
            <v>A</v>
          </cell>
          <cell r="M443" t="str">
            <v>CSE (RUE)</v>
          </cell>
          <cell r="O443" t="str">
            <v>TIT</v>
          </cell>
          <cell r="P443" t="str">
            <v>Lucie Szarek</v>
          </cell>
          <cell r="Q443">
            <v>0.8</v>
          </cell>
          <cell r="R443">
            <v>0.8</v>
          </cell>
        </row>
        <row r="444">
          <cell r="B444">
            <v>147233</v>
          </cell>
          <cell r="C444" t="str">
            <v>GUESSARD</v>
          </cell>
          <cell r="E444" t="str">
            <v>Bruno</v>
          </cell>
          <cell r="F444" t="str">
            <v>H</v>
          </cell>
          <cell r="G444" t="str">
            <v>STEMOI COMPIEGNE</v>
          </cell>
          <cell r="J444">
            <v>9999</v>
          </cell>
          <cell r="K444">
            <v>0</v>
          </cell>
          <cell r="L444" t="str">
            <v>-</v>
          </cell>
          <cell r="M444">
            <v>0</v>
          </cell>
          <cell r="O444">
            <v>0</v>
          </cell>
          <cell r="P444" t="str">
            <v>Sylviane Duquenne</v>
          </cell>
          <cell r="Q444" t="e">
            <v>#N/A</v>
          </cell>
          <cell r="R444" t="e">
            <v>#N/A</v>
          </cell>
        </row>
        <row r="445">
          <cell r="B445">
            <v>3361</v>
          </cell>
          <cell r="C445" t="str">
            <v>GUEST</v>
          </cell>
          <cell r="E445" t="str">
            <v>Olivier</v>
          </cell>
          <cell r="F445" t="str">
            <v>H</v>
          </cell>
          <cell r="G445" t="str">
            <v>UEAJ BEAUVAIS</v>
          </cell>
          <cell r="J445">
            <v>1447</v>
          </cell>
          <cell r="K445" t="str">
            <v>Commun</v>
          </cell>
          <cell r="L445" t="str">
            <v>C</v>
          </cell>
          <cell r="M445" t="str">
            <v>ADJ-T</v>
          </cell>
          <cell r="O445" t="str">
            <v>TIT</v>
          </cell>
          <cell r="P445" t="str">
            <v>Sylviane Duquenne</v>
          </cell>
          <cell r="Q445">
            <v>1</v>
          </cell>
          <cell r="R445">
            <v>1</v>
          </cell>
        </row>
        <row r="446">
          <cell r="B446">
            <v>4112</v>
          </cell>
          <cell r="C446" t="str">
            <v>GUFFROY</v>
          </cell>
          <cell r="E446" t="str">
            <v>Richard</v>
          </cell>
          <cell r="F446" t="str">
            <v>H</v>
          </cell>
          <cell r="G446" t="str">
            <v>UECEF LIEVIN</v>
          </cell>
          <cell r="J446">
            <v>1437</v>
          </cell>
          <cell r="K446" t="str">
            <v>Spécifique</v>
          </cell>
          <cell r="L446" t="str">
            <v>A</v>
          </cell>
          <cell r="M446" t="str">
            <v>CSE (RUE)</v>
          </cell>
          <cell r="O446" t="str">
            <v>TIT</v>
          </cell>
          <cell r="P446" t="str">
            <v>Sandrine Wambre</v>
          </cell>
          <cell r="Q446">
            <v>1</v>
          </cell>
          <cell r="R446">
            <v>1</v>
          </cell>
        </row>
        <row r="447">
          <cell r="B447">
            <v>19253</v>
          </cell>
          <cell r="C447" t="str">
            <v>GUILLONNEAU</v>
          </cell>
          <cell r="E447" t="str">
            <v>Brigitte</v>
          </cell>
          <cell r="F447" t="str">
            <v>F</v>
          </cell>
          <cell r="G447" t="str">
            <v>UEMO SOISSONS</v>
          </cell>
          <cell r="J447">
            <v>1638</v>
          </cell>
          <cell r="K447" t="str">
            <v>Commun</v>
          </cell>
          <cell r="L447" t="str">
            <v>B</v>
          </cell>
          <cell r="M447" t="str">
            <v>ASS</v>
          </cell>
          <cell r="O447" t="str">
            <v>TIT</v>
          </cell>
          <cell r="P447" t="str">
            <v>Annie-Claude Harbonnier</v>
          </cell>
          <cell r="Q447">
            <v>0.8</v>
          </cell>
          <cell r="R447">
            <v>0.8</v>
          </cell>
        </row>
        <row r="448">
          <cell r="B448">
            <v>14641</v>
          </cell>
          <cell r="C448" t="str">
            <v>GUISGAND</v>
          </cell>
          <cell r="E448" t="str">
            <v>Pascale</v>
          </cell>
          <cell r="F448" t="str">
            <v>F</v>
          </cell>
          <cell r="G448" t="str">
            <v>EPE TOURCOING / VILLENEUV</v>
          </cell>
          <cell r="H448">
            <v>43344</v>
          </cell>
          <cell r="I448" t="str">
            <v>2018-S2</v>
          </cell>
          <cell r="J448">
            <v>1407</v>
          </cell>
          <cell r="K448" t="str">
            <v>Spécifique</v>
          </cell>
          <cell r="L448" t="str">
            <v>A</v>
          </cell>
          <cell r="M448" t="str">
            <v>DIR</v>
          </cell>
          <cell r="N448" t="str">
            <v>DS</v>
          </cell>
          <cell r="O448" t="str">
            <v>TIT</v>
          </cell>
          <cell r="P448" t="e">
            <v>#N/A</v>
          </cell>
          <cell r="Q448">
            <v>1</v>
          </cell>
          <cell r="R448">
            <v>1</v>
          </cell>
        </row>
        <row r="449">
          <cell r="B449">
            <v>14641</v>
          </cell>
          <cell r="C449" t="str">
            <v>GUISGAND</v>
          </cell>
          <cell r="E449" t="str">
            <v>Pascale</v>
          </cell>
          <cell r="F449" t="str">
            <v>F</v>
          </cell>
          <cell r="G449" t="str">
            <v>DIRPJJ GRAND NORD</v>
          </cell>
          <cell r="I449" t="str">
            <v>OUI</v>
          </cell>
          <cell r="J449">
            <v>1407</v>
          </cell>
          <cell r="K449" t="str">
            <v>Spécifique</v>
          </cell>
          <cell r="L449" t="str">
            <v>A</v>
          </cell>
          <cell r="M449" t="str">
            <v>DIR</v>
          </cell>
          <cell r="N449" t="str">
            <v>DS</v>
          </cell>
          <cell r="O449" t="str">
            <v>TIT</v>
          </cell>
          <cell r="P449" t="str">
            <v>Mourad El-Ouassaidi</v>
          </cell>
          <cell r="Q449">
            <v>1</v>
          </cell>
          <cell r="R449">
            <v>1</v>
          </cell>
        </row>
        <row r="450">
          <cell r="B450">
            <v>18927</v>
          </cell>
          <cell r="C450" t="str">
            <v>GUY</v>
          </cell>
          <cell r="E450" t="str">
            <v>Monique</v>
          </cell>
          <cell r="F450" t="str">
            <v>F</v>
          </cell>
          <cell r="G450" t="str">
            <v>DTPJJ SEINE MARITIME - EU</v>
          </cell>
          <cell r="J450">
            <v>9999</v>
          </cell>
          <cell r="K450">
            <v>0</v>
          </cell>
          <cell r="L450" t="str">
            <v>-</v>
          </cell>
          <cell r="M450">
            <v>0</v>
          </cell>
          <cell r="O450">
            <v>0</v>
          </cell>
          <cell r="P450" t="e">
            <v>#N/A</v>
          </cell>
          <cell r="Q450" t="e">
            <v>#N/A</v>
          </cell>
          <cell r="R450" t="e">
            <v>#N/A</v>
          </cell>
        </row>
        <row r="451">
          <cell r="B451">
            <v>138199</v>
          </cell>
          <cell r="C451" t="str">
            <v>HABBAS</v>
          </cell>
          <cell r="E451" t="str">
            <v>Karim</v>
          </cell>
          <cell r="F451" t="str">
            <v>H</v>
          </cell>
          <cell r="G451" t="str">
            <v>UECEF CAMBRAI</v>
          </cell>
          <cell r="J451">
            <v>1416</v>
          </cell>
          <cell r="K451" t="str">
            <v>Spécifique</v>
          </cell>
          <cell r="L451" t="str">
            <v>A</v>
          </cell>
          <cell r="M451" t="str">
            <v>EDUC</v>
          </cell>
          <cell r="O451" t="str">
            <v>TIT</v>
          </cell>
          <cell r="P451" t="str">
            <v>Nicolas Loux</v>
          </cell>
          <cell r="Q451">
            <v>1</v>
          </cell>
          <cell r="R451">
            <v>1</v>
          </cell>
        </row>
        <row r="452">
          <cell r="B452">
            <v>11636</v>
          </cell>
          <cell r="C452" t="str">
            <v>HACHANI</v>
          </cell>
          <cell r="D452" t="str">
            <v>ZAIANI</v>
          </cell>
          <cell r="E452" t="str">
            <v>Kaoutar</v>
          </cell>
          <cell r="F452" t="str">
            <v>F</v>
          </cell>
          <cell r="G452" t="str">
            <v>UEHD LILLE</v>
          </cell>
          <cell r="H452">
            <v>43101</v>
          </cell>
          <cell r="I452" t="str">
            <v>2018 S1</v>
          </cell>
          <cell r="J452">
            <v>1437</v>
          </cell>
          <cell r="K452" t="str">
            <v>Spécifique</v>
          </cell>
          <cell r="L452" t="str">
            <v>A</v>
          </cell>
          <cell r="M452" t="str">
            <v>CSE (RUE)</v>
          </cell>
          <cell r="N452" t="str">
            <v>RUE</v>
          </cell>
          <cell r="O452" t="str">
            <v>TIT</v>
          </cell>
          <cell r="P452" t="str">
            <v>Patrick Pivert</v>
          </cell>
          <cell r="Q452">
            <v>1</v>
          </cell>
          <cell r="R452">
            <v>1</v>
          </cell>
        </row>
        <row r="453">
          <cell r="B453">
            <v>11636</v>
          </cell>
          <cell r="C453" t="str">
            <v>HACHANI</v>
          </cell>
          <cell r="D453" t="str">
            <v>ZAIANI</v>
          </cell>
          <cell r="E453" t="str">
            <v>Kaoutar</v>
          </cell>
          <cell r="F453" t="str">
            <v>F</v>
          </cell>
          <cell r="G453" t="str">
            <v>UEHD DEPARTEMENTALE siège à LILLE</v>
          </cell>
          <cell r="I453" t="str">
            <v>2018 S1</v>
          </cell>
          <cell r="J453">
            <v>1437</v>
          </cell>
          <cell r="K453" t="str">
            <v>Spécifique</v>
          </cell>
          <cell r="L453" t="str">
            <v>A</v>
          </cell>
          <cell r="M453" t="str">
            <v>CSE (RUE)</v>
          </cell>
          <cell r="N453" t="str">
            <v>RUE</v>
          </cell>
          <cell r="O453" t="str">
            <v>TIT</v>
          </cell>
          <cell r="P453" t="str">
            <v>Patrick Pivert</v>
          </cell>
          <cell r="Q453">
            <v>1</v>
          </cell>
          <cell r="R453">
            <v>1</v>
          </cell>
        </row>
        <row r="454">
          <cell r="B454">
            <v>12399</v>
          </cell>
          <cell r="C454" t="str">
            <v>HADID</v>
          </cell>
          <cell r="D454" t="str">
            <v>KAIDI</v>
          </cell>
          <cell r="E454" t="str">
            <v>Nadia</v>
          </cell>
          <cell r="F454" t="str">
            <v>F</v>
          </cell>
          <cell r="G454" t="str">
            <v>UEMO DUNKERQUE EST</v>
          </cell>
          <cell r="H454">
            <v>43101</v>
          </cell>
          <cell r="I454" t="str">
            <v>2018-S1</v>
          </cell>
          <cell r="J454">
            <v>1416</v>
          </cell>
          <cell r="K454" t="str">
            <v>Spécifique</v>
          </cell>
          <cell r="L454" t="str">
            <v>A</v>
          </cell>
          <cell r="M454" t="str">
            <v>EDUC</v>
          </cell>
          <cell r="O454" t="str">
            <v>TIT</v>
          </cell>
          <cell r="P454" t="str">
            <v>Nicolas Loux</v>
          </cell>
          <cell r="Q454">
            <v>0.8</v>
          </cell>
          <cell r="R454">
            <v>0.8</v>
          </cell>
        </row>
        <row r="455">
          <cell r="B455">
            <v>148733</v>
          </cell>
          <cell r="C455" t="str">
            <v>HADJ-ELEZAAR</v>
          </cell>
          <cell r="E455" t="str">
            <v>Hamed</v>
          </cell>
          <cell r="F455" t="str">
            <v>H</v>
          </cell>
          <cell r="G455" t="str">
            <v>UEHC BEAUVAIS</v>
          </cell>
          <cell r="J455">
            <v>9999</v>
          </cell>
          <cell r="K455">
            <v>0</v>
          </cell>
          <cell r="L455" t="str">
            <v>-</v>
          </cell>
          <cell r="M455">
            <v>0</v>
          </cell>
          <cell r="O455">
            <v>0</v>
          </cell>
          <cell r="P455" t="str">
            <v>Sylviane Duquenne</v>
          </cell>
          <cell r="Q455" t="e">
            <v>#N/A</v>
          </cell>
          <cell r="R455" t="e">
            <v>#N/A</v>
          </cell>
        </row>
        <row r="456">
          <cell r="B456">
            <v>148603</v>
          </cell>
          <cell r="C456" t="str">
            <v>HAÏDARA</v>
          </cell>
          <cell r="D456" t="str">
            <v>PAPEIX</v>
          </cell>
          <cell r="E456" t="str">
            <v>Hawa</v>
          </cell>
          <cell r="F456" t="str">
            <v>F</v>
          </cell>
          <cell r="G456" t="str">
            <v>UEHC LA ROCHE SUR YON</v>
          </cell>
          <cell r="H456">
            <v>43344</v>
          </cell>
          <cell r="I456" t="str">
            <v>2018-S2</v>
          </cell>
          <cell r="J456">
            <v>1416</v>
          </cell>
          <cell r="K456" t="str">
            <v>Spécifique</v>
          </cell>
          <cell r="L456" t="str">
            <v>A</v>
          </cell>
          <cell r="M456" t="str">
            <v>EDUC</v>
          </cell>
          <cell r="O456" t="str">
            <v>TIT</v>
          </cell>
          <cell r="P456" t="e">
            <v>#N/A</v>
          </cell>
          <cell r="Q456" t="e">
            <v>#N/A</v>
          </cell>
          <cell r="R456" t="e">
            <v>#N/A</v>
          </cell>
        </row>
        <row r="457">
          <cell r="B457">
            <v>2772</v>
          </cell>
          <cell r="C457" t="str">
            <v>HAIF</v>
          </cell>
          <cell r="E457" t="str">
            <v>Nordin</v>
          </cell>
          <cell r="F457" t="str">
            <v>H</v>
          </cell>
          <cell r="G457" t="str">
            <v>UEAJ ANTIBES</v>
          </cell>
          <cell r="H457">
            <v>43344</v>
          </cell>
          <cell r="I457" t="str">
            <v>2018-S2</v>
          </cell>
          <cell r="J457">
            <v>1416</v>
          </cell>
          <cell r="K457" t="str">
            <v>Spécifique</v>
          </cell>
          <cell r="L457" t="str">
            <v>A</v>
          </cell>
          <cell r="M457" t="str">
            <v>EDUC</v>
          </cell>
          <cell r="O457" t="str">
            <v>TIT</v>
          </cell>
          <cell r="P457" t="e">
            <v>#N/A</v>
          </cell>
          <cell r="Q457" t="e">
            <v>#N/A</v>
          </cell>
          <cell r="R457" t="e">
            <v>#N/A</v>
          </cell>
        </row>
        <row r="458">
          <cell r="B458">
            <v>143236</v>
          </cell>
          <cell r="C458" t="str">
            <v>HALITIM</v>
          </cell>
          <cell r="E458" t="str">
            <v>Hadj Saad</v>
          </cell>
          <cell r="F458" t="str">
            <v>F</v>
          </cell>
          <cell r="G458" t="str">
            <v>UEHC ARRAS</v>
          </cell>
          <cell r="I458" t="str">
            <v>2017-S2</v>
          </cell>
          <cell r="J458">
            <v>1416</v>
          </cell>
          <cell r="K458" t="str">
            <v>Spécifique</v>
          </cell>
          <cell r="L458" t="str">
            <v>A</v>
          </cell>
          <cell r="M458" t="str">
            <v>EDUC</v>
          </cell>
          <cell r="O458" t="str">
            <v>TIT</v>
          </cell>
          <cell r="P458" t="str">
            <v>Sandrine Wambre</v>
          </cell>
          <cell r="Q458">
            <v>1</v>
          </cell>
          <cell r="R458">
            <v>1</v>
          </cell>
        </row>
        <row r="459">
          <cell r="B459">
            <v>13818</v>
          </cell>
          <cell r="C459" t="str">
            <v>HALLIEZ</v>
          </cell>
          <cell r="E459" t="str">
            <v>William</v>
          </cell>
          <cell r="F459" t="str">
            <v>H</v>
          </cell>
          <cell r="G459" t="str">
            <v>DTPJJ PAS DE CALAIS</v>
          </cell>
          <cell r="J459">
            <v>1416</v>
          </cell>
          <cell r="K459" t="str">
            <v>Spécifique</v>
          </cell>
          <cell r="L459" t="str">
            <v>A</v>
          </cell>
          <cell r="M459" t="str">
            <v>EDUC</v>
          </cell>
          <cell r="O459" t="str">
            <v>TIT</v>
          </cell>
          <cell r="P459" t="str">
            <v>Lucie Szarek</v>
          </cell>
          <cell r="Q459">
            <v>1</v>
          </cell>
          <cell r="R459">
            <v>1</v>
          </cell>
        </row>
        <row r="460">
          <cell r="B460">
            <v>4603</v>
          </cell>
          <cell r="C460" t="str">
            <v>HALLOUANE</v>
          </cell>
          <cell r="E460" t="str">
            <v>Abderrahmane</v>
          </cell>
          <cell r="F460" t="str">
            <v>H</v>
          </cell>
          <cell r="G460" t="str">
            <v>USEEPM QUIEVRECHAIN</v>
          </cell>
          <cell r="H460"/>
          <cell r="J460">
            <v>1416</v>
          </cell>
          <cell r="K460" t="str">
            <v>Spécifique</v>
          </cell>
          <cell r="L460" t="str">
            <v>A</v>
          </cell>
          <cell r="M460" t="str">
            <v>EDUC</v>
          </cell>
          <cell r="O460" t="str">
            <v>TIT</v>
          </cell>
          <cell r="P460" t="str">
            <v>Nicolas Loux</v>
          </cell>
          <cell r="Q460">
            <v>0.8</v>
          </cell>
          <cell r="R460">
            <v>0.8</v>
          </cell>
        </row>
        <row r="461">
          <cell r="B461">
            <v>9147</v>
          </cell>
          <cell r="C461" t="str">
            <v>HANNIER</v>
          </cell>
          <cell r="D461" t="str">
            <v>HERSON</v>
          </cell>
          <cell r="E461" t="str">
            <v>Laurence</v>
          </cell>
          <cell r="F461" t="str">
            <v>F</v>
          </cell>
          <cell r="G461" t="str">
            <v>UECEF LIEVIN</v>
          </cell>
          <cell r="J461">
            <v>1451</v>
          </cell>
          <cell r="K461" t="str">
            <v>Commun</v>
          </cell>
          <cell r="L461" t="str">
            <v>C</v>
          </cell>
          <cell r="M461" t="str">
            <v>ADJ-A</v>
          </cell>
          <cell r="O461" t="str">
            <v>TIT</v>
          </cell>
          <cell r="P461" t="str">
            <v>Sandrine Wambre</v>
          </cell>
          <cell r="Q461">
            <v>1</v>
          </cell>
          <cell r="R461">
            <v>1</v>
          </cell>
        </row>
        <row r="462">
          <cell r="B462">
            <v>13929</v>
          </cell>
          <cell r="C462" t="str">
            <v>HANQUEZ</v>
          </cell>
          <cell r="E462" t="str">
            <v>Rodrigue</v>
          </cell>
          <cell r="F462" t="str">
            <v>H</v>
          </cell>
          <cell r="G462" t="str">
            <v>UEMO BOULOGNE SUR MER</v>
          </cell>
          <cell r="J462">
            <v>1416</v>
          </cell>
          <cell r="K462" t="str">
            <v>Spécifique</v>
          </cell>
          <cell r="L462" t="str">
            <v>A</v>
          </cell>
          <cell r="M462" t="str">
            <v>EDUC</v>
          </cell>
          <cell r="O462" t="str">
            <v>TIT</v>
          </cell>
          <cell r="P462" t="str">
            <v>Lucie Szarek</v>
          </cell>
          <cell r="Q462">
            <v>1</v>
          </cell>
          <cell r="R462">
            <v>1</v>
          </cell>
        </row>
        <row r="463">
          <cell r="B463">
            <v>5454</v>
          </cell>
          <cell r="C463" t="str">
            <v>HARLE</v>
          </cell>
          <cell r="E463" t="str">
            <v>Jean-François</v>
          </cell>
          <cell r="F463" t="str">
            <v>H</v>
          </cell>
          <cell r="G463" t="str">
            <v>UEHD BETHUNE TERRITORIALE</v>
          </cell>
          <cell r="J463">
            <v>1451</v>
          </cell>
          <cell r="K463" t="str">
            <v>Commun</v>
          </cell>
          <cell r="L463" t="str">
            <v>C</v>
          </cell>
          <cell r="M463" t="str">
            <v>ADJ-A</v>
          </cell>
          <cell r="O463" t="str">
            <v>TIT</v>
          </cell>
          <cell r="P463" t="str">
            <v>Sandrine Wambre</v>
          </cell>
          <cell r="Q463">
            <v>1</v>
          </cell>
          <cell r="R463">
            <v>1</v>
          </cell>
        </row>
        <row r="464">
          <cell r="B464">
            <v>2797</v>
          </cell>
          <cell r="C464" t="str">
            <v>HARLE</v>
          </cell>
          <cell r="E464" t="str">
            <v>Serge</v>
          </cell>
          <cell r="F464" t="str">
            <v>H</v>
          </cell>
          <cell r="G464" t="str">
            <v>UEAJ CALAIS LITTORAL</v>
          </cell>
          <cell r="J464">
            <v>1416</v>
          </cell>
          <cell r="K464" t="str">
            <v>Spécifique</v>
          </cell>
          <cell r="L464" t="str">
            <v>A</v>
          </cell>
          <cell r="M464" t="str">
            <v>EDUC</v>
          </cell>
          <cell r="O464" t="str">
            <v>TIT</v>
          </cell>
          <cell r="P464" t="str">
            <v>Lucie Szarek</v>
          </cell>
          <cell r="Q464">
            <v>0.8</v>
          </cell>
          <cell r="R464">
            <v>0.8</v>
          </cell>
        </row>
        <row r="465">
          <cell r="B465">
            <v>137814</v>
          </cell>
          <cell r="C465" t="str">
            <v>HARREL</v>
          </cell>
          <cell r="E465" t="str">
            <v>Emmanuelle</v>
          </cell>
          <cell r="F465" t="str">
            <v>F</v>
          </cell>
          <cell r="G465" t="str">
            <v>UEAJ MONTATAIRE</v>
          </cell>
          <cell r="J465">
            <v>1416</v>
          </cell>
          <cell r="K465" t="str">
            <v>Spécifique</v>
          </cell>
          <cell r="L465" t="str">
            <v>A</v>
          </cell>
          <cell r="M465" t="str">
            <v>EDUC</v>
          </cell>
          <cell r="O465" t="str">
            <v>TIT</v>
          </cell>
          <cell r="P465" t="str">
            <v>Sylviane Duquenne</v>
          </cell>
          <cell r="Q465">
            <v>1</v>
          </cell>
          <cell r="R465">
            <v>1</v>
          </cell>
        </row>
        <row r="466">
          <cell r="B466">
            <v>133864</v>
          </cell>
          <cell r="C466" t="str">
            <v>HASSOUN</v>
          </cell>
          <cell r="D466">
            <v>0</v>
          </cell>
          <cell r="E466" t="str">
            <v>Marième</v>
          </cell>
          <cell r="F466" t="str">
            <v>F</v>
          </cell>
          <cell r="G466" t="str">
            <v>USEEPM QUIEVRECHAIN</v>
          </cell>
          <cell r="I466" t="str">
            <v>2017-S2</v>
          </cell>
          <cell r="J466">
            <v>1416</v>
          </cell>
          <cell r="K466" t="str">
            <v>Spécifique</v>
          </cell>
          <cell r="L466" t="str">
            <v>A</v>
          </cell>
          <cell r="M466" t="str">
            <v>EDUC</v>
          </cell>
          <cell r="O466" t="str">
            <v>TIT</v>
          </cell>
          <cell r="P466" t="str">
            <v>Nicolas Loux</v>
          </cell>
          <cell r="Q466">
            <v>1</v>
          </cell>
          <cell r="R466">
            <v>1</v>
          </cell>
        </row>
        <row r="467">
          <cell r="B467">
            <v>4884</v>
          </cell>
          <cell r="C467" t="str">
            <v>HATTABI</v>
          </cell>
          <cell r="D467">
            <v>0</v>
          </cell>
          <cell r="E467" t="str">
            <v>Béchérif</v>
          </cell>
          <cell r="F467" t="str">
            <v>H</v>
          </cell>
          <cell r="G467" t="str">
            <v>UEHC DOUAI</v>
          </cell>
          <cell r="J467">
            <v>1416</v>
          </cell>
          <cell r="K467" t="str">
            <v>Spécifique</v>
          </cell>
          <cell r="L467" t="str">
            <v>A</v>
          </cell>
          <cell r="M467" t="str">
            <v>EDUC</v>
          </cell>
          <cell r="O467" t="str">
            <v>TIT</v>
          </cell>
          <cell r="P467" t="str">
            <v>Mourad El-Ouassaidi</v>
          </cell>
          <cell r="Q467">
            <v>1</v>
          </cell>
          <cell r="R467">
            <v>1</v>
          </cell>
        </row>
        <row r="468">
          <cell r="B468">
            <v>165288</v>
          </cell>
          <cell r="C468" t="str">
            <v>HAVART</v>
          </cell>
          <cell r="E468" t="str">
            <v>Adrien</v>
          </cell>
          <cell r="F468" t="str">
            <v>H</v>
          </cell>
          <cell r="G468" t="str">
            <v>DTPJJ NORD</v>
          </cell>
          <cell r="J468">
            <v>1635</v>
          </cell>
          <cell r="K468" t="str">
            <v>Commun</v>
          </cell>
          <cell r="L468" t="str">
            <v>A ou B</v>
          </cell>
          <cell r="M468" t="str">
            <v>INF</v>
          </cell>
          <cell r="O468" t="str">
            <v>TIT</v>
          </cell>
          <cell r="P468" t="str">
            <v>Patrick Pivert</v>
          </cell>
          <cell r="Q468">
            <v>1</v>
          </cell>
          <cell r="R468">
            <v>1</v>
          </cell>
        </row>
        <row r="469">
          <cell r="B469">
            <v>12238</v>
          </cell>
          <cell r="C469" t="str">
            <v>HAVET</v>
          </cell>
          <cell r="E469" t="str">
            <v>Cécilia</v>
          </cell>
          <cell r="F469" t="str">
            <v>F</v>
          </cell>
          <cell r="G469" t="str">
            <v>UEHC LIEVIN</v>
          </cell>
          <cell r="J469">
            <v>1416</v>
          </cell>
          <cell r="K469" t="str">
            <v>Spécifique</v>
          </cell>
          <cell r="L469" t="str">
            <v>A</v>
          </cell>
          <cell r="M469" t="str">
            <v>EDUC</v>
          </cell>
          <cell r="O469" t="str">
            <v>TIT</v>
          </cell>
          <cell r="P469" t="str">
            <v>Sandrine Wambre</v>
          </cell>
          <cell r="Q469">
            <v>1</v>
          </cell>
          <cell r="R469">
            <v>1</v>
          </cell>
        </row>
        <row r="470">
          <cell r="B470">
            <v>133885</v>
          </cell>
          <cell r="C470" t="str">
            <v>HEBERT</v>
          </cell>
          <cell r="E470" t="str">
            <v>Justine</v>
          </cell>
          <cell r="F470" t="str">
            <v>F</v>
          </cell>
          <cell r="G470" t="str">
            <v>UEMO BEAUVAIS</v>
          </cell>
          <cell r="J470">
            <v>1416</v>
          </cell>
          <cell r="K470" t="str">
            <v>Spécifique</v>
          </cell>
          <cell r="L470" t="str">
            <v>A</v>
          </cell>
          <cell r="M470" t="str">
            <v>EDUC</v>
          </cell>
          <cell r="O470" t="str">
            <v>TIT</v>
          </cell>
          <cell r="P470" t="str">
            <v>Sylviane Duquenne</v>
          </cell>
          <cell r="Q470">
            <v>1</v>
          </cell>
          <cell r="R470">
            <v>1</v>
          </cell>
        </row>
        <row r="471">
          <cell r="B471">
            <v>143960</v>
          </cell>
          <cell r="C471" t="str">
            <v>HEDDAR</v>
          </cell>
          <cell r="E471" t="str">
            <v>Abdellatif</v>
          </cell>
          <cell r="F471" t="str">
            <v>H</v>
          </cell>
          <cell r="G471" t="str">
            <v>UECEF LAON</v>
          </cell>
          <cell r="J471">
            <v>1407</v>
          </cell>
          <cell r="K471" t="str">
            <v>Spécifique</v>
          </cell>
          <cell r="L471" t="str">
            <v>A</v>
          </cell>
          <cell r="M471" t="str">
            <v>DIR</v>
          </cell>
          <cell r="O471" t="str">
            <v>TIT</v>
          </cell>
          <cell r="P471" t="str">
            <v>Annie-Claude Harbonnier</v>
          </cell>
          <cell r="Q471">
            <v>1</v>
          </cell>
          <cell r="R471">
            <v>1</v>
          </cell>
        </row>
        <row r="472">
          <cell r="B472">
            <v>113939</v>
          </cell>
          <cell r="C472" t="str">
            <v>HEDHLI</v>
          </cell>
          <cell r="D472">
            <v>0</v>
          </cell>
          <cell r="E472" t="str">
            <v>Jamel</v>
          </cell>
          <cell r="F472" t="str">
            <v>H</v>
          </cell>
          <cell r="G472" t="str">
            <v>EPE OISE NOGENT SUR OISE</v>
          </cell>
          <cell r="J472">
            <v>1407</v>
          </cell>
          <cell r="K472" t="str">
            <v>Spécifique</v>
          </cell>
          <cell r="L472" t="str">
            <v>A</v>
          </cell>
          <cell r="M472" t="str">
            <v>DIR</v>
          </cell>
          <cell r="N472" t="str">
            <v>DS</v>
          </cell>
          <cell r="O472" t="str">
            <v>TIT</v>
          </cell>
          <cell r="P472" t="e">
            <v>#N/A</v>
          </cell>
          <cell r="Q472">
            <v>1</v>
          </cell>
          <cell r="R472">
            <v>1</v>
          </cell>
        </row>
        <row r="473">
          <cell r="B473">
            <v>152137</v>
          </cell>
          <cell r="C473" t="str">
            <v>HENNEQUIN</v>
          </cell>
          <cell r="E473" t="str">
            <v>Elsa</v>
          </cell>
          <cell r="F473" t="str">
            <v>F</v>
          </cell>
          <cell r="G473" t="str">
            <v>UEMO DRANCY</v>
          </cell>
          <cell r="H473">
            <v>43344</v>
          </cell>
          <cell r="I473" t="str">
            <v>2018-S2</v>
          </cell>
          <cell r="J473">
            <v>1418</v>
          </cell>
          <cell r="K473" t="str">
            <v>Spécifique</v>
          </cell>
          <cell r="L473" t="str">
            <v>A</v>
          </cell>
          <cell r="M473" t="str">
            <v>PSY</v>
          </cell>
          <cell r="O473" t="str">
            <v>TIT</v>
          </cell>
          <cell r="P473" t="e">
            <v>#N/A</v>
          </cell>
          <cell r="Q473" t="e">
            <v>#N/A</v>
          </cell>
          <cell r="R473" t="e">
            <v>#N/A</v>
          </cell>
        </row>
        <row r="474">
          <cell r="B474">
            <v>4548</v>
          </cell>
          <cell r="C474" t="str">
            <v>HENNIAUX</v>
          </cell>
          <cell r="E474" t="str">
            <v>Laurent</v>
          </cell>
          <cell r="F474" t="str">
            <v>H</v>
          </cell>
          <cell r="G474" t="str">
            <v>DTPJJ SOMME - AISNE</v>
          </cell>
          <cell r="J474">
            <v>1437</v>
          </cell>
          <cell r="K474" t="str">
            <v>Spécifique</v>
          </cell>
          <cell r="L474" t="str">
            <v>A</v>
          </cell>
          <cell r="M474" t="str">
            <v>CSE (RUE)</v>
          </cell>
          <cell r="O474" t="str">
            <v>TIT</v>
          </cell>
          <cell r="P474" t="str">
            <v>Annie-Claude Harbonnier</v>
          </cell>
          <cell r="Q474">
            <v>1</v>
          </cell>
          <cell r="R474">
            <v>1</v>
          </cell>
        </row>
        <row r="475">
          <cell r="B475">
            <v>128794</v>
          </cell>
          <cell r="C475" t="str">
            <v>HENON</v>
          </cell>
          <cell r="E475" t="str">
            <v>Christelle</v>
          </cell>
          <cell r="F475" t="str">
            <v>F</v>
          </cell>
          <cell r="G475" t="str">
            <v>UEAJ CALAIS LITTORAL</v>
          </cell>
          <cell r="J475">
            <v>1451</v>
          </cell>
          <cell r="K475" t="str">
            <v>Commun</v>
          </cell>
          <cell r="L475" t="str">
            <v>C</v>
          </cell>
          <cell r="M475" t="str">
            <v>ADJ-A</v>
          </cell>
          <cell r="O475" t="str">
            <v>TIT</v>
          </cell>
          <cell r="P475" t="str">
            <v>Lucie Szarek</v>
          </cell>
          <cell r="Q475">
            <v>0.8</v>
          </cell>
          <cell r="R475">
            <v>0.8</v>
          </cell>
        </row>
        <row r="476">
          <cell r="B476">
            <v>10462</v>
          </cell>
          <cell r="C476" t="str">
            <v>HENRY</v>
          </cell>
          <cell r="E476" t="str">
            <v>Murielle</v>
          </cell>
          <cell r="F476" t="str">
            <v>F</v>
          </cell>
          <cell r="G476" t="str">
            <v>EPE MAUBEUGE</v>
          </cell>
          <cell r="J476">
            <v>1407</v>
          </cell>
          <cell r="K476" t="str">
            <v>Spécifique</v>
          </cell>
          <cell r="L476" t="str">
            <v>A</v>
          </cell>
          <cell r="M476" t="str">
            <v>DIR</v>
          </cell>
          <cell r="N476" t="str">
            <v>DS</v>
          </cell>
          <cell r="O476" t="str">
            <v>TIT</v>
          </cell>
          <cell r="P476" t="str">
            <v>Nicolas Loux</v>
          </cell>
          <cell r="Q476">
            <v>1</v>
          </cell>
          <cell r="R476">
            <v>1</v>
          </cell>
        </row>
        <row r="477">
          <cell r="B477">
            <v>133908</v>
          </cell>
          <cell r="C477" t="str">
            <v>HERNACKI</v>
          </cell>
          <cell r="E477" t="str">
            <v>Olivier</v>
          </cell>
          <cell r="F477" t="str">
            <v>H</v>
          </cell>
          <cell r="G477" t="str">
            <v>USEEPM QUIEVRECHAIN</v>
          </cell>
          <cell r="I477" t="str">
            <v>2017-S2</v>
          </cell>
          <cell r="J477">
            <v>1416</v>
          </cell>
          <cell r="K477" t="str">
            <v>Spécifique</v>
          </cell>
          <cell r="L477" t="str">
            <v>A</v>
          </cell>
          <cell r="M477" t="str">
            <v>EDUC</v>
          </cell>
          <cell r="O477" t="str">
            <v>TIT</v>
          </cell>
          <cell r="P477" t="str">
            <v>Nicolas Loux</v>
          </cell>
          <cell r="Q477">
            <v>1</v>
          </cell>
          <cell r="R477">
            <v>1</v>
          </cell>
        </row>
        <row r="478">
          <cell r="B478">
            <v>129792</v>
          </cell>
          <cell r="C478" t="str">
            <v>HERSOY</v>
          </cell>
          <cell r="E478" t="str">
            <v>Angèle</v>
          </cell>
          <cell r="F478" t="str">
            <v>F</v>
          </cell>
          <cell r="G478" t="str">
            <v>UEMO MAUBEUGE</v>
          </cell>
          <cell r="J478">
            <v>1416</v>
          </cell>
          <cell r="K478" t="str">
            <v>Spécifique</v>
          </cell>
          <cell r="L478" t="str">
            <v>A</v>
          </cell>
          <cell r="M478" t="str">
            <v>EDUC</v>
          </cell>
          <cell r="O478" t="str">
            <v>TIT</v>
          </cell>
          <cell r="P478" t="str">
            <v>Nicolas Loux</v>
          </cell>
          <cell r="Q478">
            <v>0.8</v>
          </cell>
          <cell r="R478">
            <v>0.8</v>
          </cell>
        </row>
        <row r="479">
          <cell r="B479">
            <v>148548</v>
          </cell>
          <cell r="C479" t="str">
            <v>HERVIEU</v>
          </cell>
          <cell r="E479" t="str">
            <v>Gaëlle</v>
          </cell>
          <cell r="F479" t="str">
            <v>F</v>
          </cell>
          <cell r="G479" t="str">
            <v>UESEEPM QUIEVRECHAIN</v>
          </cell>
          <cell r="J479">
            <v>1407</v>
          </cell>
          <cell r="K479" t="str">
            <v>Spécifique</v>
          </cell>
          <cell r="L479" t="str">
            <v>A</v>
          </cell>
          <cell r="M479" t="str">
            <v>DIR</v>
          </cell>
          <cell r="N479" t="str">
            <v>DS</v>
          </cell>
          <cell r="O479" t="str">
            <v>TIT</v>
          </cell>
          <cell r="P479" t="str">
            <v>Nicolas Loux</v>
          </cell>
          <cell r="Q479">
            <v>1</v>
          </cell>
          <cell r="R479">
            <v>1</v>
          </cell>
        </row>
        <row r="480">
          <cell r="B480">
            <v>2065</v>
          </cell>
          <cell r="C480" t="str">
            <v>HOCQ</v>
          </cell>
          <cell r="E480" t="str">
            <v>Francis</v>
          </cell>
          <cell r="F480" t="str">
            <v>H</v>
          </cell>
          <cell r="G480" t="str">
            <v>UEAJ ARRAS</v>
          </cell>
          <cell r="J480">
            <v>1437</v>
          </cell>
          <cell r="K480" t="str">
            <v>Spécifique</v>
          </cell>
          <cell r="L480" t="str">
            <v>A</v>
          </cell>
          <cell r="M480" t="str">
            <v>CSE (RUE)</v>
          </cell>
          <cell r="O480" t="str">
            <v>TIT</v>
          </cell>
          <cell r="P480" t="str">
            <v>Sandrine Wambre</v>
          </cell>
          <cell r="Q480" t="e">
            <v>#N/A</v>
          </cell>
          <cell r="R480">
            <v>1</v>
          </cell>
        </row>
        <row r="481">
          <cell r="B481">
            <v>143061</v>
          </cell>
          <cell r="C481" t="str">
            <v>HONOREZ</v>
          </cell>
          <cell r="E481" t="str">
            <v>Pauline</v>
          </cell>
          <cell r="F481" t="str">
            <v>F</v>
          </cell>
          <cell r="G481" t="str">
            <v>SEEPM QUIEVRECHAIN</v>
          </cell>
          <cell r="H481">
            <v>43344</v>
          </cell>
          <cell r="I481" t="str">
            <v>2018-S2</v>
          </cell>
          <cell r="J481">
            <v>1416</v>
          </cell>
          <cell r="K481" t="str">
            <v>Spécifique</v>
          </cell>
          <cell r="L481" t="str">
            <v>A</v>
          </cell>
          <cell r="M481" t="str">
            <v>EDUC</v>
          </cell>
          <cell r="O481" t="str">
            <v>TIT</v>
          </cell>
          <cell r="P481" t="e">
            <v>#N/A</v>
          </cell>
          <cell r="Q481">
            <v>1</v>
          </cell>
          <cell r="R481">
            <v>1</v>
          </cell>
        </row>
        <row r="482">
          <cell r="B482">
            <v>110647</v>
          </cell>
          <cell r="C482" t="str">
            <v>HOUADFI</v>
          </cell>
          <cell r="E482" t="str">
            <v>Saïda</v>
          </cell>
          <cell r="F482" t="str">
            <v>F</v>
          </cell>
          <cell r="G482" t="str">
            <v>DIRPJJ GRAND NORD</v>
          </cell>
          <cell r="J482">
            <v>1407</v>
          </cell>
          <cell r="K482" t="str">
            <v>Spécifique</v>
          </cell>
          <cell r="L482" t="str">
            <v>A</v>
          </cell>
          <cell r="M482" t="str">
            <v>DIR</v>
          </cell>
          <cell r="O482" t="str">
            <v>TIT</v>
          </cell>
          <cell r="P482" t="str">
            <v>Mourad El-Ouassaidi</v>
          </cell>
          <cell r="Q482">
            <v>1</v>
          </cell>
          <cell r="R482">
            <v>1</v>
          </cell>
        </row>
        <row r="483">
          <cell r="B483">
            <v>146491</v>
          </cell>
          <cell r="C483" t="str">
            <v>HOULLIER</v>
          </cell>
          <cell r="E483" t="str">
            <v>Elodie</v>
          </cell>
          <cell r="F483" t="str">
            <v>F</v>
          </cell>
          <cell r="G483" t="str">
            <v>UEHC ST QUENTIN</v>
          </cell>
          <cell r="H483">
            <v>43344</v>
          </cell>
          <cell r="I483" t="str">
            <v>2018-S2</v>
          </cell>
          <cell r="J483">
            <v>1451</v>
          </cell>
          <cell r="K483" t="str">
            <v>Commun</v>
          </cell>
          <cell r="L483" t="str">
            <v>C</v>
          </cell>
          <cell r="M483" t="str">
            <v>ADJ-A</v>
          </cell>
          <cell r="O483" t="str">
            <v>TIT</v>
          </cell>
          <cell r="P483" t="str">
            <v>Annie-Claude Harbonnier</v>
          </cell>
          <cell r="Q483">
            <v>1</v>
          </cell>
          <cell r="R483">
            <v>1</v>
          </cell>
        </row>
        <row r="484">
          <cell r="B484">
            <v>4784</v>
          </cell>
          <cell r="C484" t="str">
            <v>HOUZEAUX</v>
          </cell>
          <cell r="E484" t="str">
            <v>Thierry</v>
          </cell>
          <cell r="F484" t="str">
            <v>H</v>
          </cell>
          <cell r="G484" t="str">
            <v>UEMO DOUAI</v>
          </cell>
          <cell r="H484">
            <v>43344</v>
          </cell>
          <cell r="I484" t="str">
            <v>2018-S2</v>
          </cell>
          <cell r="J484">
            <v>1437</v>
          </cell>
          <cell r="K484" t="str">
            <v>Spécifique</v>
          </cell>
          <cell r="L484" t="str">
            <v>A</v>
          </cell>
          <cell r="M484" t="str">
            <v>CSE (RUE)</v>
          </cell>
          <cell r="N484" t="str">
            <v>RUE</v>
          </cell>
          <cell r="O484" t="str">
            <v>TIT</v>
          </cell>
          <cell r="P484" t="str">
            <v>Mourad El-Ouassaidi</v>
          </cell>
          <cell r="Q484">
            <v>1</v>
          </cell>
          <cell r="R484">
            <v>1</v>
          </cell>
        </row>
        <row r="485">
          <cell r="B485">
            <v>141276</v>
          </cell>
          <cell r="C485" t="str">
            <v>HSSAINI</v>
          </cell>
          <cell r="E485" t="str">
            <v>Abdelkader</v>
          </cell>
          <cell r="F485" t="str">
            <v>H</v>
          </cell>
          <cell r="G485" t="str">
            <v>UEHC NOGENT SUR OISE</v>
          </cell>
          <cell r="J485">
            <v>1416</v>
          </cell>
          <cell r="K485" t="str">
            <v>Spécifique</v>
          </cell>
          <cell r="L485" t="str">
            <v>A</v>
          </cell>
          <cell r="M485" t="str">
            <v>EDUC</v>
          </cell>
          <cell r="O485" t="str">
            <v>TIT</v>
          </cell>
          <cell r="P485" t="str">
            <v>Sylviane Duquenne</v>
          </cell>
          <cell r="Q485">
            <v>1</v>
          </cell>
          <cell r="R485">
            <v>1</v>
          </cell>
        </row>
        <row r="486">
          <cell r="B486">
            <v>5614</v>
          </cell>
          <cell r="C486" t="str">
            <v>HUART</v>
          </cell>
          <cell r="E486" t="str">
            <v>Geoffroy</v>
          </cell>
          <cell r="F486" t="str">
            <v>H</v>
          </cell>
          <cell r="G486" t="str">
            <v>DIRPJJ GRAND NORD</v>
          </cell>
          <cell r="J486">
            <v>1451</v>
          </cell>
          <cell r="K486" t="str">
            <v>Commun</v>
          </cell>
          <cell r="L486" t="str">
            <v>C</v>
          </cell>
          <cell r="M486" t="str">
            <v>ADJ-A</v>
          </cell>
          <cell r="O486" t="str">
            <v>TIT</v>
          </cell>
          <cell r="P486" t="str">
            <v>Mourad El-Ouassaidi</v>
          </cell>
          <cell r="Q486">
            <v>1</v>
          </cell>
          <cell r="R486">
            <v>1</v>
          </cell>
        </row>
        <row r="487">
          <cell r="B487">
            <v>10349</v>
          </cell>
          <cell r="C487" t="str">
            <v>HUBAUT</v>
          </cell>
          <cell r="E487" t="str">
            <v>Juliette</v>
          </cell>
          <cell r="F487" t="str">
            <v>F</v>
          </cell>
          <cell r="G487" t="str">
            <v>DIPJJ GRAND NORD</v>
          </cell>
          <cell r="H487">
            <v>43344</v>
          </cell>
          <cell r="I487" t="str">
            <v>2017-S2</v>
          </cell>
          <cell r="J487">
            <v>1437</v>
          </cell>
          <cell r="K487" t="str">
            <v>Spécifique</v>
          </cell>
          <cell r="L487" t="str">
            <v>A</v>
          </cell>
          <cell r="M487" t="str">
            <v>CSE (RUE)</v>
          </cell>
          <cell r="O487" t="str">
            <v>TIT</v>
          </cell>
          <cell r="P487" t="str">
            <v>Mourad El-Ouassaidi</v>
          </cell>
          <cell r="Q487">
            <v>1</v>
          </cell>
          <cell r="R487">
            <v>1</v>
          </cell>
        </row>
        <row r="488">
          <cell r="B488">
            <v>142147</v>
          </cell>
          <cell r="C488" t="str">
            <v>HUMBERT</v>
          </cell>
          <cell r="D488" t="str">
            <v>LAURENCE</v>
          </cell>
          <cell r="E488" t="str">
            <v>Luce-Monique</v>
          </cell>
          <cell r="F488" t="str">
            <v>F</v>
          </cell>
          <cell r="G488" t="str">
            <v>DTPJJ OISE</v>
          </cell>
          <cell r="J488">
            <v>1451</v>
          </cell>
          <cell r="K488" t="str">
            <v>Commun</v>
          </cell>
          <cell r="L488" t="str">
            <v>C</v>
          </cell>
          <cell r="M488" t="str">
            <v>ADJ-A</v>
          </cell>
          <cell r="O488" t="str">
            <v>TIT</v>
          </cell>
          <cell r="P488" t="str">
            <v>Sylviane Duquenne</v>
          </cell>
          <cell r="Q488" t="e">
            <v>#N/A</v>
          </cell>
          <cell r="R488" t="e">
            <v>#N/A</v>
          </cell>
        </row>
        <row r="489">
          <cell r="B489">
            <v>138439</v>
          </cell>
          <cell r="C489" t="str">
            <v>HUMETZ</v>
          </cell>
          <cell r="E489" t="str">
            <v>Nicolas</v>
          </cell>
          <cell r="F489" t="str">
            <v>H</v>
          </cell>
          <cell r="G489" t="str">
            <v>UECEF BRUAY LA BUISSIERE</v>
          </cell>
          <cell r="J489">
            <v>1416</v>
          </cell>
          <cell r="K489" t="str">
            <v>Spécifique</v>
          </cell>
          <cell r="L489" t="str">
            <v>A</v>
          </cell>
          <cell r="M489" t="str">
            <v>EDUC</v>
          </cell>
          <cell r="O489" t="str">
            <v>TIT</v>
          </cell>
          <cell r="P489" t="str">
            <v>Sandrine Wambre</v>
          </cell>
          <cell r="Q489">
            <v>1</v>
          </cell>
          <cell r="R489">
            <v>1</v>
          </cell>
        </row>
        <row r="490">
          <cell r="B490">
            <v>4750</v>
          </cell>
          <cell r="C490" t="str">
            <v>HUMSKI</v>
          </cell>
          <cell r="E490" t="str">
            <v>Michel</v>
          </cell>
          <cell r="F490" t="str">
            <v>H</v>
          </cell>
          <cell r="G490" t="str">
            <v>DIRPJJ GRAND NORD</v>
          </cell>
          <cell r="J490">
            <v>1437</v>
          </cell>
          <cell r="K490" t="str">
            <v>Spécifique</v>
          </cell>
          <cell r="L490" t="str">
            <v>A</v>
          </cell>
          <cell r="M490" t="str">
            <v>CSE (RUE)</v>
          </cell>
          <cell r="O490" t="str">
            <v>TIT</v>
          </cell>
          <cell r="P490" t="str">
            <v>Mourad El-Ouassaidi</v>
          </cell>
          <cell r="Q490">
            <v>1</v>
          </cell>
          <cell r="R490">
            <v>1</v>
          </cell>
        </row>
        <row r="491">
          <cell r="B491">
            <v>133859</v>
          </cell>
          <cell r="C491" t="str">
            <v>HYLA</v>
          </cell>
          <cell r="E491" t="str">
            <v>Ingrid</v>
          </cell>
          <cell r="F491" t="str">
            <v>F</v>
          </cell>
          <cell r="G491" t="str">
            <v>UEMO ARRAS EST</v>
          </cell>
          <cell r="I491" t="str">
            <v>2017-S2</v>
          </cell>
          <cell r="J491">
            <v>1416</v>
          </cell>
          <cell r="K491" t="str">
            <v>Spécifique</v>
          </cell>
          <cell r="L491" t="str">
            <v>A</v>
          </cell>
          <cell r="M491" t="str">
            <v>EDUC</v>
          </cell>
          <cell r="O491" t="str">
            <v>TIT</v>
          </cell>
          <cell r="P491" t="str">
            <v>Lucie Szarek</v>
          </cell>
          <cell r="Q491">
            <v>0.5</v>
          </cell>
          <cell r="R491">
            <v>0.5</v>
          </cell>
        </row>
        <row r="492">
          <cell r="B492">
            <v>143250</v>
          </cell>
          <cell r="C492" t="str">
            <v>IADADAINE</v>
          </cell>
          <cell r="E492" t="str">
            <v>Hassiba</v>
          </cell>
          <cell r="F492" t="str">
            <v>F</v>
          </cell>
          <cell r="G492" t="str">
            <v>UESEEPM QUIEVRECHAIN</v>
          </cell>
          <cell r="J492">
            <v>1416</v>
          </cell>
          <cell r="K492" t="str">
            <v>Spécifique</v>
          </cell>
          <cell r="L492" t="str">
            <v>A</v>
          </cell>
          <cell r="M492" t="str">
            <v>EDUC</v>
          </cell>
          <cell r="O492" t="str">
            <v>TIT</v>
          </cell>
          <cell r="P492" t="str">
            <v>Nicolas Loux</v>
          </cell>
          <cell r="Q492">
            <v>1</v>
          </cell>
          <cell r="R492">
            <v>1</v>
          </cell>
        </row>
        <row r="493">
          <cell r="B493">
            <v>14108</v>
          </cell>
          <cell r="C493" t="str">
            <v>IANTOSCA</v>
          </cell>
          <cell r="D493" t="str">
            <v>ROCHE</v>
          </cell>
          <cell r="E493" t="str">
            <v>Françoise</v>
          </cell>
          <cell r="F493" t="str">
            <v>F</v>
          </cell>
          <cell r="G493" t="str">
            <v>UEHC MAUBEUGE</v>
          </cell>
          <cell r="J493">
            <v>1447</v>
          </cell>
          <cell r="K493" t="str">
            <v>Commun</v>
          </cell>
          <cell r="L493" t="str">
            <v>C</v>
          </cell>
          <cell r="M493" t="str">
            <v>ADJ-T</v>
          </cell>
          <cell r="O493" t="str">
            <v>TIT</v>
          </cell>
          <cell r="P493" t="str">
            <v>Nicolas Loux</v>
          </cell>
          <cell r="Q493">
            <v>1</v>
          </cell>
          <cell r="R493">
            <v>1</v>
          </cell>
        </row>
        <row r="494">
          <cell r="B494">
            <v>4771</v>
          </cell>
          <cell r="C494" t="str">
            <v>ID-TALEB</v>
          </cell>
          <cell r="E494" t="str">
            <v>Larbi</v>
          </cell>
          <cell r="F494" t="str">
            <v>H</v>
          </cell>
          <cell r="G494" t="str">
            <v>UECEF BRUAY LA BUISSIERE</v>
          </cell>
          <cell r="J494" t="str">
            <v>6423_A</v>
          </cell>
          <cell r="K494" t="str">
            <v>Spécifique</v>
          </cell>
          <cell r="L494" t="str">
            <v>A</v>
          </cell>
          <cell r="M494" t="str">
            <v>PSY/RUE</v>
          </cell>
          <cell r="O494" t="str">
            <v>NON TIT</v>
          </cell>
          <cell r="P494" t="str">
            <v>Sandrine Wambre</v>
          </cell>
          <cell r="Q494">
            <v>1</v>
          </cell>
          <cell r="R494">
            <v>1</v>
          </cell>
        </row>
        <row r="495">
          <cell r="B495">
            <v>14754</v>
          </cell>
          <cell r="C495" t="str">
            <v>ILICIC</v>
          </cell>
          <cell r="E495" t="str">
            <v>Iréna</v>
          </cell>
          <cell r="F495" t="str">
            <v>F</v>
          </cell>
          <cell r="G495" t="str">
            <v>UEMO LILLE</v>
          </cell>
          <cell r="J495">
            <v>1416</v>
          </cell>
          <cell r="K495" t="str">
            <v>Spécifique</v>
          </cell>
          <cell r="L495" t="str">
            <v>A</v>
          </cell>
          <cell r="M495" t="str">
            <v>EDUC</v>
          </cell>
          <cell r="O495" t="str">
            <v>TIT</v>
          </cell>
          <cell r="P495" t="str">
            <v>Patrick Pivert</v>
          </cell>
          <cell r="Q495">
            <v>0.8</v>
          </cell>
          <cell r="R495">
            <v>0.8</v>
          </cell>
        </row>
        <row r="496">
          <cell r="B496">
            <v>5621</v>
          </cell>
          <cell r="C496" t="str">
            <v>INNOCENTI</v>
          </cell>
          <cell r="E496" t="str">
            <v>Christophe</v>
          </cell>
          <cell r="F496" t="str">
            <v>H</v>
          </cell>
          <cell r="G496" t="str">
            <v>UESEEPM QUIEVRECHAIN</v>
          </cell>
          <cell r="J496">
            <v>1416</v>
          </cell>
          <cell r="K496" t="str">
            <v>Spécifique</v>
          </cell>
          <cell r="L496" t="str">
            <v>A</v>
          </cell>
          <cell r="M496" t="str">
            <v>EDUC</v>
          </cell>
          <cell r="O496" t="str">
            <v>TIT</v>
          </cell>
          <cell r="P496" t="str">
            <v>Nicolas Loux</v>
          </cell>
          <cell r="Q496">
            <v>1</v>
          </cell>
          <cell r="R496">
            <v>1</v>
          </cell>
        </row>
        <row r="497">
          <cell r="B497">
            <v>17281</v>
          </cell>
          <cell r="C497" t="str">
            <v>ISOREZ</v>
          </cell>
          <cell r="E497" t="str">
            <v>Martine</v>
          </cell>
          <cell r="F497" t="str">
            <v>F</v>
          </cell>
          <cell r="G497" t="str">
            <v>DTPJJ SOMME - AISNE</v>
          </cell>
          <cell r="J497">
            <v>1635</v>
          </cell>
          <cell r="K497" t="str">
            <v>Commun</v>
          </cell>
          <cell r="L497" t="str">
            <v>A ou B</v>
          </cell>
          <cell r="M497" t="str">
            <v>INF</v>
          </cell>
          <cell r="O497" t="str">
            <v>TIT</v>
          </cell>
          <cell r="P497" t="str">
            <v>Annie-Claude Harbonnier</v>
          </cell>
          <cell r="Q497">
            <v>1</v>
          </cell>
          <cell r="R497">
            <v>1</v>
          </cell>
        </row>
        <row r="498">
          <cell r="B498">
            <v>4856</v>
          </cell>
          <cell r="C498" t="str">
            <v>IZMAOUNE</v>
          </cell>
          <cell r="E498" t="str">
            <v>Lahoucine</v>
          </cell>
          <cell r="F498" t="str">
            <v>H</v>
          </cell>
          <cell r="G498" t="str">
            <v>UECEF LIEVIN</v>
          </cell>
          <cell r="J498">
            <v>1437</v>
          </cell>
          <cell r="K498" t="str">
            <v>Spécifique</v>
          </cell>
          <cell r="L498" t="str">
            <v>A</v>
          </cell>
          <cell r="M498" t="str">
            <v>CSE (RUE)</v>
          </cell>
          <cell r="N498" t="str">
            <v>RUE</v>
          </cell>
          <cell r="O498" t="str">
            <v>TIT</v>
          </cell>
          <cell r="P498" t="str">
            <v>Sandrine Wambre</v>
          </cell>
          <cell r="Q498">
            <v>1</v>
          </cell>
          <cell r="R498">
            <v>1</v>
          </cell>
        </row>
        <row r="499">
          <cell r="B499">
            <v>145291</v>
          </cell>
          <cell r="C499" t="str">
            <v>JAMIN</v>
          </cell>
          <cell r="E499" t="str">
            <v>Victoria</v>
          </cell>
          <cell r="F499" t="str">
            <v>F</v>
          </cell>
          <cell r="G499" t="str">
            <v>UEMO ROUBAIX</v>
          </cell>
          <cell r="I499" t="str">
            <v>2017-S2</v>
          </cell>
          <cell r="J499">
            <v>1418</v>
          </cell>
          <cell r="K499" t="str">
            <v>Spécifique</v>
          </cell>
          <cell r="L499" t="str">
            <v>A</v>
          </cell>
          <cell r="M499" t="str">
            <v>PSY</v>
          </cell>
          <cell r="O499" t="str">
            <v>TIT</v>
          </cell>
          <cell r="P499" t="str">
            <v>Patrick Pivert</v>
          </cell>
          <cell r="Q499">
            <v>1</v>
          </cell>
          <cell r="R499">
            <v>1</v>
          </cell>
        </row>
        <row r="500">
          <cell r="B500">
            <v>143782</v>
          </cell>
          <cell r="C500" t="str">
            <v>JANSSENS</v>
          </cell>
          <cell r="E500" t="str">
            <v>Daniel</v>
          </cell>
          <cell r="F500" t="str">
            <v>F</v>
          </cell>
          <cell r="G500" t="str">
            <v>UECEF CAMBRAI</v>
          </cell>
          <cell r="I500" t="str">
            <v>2017-S2</v>
          </cell>
          <cell r="J500">
            <v>1416</v>
          </cell>
          <cell r="K500" t="str">
            <v>Spécifique</v>
          </cell>
          <cell r="L500" t="str">
            <v>A</v>
          </cell>
          <cell r="M500" t="str">
            <v>EDUC</v>
          </cell>
          <cell r="O500" t="str">
            <v>TIT</v>
          </cell>
          <cell r="P500" t="str">
            <v>Nicolas Loux</v>
          </cell>
          <cell r="Q500">
            <v>1</v>
          </cell>
          <cell r="R500">
            <v>1</v>
          </cell>
        </row>
        <row r="501">
          <cell r="B501">
            <v>2678</v>
          </cell>
          <cell r="C501" t="str">
            <v>JASPART</v>
          </cell>
          <cell r="E501" t="str">
            <v>Bruno</v>
          </cell>
          <cell r="F501" t="str">
            <v>H</v>
          </cell>
          <cell r="G501" t="str">
            <v>UEHC BETHUNE</v>
          </cell>
          <cell r="J501">
            <v>1447</v>
          </cell>
          <cell r="K501" t="str">
            <v>Commun</v>
          </cell>
          <cell r="L501" t="str">
            <v>C</v>
          </cell>
          <cell r="M501" t="str">
            <v>ADJ-T</v>
          </cell>
          <cell r="O501" t="str">
            <v>TIT</v>
          </cell>
          <cell r="P501" t="str">
            <v>Sandrine Wambre</v>
          </cell>
          <cell r="Q501" t="e">
            <v>#N/A</v>
          </cell>
          <cell r="R501">
            <v>1</v>
          </cell>
        </row>
        <row r="502">
          <cell r="B502">
            <v>18863</v>
          </cell>
          <cell r="C502" t="str">
            <v>JOLY</v>
          </cell>
          <cell r="E502" t="str">
            <v>Dominique</v>
          </cell>
          <cell r="F502" t="str">
            <v>H</v>
          </cell>
          <cell r="G502" t="str">
            <v>UEHC LIEVIN</v>
          </cell>
          <cell r="J502">
            <v>1447</v>
          </cell>
          <cell r="K502" t="str">
            <v>Commun</v>
          </cell>
          <cell r="L502" t="str">
            <v>C</v>
          </cell>
          <cell r="M502" t="str">
            <v>ADJ-T</v>
          </cell>
          <cell r="O502" t="str">
            <v>TIT</v>
          </cell>
          <cell r="P502" t="str">
            <v>Sandrine Wambre</v>
          </cell>
          <cell r="Q502">
            <v>1</v>
          </cell>
          <cell r="R502">
            <v>1</v>
          </cell>
        </row>
        <row r="503">
          <cell r="B503">
            <v>3023</v>
          </cell>
          <cell r="C503" t="str">
            <v>JOLY</v>
          </cell>
          <cell r="D503">
            <v>0</v>
          </cell>
          <cell r="E503" t="str">
            <v>Guy</v>
          </cell>
          <cell r="F503" t="str">
            <v>H</v>
          </cell>
          <cell r="G503" t="str">
            <v>UEAJ HARNES</v>
          </cell>
          <cell r="J503">
            <v>1416</v>
          </cell>
          <cell r="K503" t="str">
            <v>Spécifique</v>
          </cell>
          <cell r="L503" t="str">
            <v>A</v>
          </cell>
          <cell r="M503" t="str">
            <v>EDUC</v>
          </cell>
          <cell r="O503" t="str">
            <v>TIT</v>
          </cell>
          <cell r="P503" t="str">
            <v>Sandrine Wambre</v>
          </cell>
          <cell r="Q503">
            <v>1</v>
          </cell>
          <cell r="R503">
            <v>1</v>
          </cell>
        </row>
        <row r="504">
          <cell r="B504">
            <v>164479</v>
          </cell>
          <cell r="C504" t="str">
            <v>JOSPIN</v>
          </cell>
          <cell r="E504" t="str">
            <v>Charlène</v>
          </cell>
          <cell r="F504" t="str">
            <v>F</v>
          </cell>
          <cell r="G504" t="str">
            <v>UEMO DOUAI</v>
          </cell>
          <cell r="J504">
            <v>9999</v>
          </cell>
          <cell r="K504">
            <v>0</v>
          </cell>
          <cell r="L504" t="str">
            <v>-</v>
          </cell>
          <cell r="M504">
            <v>0</v>
          </cell>
          <cell r="O504">
            <v>0</v>
          </cell>
          <cell r="P504" t="str">
            <v>Mourad El-Ouassaidi</v>
          </cell>
          <cell r="Q504" t="e">
            <v>#N/A</v>
          </cell>
          <cell r="R504" t="e">
            <v>#N/A</v>
          </cell>
        </row>
        <row r="505">
          <cell r="B505">
            <v>3812</v>
          </cell>
          <cell r="C505" t="str">
            <v>JOSSE</v>
          </cell>
          <cell r="E505" t="str">
            <v>Gervais</v>
          </cell>
          <cell r="F505" t="str">
            <v>H</v>
          </cell>
          <cell r="G505" t="str">
            <v>UEHC AMIENS</v>
          </cell>
          <cell r="J505">
            <v>1416</v>
          </cell>
          <cell r="K505" t="str">
            <v>Spécifique</v>
          </cell>
          <cell r="L505" t="str">
            <v>A</v>
          </cell>
          <cell r="M505" t="str">
            <v>EDUC</v>
          </cell>
          <cell r="O505" t="str">
            <v>TIT</v>
          </cell>
          <cell r="P505" t="str">
            <v>Annie-Claude Harbonnier</v>
          </cell>
          <cell r="Q505">
            <v>1</v>
          </cell>
          <cell r="R505">
            <v>1</v>
          </cell>
        </row>
        <row r="506">
          <cell r="B506">
            <v>13802</v>
          </cell>
          <cell r="C506" t="str">
            <v>JUMEL</v>
          </cell>
          <cell r="D506">
            <v>0</v>
          </cell>
          <cell r="E506" t="str">
            <v>Yann</v>
          </cell>
          <cell r="F506" t="str">
            <v>H</v>
          </cell>
          <cell r="G506" t="str">
            <v>UEMO CREIL</v>
          </cell>
          <cell r="J506">
            <v>1416</v>
          </cell>
          <cell r="K506" t="str">
            <v>Spécifique</v>
          </cell>
          <cell r="L506" t="str">
            <v>A</v>
          </cell>
          <cell r="M506" t="str">
            <v>EDUC</v>
          </cell>
          <cell r="O506" t="str">
            <v>TIT</v>
          </cell>
          <cell r="P506" t="str">
            <v>Sylviane Duquenne</v>
          </cell>
          <cell r="Q506">
            <v>1</v>
          </cell>
          <cell r="R506">
            <v>1</v>
          </cell>
        </row>
        <row r="507">
          <cell r="B507">
            <v>5467</v>
          </cell>
          <cell r="C507" t="str">
            <v>KACZMAREK</v>
          </cell>
          <cell r="E507" t="str">
            <v>Geoffroy</v>
          </cell>
          <cell r="F507" t="str">
            <v>H</v>
          </cell>
          <cell r="G507" t="str">
            <v>STEI BRUAY LA BUISSIERE ARTOIS</v>
          </cell>
          <cell r="H507">
            <v>43252</v>
          </cell>
          <cell r="I507" t="str">
            <v>2018-S1</v>
          </cell>
          <cell r="J507">
            <v>1407</v>
          </cell>
          <cell r="K507" t="str">
            <v>Spécifique</v>
          </cell>
          <cell r="L507" t="str">
            <v>A</v>
          </cell>
          <cell r="M507" t="str">
            <v>DIR</v>
          </cell>
          <cell r="O507" t="str">
            <v>TIT</v>
          </cell>
          <cell r="P507" t="e">
            <v>#N/A</v>
          </cell>
          <cell r="Q507">
            <v>1</v>
          </cell>
          <cell r="R507">
            <v>1</v>
          </cell>
        </row>
        <row r="508">
          <cell r="B508">
            <v>14481</v>
          </cell>
          <cell r="C508" t="str">
            <v>KACZMARKIEWICZ</v>
          </cell>
          <cell r="E508" t="str">
            <v>Stéphane</v>
          </cell>
          <cell r="F508" t="str">
            <v>F</v>
          </cell>
          <cell r="G508" t="str">
            <v>UEMO HENIN BEAUMONT</v>
          </cell>
          <cell r="H508">
            <v>43125</v>
          </cell>
          <cell r="I508" t="str">
            <v>2018-S1</v>
          </cell>
          <cell r="J508">
            <v>1416</v>
          </cell>
          <cell r="K508" t="str">
            <v>Spécifique</v>
          </cell>
          <cell r="L508" t="str">
            <v>A</v>
          </cell>
          <cell r="M508" t="str">
            <v>EDUC</v>
          </cell>
          <cell r="O508" t="str">
            <v>TIT</v>
          </cell>
          <cell r="P508" t="str">
            <v>Sandrine Wambre</v>
          </cell>
          <cell r="Q508">
            <v>1</v>
          </cell>
          <cell r="R508">
            <v>1</v>
          </cell>
        </row>
        <row r="509">
          <cell r="B509">
            <v>14481</v>
          </cell>
          <cell r="C509" t="str">
            <v>KACZMARKIEWICZ</v>
          </cell>
          <cell r="E509" t="str">
            <v>Stéphane</v>
          </cell>
          <cell r="F509" t="str">
            <v>F</v>
          </cell>
          <cell r="G509" t="str">
            <v>STEI BRUAY LA BUISSIERE</v>
          </cell>
          <cell r="H509">
            <v>43344</v>
          </cell>
          <cell r="I509" t="str">
            <v>2018-S1</v>
          </cell>
          <cell r="J509">
            <v>1416</v>
          </cell>
          <cell r="K509" t="str">
            <v>Spécifique</v>
          </cell>
          <cell r="L509" t="str">
            <v>A</v>
          </cell>
          <cell r="M509" t="str">
            <v>EDUC</v>
          </cell>
          <cell r="O509" t="str">
            <v>TIT</v>
          </cell>
          <cell r="P509" t="e">
            <v>#N/A</v>
          </cell>
          <cell r="Q509">
            <v>1</v>
          </cell>
          <cell r="R509">
            <v>1</v>
          </cell>
        </row>
        <row r="510">
          <cell r="B510">
            <v>11074</v>
          </cell>
          <cell r="C510" t="str">
            <v>KADA</v>
          </cell>
          <cell r="E510" t="str">
            <v>Anissa</v>
          </cell>
          <cell r="F510" t="str">
            <v>F</v>
          </cell>
          <cell r="G510" t="str">
            <v>UEAJ VILLENEUVE D'ASCQ 1</v>
          </cell>
          <cell r="J510">
            <v>1437</v>
          </cell>
          <cell r="K510" t="str">
            <v>Spécifique</v>
          </cell>
          <cell r="L510" t="str">
            <v>A</v>
          </cell>
          <cell r="M510" t="str">
            <v>CSE (RUE)</v>
          </cell>
          <cell r="O510" t="str">
            <v>TIT</v>
          </cell>
          <cell r="P510" t="str">
            <v>Mourad El-Ouassaidi</v>
          </cell>
          <cell r="Q510">
            <v>1</v>
          </cell>
          <cell r="R510">
            <v>1</v>
          </cell>
        </row>
        <row r="511">
          <cell r="B511">
            <v>3640</v>
          </cell>
          <cell r="C511" t="str">
            <v>KADDOUR</v>
          </cell>
          <cell r="E511" t="str">
            <v>Mohammed</v>
          </cell>
          <cell r="F511" t="str">
            <v>H</v>
          </cell>
          <cell r="G511" t="str">
            <v>UEHC DOUAI</v>
          </cell>
          <cell r="J511">
            <v>1437</v>
          </cell>
          <cell r="K511" t="str">
            <v>Spécifique</v>
          </cell>
          <cell r="L511" t="str">
            <v>A</v>
          </cell>
          <cell r="M511" t="str">
            <v>CSE (RUE)</v>
          </cell>
          <cell r="O511" t="str">
            <v>TIT</v>
          </cell>
          <cell r="P511" t="str">
            <v>Mourad El-Ouassaidi</v>
          </cell>
          <cell r="Q511">
            <v>1</v>
          </cell>
          <cell r="R511">
            <v>1</v>
          </cell>
        </row>
        <row r="512">
          <cell r="B512">
            <v>8285</v>
          </cell>
          <cell r="C512" t="str">
            <v>KAPLIUS</v>
          </cell>
          <cell r="E512" t="str">
            <v>Christine</v>
          </cell>
          <cell r="F512" t="str">
            <v>F</v>
          </cell>
          <cell r="G512" t="str">
            <v>UEMO BETHUNE</v>
          </cell>
          <cell r="J512">
            <v>1416</v>
          </cell>
          <cell r="K512" t="str">
            <v>Spécifique</v>
          </cell>
          <cell r="L512" t="str">
            <v>A</v>
          </cell>
          <cell r="M512" t="str">
            <v>EDUC</v>
          </cell>
          <cell r="O512" t="str">
            <v>TIT</v>
          </cell>
          <cell r="P512" t="str">
            <v>Sandrine Wambre</v>
          </cell>
          <cell r="Q512">
            <v>1</v>
          </cell>
          <cell r="R512">
            <v>1</v>
          </cell>
        </row>
        <row r="513">
          <cell r="B513">
            <v>169478</v>
          </cell>
          <cell r="C513" t="str">
            <v>KARKOUR</v>
          </cell>
          <cell r="E513" t="str">
            <v>Farella</v>
          </cell>
          <cell r="F513" t="str">
            <v>F</v>
          </cell>
          <cell r="G513" t="str">
            <v>UEMO ROUBAIX</v>
          </cell>
          <cell r="J513" t="str">
            <v>6420_C</v>
          </cell>
          <cell r="K513" t="str">
            <v>Commun</v>
          </cell>
          <cell r="L513" t="str">
            <v>C</v>
          </cell>
          <cell r="M513" t="str">
            <v>ADJ-A</v>
          </cell>
          <cell r="O513" t="str">
            <v>NON TIT</v>
          </cell>
          <cell r="P513" t="str">
            <v>Patrick Pivert</v>
          </cell>
          <cell r="Q513">
            <v>1</v>
          </cell>
          <cell r="R513">
            <v>1</v>
          </cell>
        </row>
        <row r="514">
          <cell r="B514">
            <v>143057</v>
          </cell>
          <cell r="C514" t="str">
            <v>KASMI</v>
          </cell>
          <cell r="E514" t="str">
            <v>Sophian</v>
          </cell>
          <cell r="F514" t="str">
            <v>H</v>
          </cell>
          <cell r="G514" t="str">
            <v>USEEPM QUIEVRECHAIN</v>
          </cell>
          <cell r="H514">
            <v>43103</v>
          </cell>
          <cell r="I514" t="str">
            <v>2017-S2</v>
          </cell>
          <cell r="J514">
            <v>1416</v>
          </cell>
          <cell r="K514" t="str">
            <v>Spécifique</v>
          </cell>
          <cell r="L514" t="str">
            <v>A</v>
          </cell>
          <cell r="M514" t="str">
            <v>EDUC</v>
          </cell>
          <cell r="O514" t="str">
            <v>TIT</v>
          </cell>
          <cell r="P514" t="str">
            <v>Nicolas Loux</v>
          </cell>
          <cell r="Q514">
            <v>0.5</v>
          </cell>
          <cell r="R514">
            <v>0.5</v>
          </cell>
        </row>
        <row r="515">
          <cell r="B515">
            <v>143057</v>
          </cell>
          <cell r="C515" t="str">
            <v>KASMI</v>
          </cell>
          <cell r="E515" t="str">
            <v>Sophian</v>
          </cell>
          <cell r="F515" t="str">
            <v>H</v>
          </cell>
          <cell r="G515" t="str">
            <v>USEEPM QUIEVRECHAIN</v>
          </cell>
          <cell r="H515">
            <v>43145</v>
          </cell>
          <cell r="I515" t="str">
            <v>2017-S2</v>
          </cell>
          <cell r="J515">
            <v>1416</v>
          </cell>
          <cell r="K515" t="str">
            <v>Spécifique</v>
          </cell>
          <cell r="L515" t="str">
            <v>A</v>
          </cell>
          <cell r="M515" t="str">
            <v>EDUC</v>
          </cell>
          <cell r="O515" t="str">
            <v>TIT</v>
          </cell>
          <cell r="P515" t="str">
            <v>Nicolas Loux</v>
          </cell>
          <cell r="Q515">
            <v>0.5</v>
          </cell>
          <cell r="R515">
            <v>0.5</v>
          </cell>
        </row>
        <row r="516">
          <cell r="B516">
            <v>4536</v>
          </cell>
          <cell r="C516" t="str">
            <v>KATEB</v>
          </cell>
          <cell r="E516" t="str">
            <v>Nordine</v>
          </cell>
          <cell r="F516" t="str">
            <v>H</v>
          </cell>
          <cell r="G516" t="str">
            <v>UECEF BEAUVAIS</v>
          </cell>
          <cell r="J516">
            <v>1416</v>
          </cell>
          <cell r="K516" t="str">
            <v>Spécifique</v>
          </cell>
          <cell r="L516" t="str">
            <v>A</v>
          </cell>
          <cell r="M516" t="str">
            <v>EDUC</v>
          </cell>
          <cell r="O516" t="str">
            <v>TIT</v>
          </cell>
          <cell r="P516" t="str">
            <v>Sylviane Duquenne</v>
          </cell>
          <cell r="Q516">
            <v>1</v>
          </cell>
          <cell r="R516">
            <v>1</v>
          </cell>
        </row>
        <row r="517">
          <cell r="B517">
            <v>141291</v>
          </cell>
          <cell r="C517" t="str">
            <v>KELIL</v>
          </cell>
          <cell r="E517" t="str">
            <v>Morad</v>
          </cell>
          <cell r="F517" t="str">
            <v>H</v>
          </cell>
          <cell r="G517" t="str">
            <v>UEHC TOURCOING</v>
          </cell>
          <cell r="H517">
            <v>43101</v>
          </cell>
          <cell r="I517" t="str">
            <v>2018-S1</v>
          </cell>
          <cell r="J517">
            <v>1416</v>
          </cell>
          <cell r="K517" t="str">
            <v>Spécifique</v>
          </cell>
          <cell r="L517" t="str">
            <v>A</v>
          </cell>
          <cell r="M517" t="str">
            <v>EDUC</v>
          </cell>
          <cell r="O517" t="str">
            <v>TIT</v>
          </cell>
          <cell r="P517" t="str">
            <v>Patrick Pivert</v>
          </cell>
          <cell r="Q517">
            <v>1</v>
          </cell>
          <cell r="R517">
            <v>1</v>
          </cell>
        </row>
        <row r="518">
          <cell r="B518">
            <v>141931</v>
          </cell>
          <cell r="C518" t="str">
            <v>KERBOUA</v>
          </cell>
          <cell r="E518" t="str">
            <v>Souheïla</v>
          </cell>
          <cell r="F518" t="str">
            <v>F</v>
          </cell>
          <cell r="G518" t="str">
            <v>TGI ANNECY</v>
          </cell>
          <cell r="I518" t="str">
            <v>2018-S2</v>
          </cell>
          <cell r="J518">
            <v>9999</v>
          </cell>
          <cell r="K518">
            <v>0</v>
          </cell>
          <cell r="L518" t="str">
            <v>-</v>
          </cell>
          <cell r="M518">
            <v>0</v>
          </cell>
          <cell r="O518">
            <v>0</v>
          </cell>
          <cell r="P518" t="e">
            <v>#N/A</v>
          </cell>
          <cell r="Q518" t="e">
            <v>#N/A</v>
          </cell>
          <cell r="R518" t="e">
            <v>#N/A</v>
          </cell>
        </row>
        <row r="519">
          <cell r="B519">
            <v>151946</v>
          </cell>
          <cell r="C519" t="str">
            <v>KERGES</v>
          </cell>
          <cell r="E519" t="str">
            <v>Lidwine</v>
          </cell>
          <cell r="F519" t="str">
            <v>F</v>
          </cell>
          <cell r="G519" t="str">
            <v>SEEPM QUIEVRECHAIN</v>
          </cell>
          <cell r="H519">
            <v>43344</v>
          </cell>
          <cell r="I519" t="str">
            <v>2018-S2</v>
          </cell>
          <cell r="J519">
            <v>1416</v>
          </cell>
          <cell r="K519" t="str">
            <v>Spécifique</v>
          </cell>
          <cell r="L519" t="str">
            <v>A</v>
          </cell>
          <cell r="M519" t="str">
            <v>EDUC</v>
          </cell>
          <cell r="O519" t="str">
            <v>TIT</v>
          </cell>
          <cell r="P519" t="e">
            <v>#N/A</v>
          </cell>
          <cell r="Q519">
            <v>1</v>
          </cell>
          <cell r="R519">
            <v>1</v>
          </cell>
        </row>
        <row r="520">
          <cell r="B520">
            <v>4947</v>
          </cell>
          <cell r="C520" t="str">
            <v>KERRAR</v>
          </cell>
          <cell r="E520" t="str">
            <v>Farid</v>
          </cell>
          <cell r="F520" t="str">
            <v>H</v>
          </cell>
          <cell r="G520" t="str">
            <v>UEHC ARRAS</v>
          </cell>
          <cell r="J520">
            <v>1416</v>
          </cell>
          <cell r="K520" t="str">
            <v>Spécifique</v>
          </cell>
          <cell r="L520" t="str">
            <v>A</v>
          </cell>
          <cell r="M520" t="str">
            <v>EDUC</v>
          </cell>
          <cell r="O520" t="str">
            <v>TIT</v>
          </cell>
          <cell r="P520" t="str">
            <v>Sandrine Wambre</v>
          </cell>
          <cell r="Q520">
            <v>1</v>
          </cell>
          <cell r="R520">
            <v>1</v>
          </cell>
        </row>
        <row r="521">
          <cell r="B521">
            <v>5263</v>
          </cell>
          <cell r="C521" t="str">
            <v>KHANFAR</v>
          </cell>
          <cell r="E521" t="str">
            <v>Oilide</v>
          </cell>
          <cell r="F521" t="str">
            <v>H</v>
          </cell>
          <cell r="G521" t="str">
            <v>EPE LILLE</v>
          </cell>
          <cell r="I521" t="str">
            <v>2017-S2</v>
          </cell>
          <cell r="J521">
            <v>1407</v>
          </cell>
          <cell r="K521" t="str">
            <v>Spécifique</v>
          </cell>
          <cell r="L521" t="str">
            <v>A</v>
          </cell>
          <cell r="M521" t="str">
            <v>DIR</v>
          </cell>
          <cell r="N521" t="str">
            <v>DS</v>
          </cell>
          <cell r="O521" t="str">
            <v>TIT</v>
          </cell>
          <cell r="P521" t="str">
            <v>Patrick Pivert</v>
          </cell>
          <cell r="Q521">
            <v>1</v>
          </cell>
          <cell r="R521">
            <v>1</v>
          </cell>
        </row>
        <row r="522">
          <cell r="B522">
            <v>4763</v>
          </cell>
          <cell r="C522" t="str">
            <v>KHENNOUCHE</v>
          </cell>
          <cell r="D522">
            <v>0</v>
          </cell>
          <cell r="E522" t="str">
            <v>Safa</v>
          </cell>
          <cell r="F522" t="str">
            <v>H</v>
          </cell>
          <cell r="G522" t="str">
            <v>UEMO VALENCIENNES OUEST</v>
          </cell>
          <cell r="J522">
            <v>1437</v>
          </cell>
          <cell r="K522" t="str">
            <v>Spécifique</v>
          </cell>
          <cell r="L522" t="str">
            <v>A</v>
          </cell>
          <cell r="M522" t="str">
            <v>CSE (RUE)</v>
          </cell>
          <cell r="O522" t="str">
            <v>TIT</v>
          </cell>
          <cell r="P522" t="str">
            <v>Nicolas Loux</v>
          </cell>
          <cell r="Q522">
            <v>1</v>
          </cell>
          <cell r="R522">
            <v>1</v>
          </cell>
        </row>
        <row r="523">
          <cell r="B523">
            <v>154307</v>
          </cell>
          <cell r="C523" t="str">
            <v>KHITER</v>
          </cell>
          <cell r="E523" t="str">
            <v>Sélim</v>
          </cell>
          <cell r="F523" t="str">
            <v>H</v>
          </cell>
          <cell r="G523" t="str">
            <v>UEHC LILLE</v>
          </cell>
          <cell r="J523" t="str">
            <v>6423_A</v>
          </cell>
          <cell r="K523" t="str">
            <v>Spécifique</v>
          </cell>
          <cell r="L523" t="str">
            <v>A</v>
          </cell>
          <cell r="M523" t="str">
            <v>PSY/RUE</v>
          </cell>
          <cell r="O523" t="str">
            <v>NON TIT</v>
          </cell>
          <cell r="P523" t="str">
            <v>Patrick Pivert</v>
          </cell>
          <cell r="Q523">
            <v>1</v>
          </cell>
          <cell r="R523">
            <v>1</v>
          </cell>
        </row>
        <row r="524">
          <cell r="B524">
            <v>4533</v>
          </cell>
          <cell r="C524" t="str">
            <v>KIDOUCHE</v>
          </cell>
          <cell r="E524" t="str">
            <v>Rachid</v>
          </cell>
          <cell r="F524" t="str">
            <v>H</v>
          </cell>
          <cell r="G524" t="str">
            <v>UEAJ BEAUVAIS</v>
          </cell>
          <cell r="J524">
            <v>1416</v>
          </cell>
          <cell r="K524" t="str">
            <v>Spécifique</v>
          </cell>
          <cell r="L524" t="str">
            <v>A</v>
          </cell>
          <cell r="M524" t="str">
            <v>EDUC</v>
          </cell>
          <cell r="O524" t="str">
            <v>TIT</v>
          </cell>
          <cell r="P524" t="str">
            <v>Sylviane Duquenne</v>
          </cell>
          <cell r="Q524">
            <v>1</v>
          </cell>
          <cell r="R524">
            <v>1</v>
          </cell>
        </row>
        <row r="525">
          <cell r="B525">
            <v>129899</v>
          </cell>
          <cell r="C525" t="str">
            <v>KIMPE</v>
          </cell>
          <cell r="E525" t="str">
            <v>Sébastien</v>
          </cell>
          <cell r="F525" t="str">
            <v>H</v>
          </cell>
          <cell r="G525" t="str">
            <v>UEMO LILLE VAUBAN</v>
          </cell>
          <cell r="J525">
            <v>1416</v>
          </cell>
          <cell r="K525" t="str">
            <v>Spécifique</v>
          </cell>
          <cell r="L525" t="str">
            <v>A</v>
          </cell>
          <cell r="M525" t="str">
            <v>EDUC</v>
          </cell>
          <cell r="O525" t="str">
            <v>TIT</v>
          </cell>
          <cell r="P525" t="str">
            <v>Patrick Pivert</v>
          </cell>
          <cell r="Q525">
            <v>1</v>
          </cell>
          <cell r="R525">
            <v>1</v>
          </cell>
        </row>
        <row r="526">
          <cell r="B526">
            <v>8139</v>
          </cell>
          <cell r="C526" t="str">
            <v>KOEHREN</v>
          </cell>
          <cell r="E526" t="str">
            <v>Hélène</v>
          </cell>
          <cell r="F526" t="str">
            <v>F</v>
          </cell>
          <cell r="G526" t="str">
            <v>UEMO CREIL</v>
          </cell>
          <cell r="J526">
            <v>1451</v>
          </cell>
          <cell r="K526" t="str">
            <v>Commun</v>
          </cell>
          <cell r="L526" t="str">
            <v>C</v>
          </cell>
          <cell r="M526" t="str">
            <v>ADJ-A</v>
          </cell>
          <cell r="O526" t="str">
            <v>TIT</v>
          </cell>
          <cell r="P526" t="str">
            <v>Sylviane Duquenne</v>
          </cell>
          <cell r="Q526">
            <v>1</v>
          </cell>
          <cell r="R526">
            <v>1</v>
          </cell>
        </row>
        <row r="527">
          <cell r="B527">
            <v>14300</v>
          </cell>
          <cell r="C527" t="str">
            <v>KOUDJIL</v>
          </cell>
          <cell r="E527" t="str">
            <v>Abdelkader</v>
          </cell>
          <cell r="F527" t="str">
            <v>H</v>
          </cell>
          <cell r="G527" t="str">
            <v>UECEF LIEVIN</v>
          </cell>
          <cell r="J527">
            <v>1416</v>
          </cell>
          <cell r="K527" t="str">
            <v>Spécifique</v>
          </cell>
          <cell r="L527" t="str">
            <v>A</v>
          </cell>
          <cell r="M527" t="str">
            <v>EDUC</v>
          </cell>
          <cell r="O527" t="str">
            <v>TIT</v>
          </cell>
          <cell r="P527" t="str">
            <v>Sandrine Wambre</v>
          </cell>
          <cell r="Q527">
            <v>1</v>
          </cell>
          <cell r="R527">
            <v>1</v>
          </cell>
        </row>
        <row r="528">
          <cell r="B528">
            <v>13815</v>
          </cell>
          <cell r="C528" t="str">
            <v>KOUDJIL</v>
          </cell>
          <cell r="E528" t="str">
            <v>Armand</v>
          </cell>
          <cell r="F528" t="str">
            <v>H</v>
          </cell>
          <cell r="G528" t="str">
            <v>UEHC AMIENS</v>
          </cell>
          <cell r="H528"/>
          <cell r="J528">
            <v>1416</v>
          </cell>
          <cell r="K528" t="str">
            <v>Spécifique</v>
          </cell>
          <cell r="L528" t="str">
            <v>A</v>
          </cell>
          <cell r="M528" t="str">
            <v>EDUC</v>
          </cell>
          <cell r="N528"/>
          <cell r="O528" t="str">
            <v>TIT</v>
          </cell>
          <cell r="P528" t="str">
            <v>Annie-Claude Harbonnier</v>
          </cell>
          <cell r="Q528">
            <v>1</v>
          </cell>
          <cell r="R528">
            <v>1</v>
          </cell>
        </row>
        <row r="529">
          <cell r="B529">
            <v>13020</v>
          </cell>
          <cell r="C529" t="str">
            <v>KOZAK</v>
          </cell>
          <cell r="D529" t="str">
            <v>GHAYATI</v>
          </cell>
          <cell r="E529" t="str">
            <v>Emilie</v>
          </cell>
          <cell r="F529" t="str">
            <v>F</v>
          </cell>
          <cell r="G529" t="str">
            <v>UEMO LENS</v>
          </cell>
          <cell r="I529" t="str">
            <v>2017-S2</v>
          </cell>
          <cell r="J529">
            <v>1437</v>
          </cell>
          <cell r="K529" t="str">
            <v>Spécifique</v>
          </cell>
          <cell r="L529" t="str">
            <v>A</v>
          </cell>
          <cell r="M529" t="str">
            <v>CSE (RUE)</v>
          </cell>
          <cell r="O529" t="str">
            <v>TIT</v>
          </cell>
          <cell r="P529" t="str">
            <v>Sandrine Wambre</v>
          </cell>
          <cell r="Q529">
            <v>1</v>
          </cell>
          <cell r="R529">
            <v>1</v>
          </cell>
        </row>
        <row r="530">
          <cell r="B530">
            <v>8904</v>
          </cell>
          <cell r="C530" t="str">
            <v>KOZLOWSKI</v>
          </cell>
          <cell r="D530" t="str">
            <v>WAREMBOURG</v>
          </cell>
          <cell r="E530" t="str">
            <v>Corinne</v>
          </cell>
          <cell r="F530" t="str">
            <v>F</v>
          </cell>
          <cell r="G530" t="str">
            <v>UEHC DOUAI</v>
          </cell>
          <cell r="J530">
            <v>1416</v>
          </cell>
          <cell r="K530" t="str">
            <v>Spécifique</v>
          </cell>
          <cell r="L530" t="str">
            <v>A</v>
          </cell>
          <cell r="M530" t="str">
            <v>EDUC</v>
          </cell>
          <cell r="O530" t="str">
            <v>TIT</v>
          </cell>
          <cell r="P530" t="str">
            <v>Mourad El-Ouassaidi</v>
          </cell>
          <cell r="Q530">
            <v>1</v>
          </cell>
          <cell r="R530">
            <v>1</v>
          </cell>
        </row>
        <row r="531">
          <cell r="B531">
            <v>58122</v>
          </cell>
          <cell r="C531" t="str">
            <v>LABED</v>
          </cell>
          <cell r="E531" t="str">
            <v>Abdelrezeg</v>
          </cell>
          <cell r="F531" t="str">
            <v>H</v>
          </cell>
          <cell r="G531" t="str">
            <v>EPEI BOULOGNE/UEHC ST MARTIN</v>
          </cell>
          <cell r="H531">
            <v>43344</v>
          </cell>
          <cell r="I531" t="str">
            <v>2018-S2</v>
          </cell>
          <cell r="J531">
            <v>1416</v>
          </cell>
          <cell r="K531" t="str">
            <v>Spécifique</v>
          </cell>
          <cell r="L531" t="str">
            <v>A</v>
          </cell>
          <cell r="M531" t="str">
            <v>EDUC</v>
          </cell>
          <cell r="O531" t="str">
            <v>TIT</v>
          </cell>
          <cell r="P531" t="e">
            <v>#N/A</v>
          </cell>
          <cell r="Q531">
            <v>1</v>
          </cell>
          <cell r="R531">
            <v>1</v>
          </cell>
        </row>
        <row r="532">
          <cell r="B532">
            <v>58122</v>
          </cell>
          <cell r="C532" t="str">
            <v>LABED</v>
          </cell>
          <cell r="D532">
            <v>0</v>
          </cell>
          <cell r="E532" t="str">
            <v>Abdelrezeg</v>
          </cell>
          <cell r="F532" t="str">
            <v>H</v>
          </cell>
          <cell r="G532" t="str">
            <v>UEHC ST MARTIN BOULOGNE</v>
          </cell>
          <cell r="I532" t="str">
            <v>2018-S2</v>
          </cell>
          <cell r="J532">
            <v>1416</v>
          </cell>
          <cell r="K532" t="str">
            <v>Spécifique</v>
          </cell>
          <cell r="L532" t="str">
            <v>A</v>
          </cell>
          <cell r="M532" t="str">
            <v>EDUC</v>
          </cell>
          <cell r="O532" t="str">
            <v>TIT</v>
          </cell>
          <cell r="P532" t="str">
            <v>Lucie Szarek</v>
          </cell>
          <cell r="Q532">
            <v>1</v>
          </cell>
          <cell r="R532">
            <v>1</v>
          </cell>
        </row>
        <row r="533">
          <cell r="B533">
            <v>11232</v>
          </cell>
          <cell r="C533" t="str">
            <v>LABITTE</v>
          </cell>
          <cell r="D533" t="str">
            <v>TILLOY</v>
          </cell>
          <cell r="E533" t="str">
            <v>Marie-Pierre</v>
          </cell>
          <cell r="F533" t="str">
            <v>F</v>
          </cell>
          <cell r="G533" t="str">
            <v>CEF BRUAY LA BUISSIERE</v>
          </cell>
          <cell r="I533" t="str">
            <v>2017-S2</v>
          </cell>
          <cell r="J533">
            <v>1407</v>
          </cell>
          <cell r="K533" t="str">
            <v>Spécifique</v>
          </cell>
          <cell r="L533" t="str">
            <v>A</v>
          </cell>
          <cell r="M533" t="str">
            <v>ds</v>
          </cell>
          <cell r="O533" t="str">
            <v>TIT</v>
          </cell>
          <cell r="P533" t="str">
            <v>Sandrine Wambre</v>
          </cell>
          <cell r="Q533">
            <v>1</v>
          </cell>
          <cell r="R533">
            <v>1</v>
          </cell>
        </row>
        <row r="534">
          <cell r="B534">
            <v>134669</v>
          </cell>
          <cell r="C534" t="str">
            <v>LACHEREZ</v>
          </cell>
          <cell r="E534" t="str">
            <v>Sandy</v>
          </cell>
          <cell r="F534" t="str">
            <v>H</v>
          </cell>
          <cell r="G534" t="str">
            <v>UEHC DOUAI</v>
          </cell>
          <cell r="J534">
            <v>1416</v>
          </cell>
          <cell r="K534" t="str">
            <v>Spécifique</v>
          </cell>
          <cell r="L534" t="str">
            <v>A</v>
          </cell>
          <cell r="M534" t="str">
            <v>EDUC</v>
          </cell>
          <cell r="O534" t="str">
            <v>TIT</v>
          </cell>
          <cell r="P534" t="str">
            <v>Mourad El-Ouassaidi</v>
          </cell>
          <cell r="Q534">
            <v>1</v>
          </cell>
          <cell r="R534">
            <v>1</v>
          </cell>
        </row>
        <row r="535">
          <cell r="B535">
            <v>133450</v>
          </cell>
          <cell r="C535" t="str">
            <v>LACHERIE</v>
          </cell>
          <cell r="E535" t="str">
            <v>Farid</v>
          </cell>
          <cell r="F535" t="str">
            <v>H</v>
          </cell>
          <cell r="G535" t="str">
            <v>UEHC BETHUNE</v>
          </cell>
          <cell r="J535">
            <v>1416</v>
          </cell>
          <cell r="K535" t="str">
            <v>Spécifique</v>
          </cell>
          <cell r="L535" t="str">
            <v>A</v>
          </cell>
          <cell r="M535" t="str">
            <v>EDUC</v>
          </cell>
          <cell r="O535" t="str">
            <v>TIT</v>
          </cell>
          <cell r="P535" t="str">
            <v>Sandrine Wambre</v>
          </cell>
          <cell r="Q535">
            <v>1</v>
          </cell>
          <cell r="R535">
            <v>1</v>
          </cell>
        </row>
        <row r="536">
          <cell r="B536">
            <v>99541</v>
          </cell>
          <cell r="C536" t="str">
            <v>LACROIX</v>
          </cell>
          <cell r="E536" t="str">
            <v>Karine</v>
          </cell>
          <cell r="F536" t="str">
            <v>F</v>
          </cell>
          <cell r="G536" t="str">
            <v>UEMO BOULOGNE SUR MER</v>
          </cell>
          <cell r="J536">
            <v>1451</v>
          </cell>
          <cell r="K536" t="str">
            <v>Commun</v>
          </cell>
          <cell r="L536" t="str">
            <v>C</v>
          </cell>
          <cell r="M536" t="str">
            <v>ADJ-A</v>
          </cell>
          <cell r="O536" t="str">
            <v>TIT</v>
          </cell>
          <cell r="P536" t="str">
            <v>Lucie Szarek</v>
          </cell>
          <cell r="Q536">
            <v>1</v>
          </cell>
          <cell r="R536">
            <v>1</v>
          </cell>
        </row>
        <row r="537">
          <cell r="B537">
            <v>131711</v>
          </cell>
          <cell r="C537" t="str">
            <v>LADERRIERE</v>
          </cell>
          <cell r="D537" t="str">
            <v>LAÏ</v>
          </cell>
          <cell r="E537" t="str">
            <v>Murielle</v>
          </cell>
          <cell r="F537" t="str">
            <v>F</v>
          </cell>
          <cell r="G537" t="str">
            <v>UEMO VALENCIENNES EST</v>
          </cell>
          <cell r="J537">
            <v>1451</v>
          </cell>
          <cell r="K537" t="str">
            <v>Commun</v>
          </cell>
          <cell r="L537" t="str">
            <v>C</v>
          </cell>
          <cell r="M537" t="str">
            <v>ADJ-A</v>
          </cell>
          <cell r="O537" t="str">
            <v>TIT</v>
          </cell>
          <cell r="P537" t="str">
            <v>Nicolas Loux</v>
          </cell>
          <cell r="Q537">
            <v>1</v>
          </cell>
          <cell r="R537">
            <v>1</v>
          </cell>
        </row>
        <row r="538">
          <cell r="B538">
            <v>3782</v>
          </cell>
          <cell r="C538" t="str">
            <v>LAGACHE</v>
          </cell>
          <cell r="E538" t="str">
            <v>David</v>
          </cell>
          <cell r="F538" t="str">
            <v>H</v>
          </cell>
          <cell r="G538" t="str">
            <v>UEAJ ARRAS</v>
          </cell>
          <cell r="J538">
            <v>1437</v>
          </cell>
          <cell r="K538" t="str">
            <v>Spécifique</v>
          </cell>
          <cell r="L538" t="str">
            <v>A</v>
          </cell>
          <cell r="M538" t="str">
            <v>CSE (RUE)</v>
          </cell>
          <cell r="O538" t="str">
            <v>TIT</v>
          </cell>
          <cell r="P538" t="str">
            <v>Sandrine Wambre</v>
          </cell>
          <cell r="Q538">
            <v>1</v>
          </cell>
          <cell r="R538">
            <v>1</v>
          </cell>
        </row>
        <row r="539">
          <cell r="B539">
            <v>2881</v>
          </cell>
          <cell r="C539" t="str">
            <v>LAGADEUC</v>
          </cell>
          <cell r="E539" t="str">
            <v>Marc</v>
          </cell>
          <cell r="F539" t="str">
            <v>H</v>
          </cell>
          <cell r="G539" t="str">
            <v>UEMO BOULOGNE SUR MER</v>
          </cell>
          <cell r="J539">
            <v>1437</v>
          </cell>
          <cell r="K539" t="str">
            <v>Spécifique</v>
          </cell>
          <cell r="L539" t="str">
            <v>A</v>
          </cell>
          <cell r="M539" t="str">
            <v>CSE (RUE)</v>
          </cell>
          <cell r="N539" t="str">
            <v>RUE</v>
          </cell>
          <cell r="O539" t="str">
            <v>TIT</v>
          </cell>
          <cell r="P539" t="str">
            <v>Lucie Szarek</v>
          </cell>
          <cell r="Q539">
            <v>1</v>
          </cell>
          <cell r="R539">
            <v>1</v>
          </cell>
        </row>
        <row r="540">
          <cell r="B540">
            <v>8812</v>
          </cell>
          <cell r="C540" t="str">
            <v>LAGRANGE</v>
          </cell>
          <cell r="E540" t="str">
            <v>Catherine</v>
          </cell>
          <cell r="F540" t="str">
            <v>F</v>
          </cell>
          <cell r="G540" t="str">
            <v>UEMO AVESNES SUR HELPE</v>
          </cell>
          <cell r="J540">
            <v>1451</v>
          </cell>
          <cell r="K540" t="str">
            <v>Commun</v>
          </cell>
          <cell r="L540" t="str">
            <v>C</v>
          </cell>
          <cell r="M540" t="str">
            <v>ADJ-A</v>
          </cell>
          <cell r="O540" t="str">
            <v>TIT</v>
          </cell>
          <cell r="P540" t="str">
            <v>Nicolas Loux</v>
          </cell>
          <cell r="Q540">
            <v>0.8</v>
          </cell>
          <cell r="R540">
            <v>0.8</v>
          </cell>
        </row>
        <row r="541">
          <cell r="B541">
            <v>134687</v>
          </cell>
          <cell r="C541" t="str">
            <v>LAHMIDI</v>
          </cell>
          <cell r="E541" t="str">
            <v>Ali</v>
          </cell>
          <cell r="F541" t="str">
            <v>H</v>
          </cell>
          <cell r="G541" t="str">
            <v>UEHC AMIENS</v>
          </cell>
          <cell r="J541">
            <v>1416</v>
          </cell>
          <cell r="K541" t="str">
            <v>Spécifique</v>
          </cell>
          <cell r="L541" t="str">
            <v>A</v>
          </cell>
          <cell r="M541" t="str">
            <v>EDUC</v>
          </cell>
          <cell r="O541" t="str">
            <v>TIT</v>
          </cell>
          <cell r="P541" t="str">
            <v>Annie-Claude Harbonnier</v>
          </cell>
          <cell r="Q541">
            <v>1</v>
          </cell>
          <cell r="R541">
            <v>1</v>
          </cell>
        </row>
        <row r="542">
          <cell r="B542">
            <v>5113</v>
          </cell>
          <cell r="C542" t="str">
            <v>LAIEB</v>
          </cell>
          <cell r="E542" t="str">
            <v>Hacène</v>
          </cell>
          <cell r="F542" t="str">
            <v>H</v>
          </cell>
          <cell r="G542" t="str">
            <v>UEAJ DUNKERQUE</v>
          </cell>
          <cell r="I542" t="str">
            <v>2017-S2</v>
          </cell>
          <cell r="J542">
            <v>1416</v>
          </cell>
          <cell r="K542" t="str">
            <v>Spécifique</v>
          </cell>
          <cell r="L542" t="str">
            <v>A</v>
          </cell>
          <cell r="M542" t="str">
            <v>EDUC</v>
          </cell>
          <cell r="O542" t="str">
            <v>TIT</v>
          </cell>
          <cell r="P542" t="str">
            <v>Mourad El-Ouassaidi</v>
          </cell>
          <cell r="Q542">
            <v>0.8</v>
          </cell>
          <cell r="R542">
            <v>0.8</v>
          </cell>
        </row>
        <row r="543">
          <cell r="B543">
            <v>166712</v>
          </cell>
          <cell r="C543" t="str">
            <v>LAMBERT</v>
          </cell>
          <cell r="D543">
            <v>0</v>
          </cell>
          <cell r="E543" t="str">
            <v>Gwenaëlle</v>
          </cell>
          <cell r="F543" t="str">
            <v>F</v>
          </cell>
          <cell r="G543" t="str">
            <v>DTPJJ OISE</v>
          </cell>
          <cell r="J543">
            <v>6434</v>
          </cell>
          <cell r="K543" t="str">
            <v>?</v>
          </cell>
          <cell r="L543" t="str">
            <v>B</v>
          </cell>
          <cell r="M543" t="str">
            <v>SA ou Edu</v>
          </cell>
          <cell r="O543" t="str">
            <v>APPRENTI</v>
          </cell>
          <cell r="P543" t="str">
            <v>Sylviane Duquenne</v>
          </cell>
          <cell r="Q543">
            <v>1</v>
          </cell>
          <cell r="R543">
            <v>1</v>
          </cell>
        </row>
        <row r="544">
          <cell r="B544">
            <v>143253</v>
          </cell>
          <cell r="C544" t="str">
            <v>LAMBERT</v>
          </cell>
          <cell r="E544" t="str">
            <v>Manon</v>
          </cell>
          <cell r="F544" t="str">
            <v>F</v>
          </cell>
          <cell r="G544" t="str">
            <v>USEEPM QUIEVRECHAIN</v>
          </cell>
          <cell r="I544" t="str">
            <v>2017-S2</v>
          </cell>
          <cell r="J544">
            <v>1416</v>
          </cell>
          <cell r="K544" t="str">
            <v>Spécifique</v>
          </cell>
          <cell r="L544" t="str">
            <v>A</v>
          </cell>
          <cell r="M544" t="str">
            <v>EDUC</v>
          </cell>
          <cell r="O544" t="str">
            <v>TIT</v>
          </cell>
          <cell r="P544" t="str">
            <v>Nicolas Loux</v>
          </cell>
          <cell r="Q544">
            <v>1</v>
          </cell>
          <cell r="R544">
            <v>1</v>
          </cell>
        </row>
        <row r="545">
          <cell r="B545">
            <v>12141</v>
          </cell>
          <cell r="C545" t="str">
            <v>LAMY</v>
          </cell>
          <cell r="E545" t="str">
            <v>Carole</v>
          </cell>
          <cell r="F545" t="str">
            <v>F</v>
          </cell>
          <cell r="G545" t="str">
            <v>UEAT LILLE</v>
          </cell>
          <cell r="J545">
            <v>1437</v>
          </cell>
          <cell r="K545" t="str">
            <v>Spécifique</v>
          </cell>
          <cell r="L545" t="str">
            <v>A</v>
          </cell>
          <cell r="M545" t="str">
            <v>CSE (RUE)</v>
          </cell>
          <cell r="N545" t="str">
            <v>RUE</v>
          </cell>
          <cell r="O545" t="str">
            <v>TIT</v>
          </cell>
          <cell r="P545" t="str">
            <v>Patrick Pivert</v>
          </cell>
          <cell r="Q545">
            <v>1</v>
          </cell>
          <cell r="R545">
            <v>1</v>
          </cell>
        </row>
        <row r="546">
          <cell r="B546">
            <v>158866</v>
          </cell>
          <cell r="C546" t="str">
            <v>LANCIAUX</v>
          </cell>
          <cell r="E546" t="str">
            <v>Sophie</v>
          </cell>
          <cell r="F546" t="str">
            <v>F</v>
          </cell>
          <cell r="G546" t="str">
            <v>UEMO DOUAI</v>
          </cell>
          <cell r="J546">
            <v>1416</v>
          </cell>
          <cell r="K546" t="str">
            <v>Spécifique</v>
          </cell>
          <cell r="L546" t="str">
            <v>A</v>
          </cell>
          <cell r="M546" t="str">
            <v>EDUC</v>
          </cell>
          <cell r="O546" t="str">
            <v>TIT</v>
          </cell>
          <cell r="P546" t="str">
            <v>Mourad El-Ouassaidi</v>
          </cell>
          <cell r="Q546" t="e">
            <v>#N/A</v>
          </cell>
          <cell r="R546" t="e">
            <v>#N/A</v>
          </cell>
        </row>
        <row r="547">
          <cell r="B547">
            <v>114051</v>
          </cell>
          <cell r="C547" t="str">
            <v>LANGLET</v>
          </cell>
          <cell r="D547" t="str">
            <v>DELEPINE</v>
          </cell>
          <cell r="E547" t="str">
            <v>Laura</v>
          </cell>
          <cell r="F547" t="str">
            <v>F</v>
          </cell>
          <cell r="G547" t="str">
            <v>UEMO BEAUVAIS</v>
          </cell>
          <cell r="H547">
            <v>43225</v>
          </cell>
          <cell r="I547" t="str">
            <v>2017-S2</v>
          </cell>
          <cell r="J547">
            <v>1416</v>
          </cell>
          <cell r="K547" t="str">
            <v>Spécifique</v>
          </cell>
          <cell r="L547" t="str">
            <v>A</v>
          </cell>
          <cell r="M547" t="str">
            <v>EDUC</v>
          </cell>
          <cell r="O547" t="str">
            <v>TIT</v>
          </cell>
          <cell r="P547" t="str">
            <v>Sylviane Duquenne</v>
          </cell>
          <cell r="Q547">
            <v>1</v>
          </cell>
          <cell r="R547">
            <v>1</v>
          </cell>
        </row>
        <row r="548">
          <cell r="B548">
            <v>114051</v>
          </cell>
          <cell r="C548" t="str">
            <v>LANGLET</v>
          </cell>
          <cell r="D548" t="str">
            <v>DELEPINE</v>
          </cell>
          <cell r="E548" t="str">
            <v>Laura</v>
          </cell>
          <cell r="F548" t="str">
            <v>F</v>
          </cell>
          <cell r="G548" t="str">
            <v>UEMO BEAUVAIS</v>
          </cell>
          <cell r="I548" t="str">
            <v>2017-S2</v>
          </cell>
          <cell r="J548">
            <v>1416</v>
          </cell>
          <cell r="K548" t="str">
            <v>Spécifique</v>
          </cell>
          <cell r="L548" t="str">
            <v>A</v>
          </cell>
          <cell r="M548" t="str">
            <v>EDUC</v>
          </cell>
          <cell r="O548" t="str">
            <v>TIT</v>
          </cell>
          <cell r="P548" t="str">
            <v>Sylviane Duquenne</v>
          </cell>
          <cell r="Q548">
            <v>1</v>
          </cell>
          <cell r="R548">
            <v>1</v>
          </cell>
        </row>
        <row r="549">
          <cell r="B549">
            <v>10815</v>
          </cell>
          <cell r="C549" t="str">
            <v>LANIER</v>
          </cell>
          <cell r="D549" t="str">
            <v>BERTINOTTI</v>
          </cell>
          <cell r="E549" t="str">
            <v>Agnès</v>
          </cell>
          <cell r="F549" t="str">
            <v>F</v>
          </cell>
          <cell r="G549" t="str">
            <v>UEMO VALENCIENNES EST</v>
          </cell>
          <cell r="J549">
            <v>1416</v>
          </cell>
          <cell r="K549" t="str">
            <v>Spécifique</v>
          </cell>
          <cell r="L549" t="str">
            <v>A</v>
          </cell>
          <cell r="M549" t="str">
            <v>EDUC</v>
          </cell>
          <cell r="O549" t="str">
            <v>TIT</v>
          </cell>
          <cell r="P549" t="str">
            <v>Nicolas Loux</v>
          </cell>
          <cell r="Q549">
            <v>0.8</v>
          </cell>
          <cell r="R549">
            <v>0.8</v>
          </cell>
        </row>
        <row r="550">
          <cell r="B550">
            <v>13005</v>
          </cell>
          <cell r="C550" t="str">
            <v>LAPIERRE</v>
          </cell>
          <cell r="E550" t="str">
            <v>Catherine</v>
          </cell>
          <cell r="F550" t="str">
            <v>F</v>
          </cell>
          <cell r="G550" t="str">
            <v>STEMOI AMIENS</v>
          </cell>
          <cell r="J550">
            <v>1418</v>
          </cell>
          <cell r="K550" t="str">
            <v>Spécifique</v>
          </cell>
          <cell r="L550" t="str">
            <v>A</v>
          </cell>
          <cell r="M550" t="str">
            <v>PSY</v>
          </cell>
          <cell r="O550" t="str">
            <v>TIT</v>
          </cell>
          <cell r="P550" t="str">
            <v>Annie-Claude Harbonnier</v>
          </cell>
          <cell r="Q550">
            <v>1</v>
          </cell>
          <cell r="R550">
            <v>1</v>
          </cell>
        </row>
        <row r="551">
          <cell r="B551">
            <v>167314</v>
          </cell>
          <cell r="C551" t="str">
            <v>LAPOUILLE</v>
          </cell>
          <cell r="E551" t="str">
            <v>Aurélie</v>
          </cell>
          <cell r="F551" t="str">
            <v>F</v>
          </cell>
          <cell r="G551" t="str">
            <v>DIRPJJ GRAND NORD</v>
          </cell>
          <cell r="J551" t="str">
            <v>6420_C</v>
          </cell>
          <cell r="K551" t="str">
            <v>Commun</v>
          </cell>
          <cell r="L551" t="str">
            <v>C</v>
          </cell>
          <cell r="M551" t="str">
            <v>ADJ-A</v>
          </cell>
          <cell r="O551" t="str">
            <v>NON TIT</v>
          </cell>
          <cell r="P551" t="str">
            <v>Mourad El-Ouassaidi</v>
          </cell>
          <cell r="Q551">
            <v>1</v>
          </cell>
          <cell r="R551">
            <v>1</v>
          </cell>
        </row>
        <row r="552">
          <cell r="B552">
            <v>166255</v>
          </cell>
          <cell r="C552" t="str">
            <v>LAQUERRIERE</v>
          </cell>
          <cell r="D552">
            <v>0</v>
          </cell>
          <cell r="E552" t="str">
            <v>Thibaut</v>
          </cell>
          <cell r="F552" t="str">
            <v>H</v>
          </cell>
          <cell r="G552" t="str">
            <v>UEMO BEAUVAIS</v>
          </cell>
          <cell r="J552" t="str">
            <v>6420_C</v>
          </cell>
          <cell r="K552" t="str">
            <v>Commun</v>
          </cell>
          <cell r="L552" t="str">
            <v>C</v>
          </cell>
          <cell r="M552" t="str">
            <v>ADJ-A</v>
          </cell>
          <cell r="O552" t="str">
            <v>NON TIT</v>
          </cell>
          <cell r="P552" t="str">
            <v>Sylviane Duquenne</v>
          </cell>
          <cell r="Q552" t="e">
            <v>#N/A</v>
          </cell>
          <cell r="R552">
            <v>1</v>
          </cell>
        </row>
        <row r="553">
          <cell r="B553">
            <v>13064</v>
          </cell>
          <cell r="C553" t="str">
            <v>LARDET</v>
          </cell>
          <cell r="E553" t="str">
            <v>Amandine</v>
          </cell>
          <cell r="F553" t="str">
            <v>F</v>
          </cell>
          <cell r="G553" t="str">
            <v>UEMO ARRAS OUEST</v>
          </cell>
          <cell r="I553" t="str">
            <v>2017-S2</v>
          </cell>
          <cell r="J553">
            <v>1416</v>
          </cell>
          <cell r="K553" t="str">
            <v>Spécifique</v>
          </cell>
          <cell r="L553" t="str">
            <v>A</v>
          </cell>
          <cell r="M553" t="str">
            <v>EDUC</v>
          </cell>
          <cell r="O553" t="str">
            <v>TIT</v>
          </cell>
          <cell r="P553" t="str">
            <v>Lucie Szarek</v>
          </cell>
          <cell r="Q553">
            <v>1</v>
          </cell>
          <cell r="R553">
            <v>1</v>
          </cell>
        </row>
        <row r="554">
          <cell r="B554">
            <v>134779</v>
          </cell>
          <cell r="C554" t="str">
            <v>LASNE</v>
          </cell>
          <cell r="D554">
            <v>0</v>
          </cell>
          <cell r="E554" t="str">
            <v>Anne-Sophie</v>
          </cell>
          <cell r="F554" t="str">
            <v>F</v>
          </cell>
          <cell r="G554" t="str">
            <v>UEMO LAON</v>
          </cell>
          <cell r="J554">
            <v>1416</v>
          </cell>
          <cell r="K554" t="str">
            <v>Spécifique</v>
          </cell>
          <cell r="L554" t="str">
            <v>A</v>
          </cell>
          <cell r="M554" t="str">
            <v>EDUC</v>
          </cell>
          <cell r="O554" t="str">
            <v>TIT</v>
          </cell>
          <cell r="P554" t="str">
            <v>Annie-Claude Harbonnier</v>
          </cell>
          <cell r="Q554">
            <v>1</v>
          </cell>
          <cell r="R554">
            <v>1</v>
          </cell>
        </row>
        <row r="555">
          <cell r="B555">
            <v>9915</v>
          </cell>
          <cell r="C555" t="str">
            <v>LASNE</v>
          </cell>
          <cell r="E555" t="str">
            <v>Isabelle</v>
          </cell>
          <cell r="F555" t="str">
            <v>F</v>
          </cell>
          <cell r="G555" t="str">
            <v>UEMO AMIENS OUEST</v>
          </cell>
          <cell r="H555">
            <v>43102</v>
          </cell>
          <cell r="I555" t="str">
            <v>2017-S2</v>
          </cell>
          <cell r="J555">
            <v>1437</v>
          </cell>
          <cell r="K555" t="str">
            <v>Spécifique</v>
          </cell>
          <cell r="L555" t="str">
            <v>A</v>
          </cell>
          <cell r="M555" t="str">
            <v>CSE (RUE)</v>
          </cell>
          <cell r="O555" t="str">
            <v>TIT</v>
          </cell>
          <cell r="P555" t="str">
            <v>Annie-Claude Harbonnier</v>
          </cell>
          <cell r="Q555">
            <v>1</v>
          </cell>
          <cell r="R555">
            <v>1</v>
          </cell>
        </row>
        <row r="556">
          <cell r="B556">
            <v>162945</v>
          </cell>
          <cell r="C556" t="str">
            <v>LASSELIN</v>
          </cell>
          <cell r="E556" t="str">
            <v>Hervé</v>
          </cell>
          <cell r="F556" t="str">
            <v>H</v>
          </cell>
          <cell r="G556" t="str">
            <v>UEHC LIEVIN</v>
          </cell>
          <cell r="J556">
            <v>1447</v>
          </cell>
          <cell r="K556" t="str">
            <v>Commun</v>
          </cell>
          <cell r="L556" t="str">
            <v>C</v>
          </cell>
          <cell r="M556" t="str">
            <v>ADJ-T</v>
          </cell>
          <cell r="O556" t="str">
            <v>TIT</v>
          </cell>
          <cell r="P556" t="str">
            <v>Sandrine Wambre</v>
          </cell>
          <cell r="Q556">
            <v>1</v>
          </cell>
          <cell r="R556">
            <v>1</v>
          </cell>
        </row>
        <row r="557">
          <cell r="B557">
            <v>3760</v>
          </cell>
          <cell r="C557" t="str">
            <v>LATRECHE</v>
          </cell>
          <cell r="E557" t="str">
            <v>Abgealile</v>
          </cell>
          <cell r="F557" t="str">
            <v>H</v>
          </cell>
          <cell r="G557" t="str">
            <v>UEMO DOUAI</v>
          </cell>
          <cell r="J557">
            <v>1416</v>
          </cell>
          <cell r="K557" t="str">
            <v>Spécifique</v>
          </cell>
          <cell r="L557" t="str">
            <v>A</v>
          </cell>
          <cell r="M557" t="str">
            <v>EDUC</v>
          </cell>
          <cell r="O557" t="str">
            <v>TIT</v>
          </cell>
          <cell r="P557" t="str">
            <v>Mourad El-Ouassaidi</v>
          </cell>
          <cell r="Q557">
            <v>1</v>
          </cell>
          <cell r="R557">
            <v>1</v>
          </cell>
        </row>
        <row r="558">
          <cell r="B558">
            <v>140528</v>
          </cell>
          <cell r="C558" t="str">
            <v>LAURENT</v>
          </cell>
          <cell r="E558" t="str">
            <v>Caroline</v>
          </cell>
          <cell r="F558" t="str">
            <v>F</v>
          </cell>
          <cell r="G558" t="str">
            <v>UECEF BRUAY LA BUISSIERE</v>
          </cell>
          <cell r="I558" t="str">
            <v>2017-S2</v>
          </cell>
          <cell r="J558">
            <v>1416</v>
          </cell>
          <cell r="K558" t="str">
            <v>Spécifique</v>
          </cell>
          <cell r="L558" t="str">
            <v>A</v>
          </cell>
          <cell r="M558" t="str">
            <v>EDUC</v>
          </cell>
          <cell r="O558" t="str">
            <v>TIT</v>
          </cell>
          <cell r="P558" t="str">
            <v>Sandrine Wambre</v>
          </cell>
          <cell r="Q558">
            <v>1</v>
          </cell>
          <cell r="R558">
            <v>1</v>
          </cell>
        </row>
        <row r="559">
          <cell r="B559">
            <v>13160</v>
          </cell>
          <cell r="C559" t="str">
            <v>LE CHENE</v>
          </cell>
          <cell r="E559" t="str">
            <v>Jeanne</v>
          </cell>
          <cell r="F559" t="str">
            <v>F</v>
          </cell>
          <cell r="G559" t="str">
            <v>STEMO BOULOGNE SUR MER</v>
          </cell>
          <cell r="H559">
            <v>43344</v>
          </cell>
          <cell r="I559" t="str">
            <v>2018-S2</v>
          </cell>
          <cell r="J559">
            <v>1407</v>
          </cell>
          <cell r="K559" t="str">
            <v>Spécifique</v>
          </cell>
          <cell r="L559" t="str">
            <v>A</v>
          </cell>
          <cell r="M559" t="str">
            <v>DIR</v>
          </cell>
          <cell r="N559" t="str">
            <v>DS</v>
          </cell>
          <cell r="O559" t="str">
            <v>TIT</v>
          </cell>
          <cell r="P559" t="str">
            <v>Lucie Szarek</v>
          </cell>
          <cell r="Q559">
            <v>1</v>
          </cell>
          <cell r="R559">
            <v>1</v>
          </cell>
        </row>
        <row r="560">
          <cell r="B560">
            <v>9481</v>
          </cell>
          <cell r="C560" t="str">
            <v>LEBEGUE</v>
          </cell>
          <cell r="E560" t="str">
            <v>Catherine</v>
          </cell>
          <cell r="F560" t="str">
            <v>F</v>
          </cell>
          <cell r="G560" t="str">
            <v>UEMO BETHUNE</v>
          </cell>
          <cell r="J560">
            <v>1437</v>
          </cell>
          <cell r="K560" t="str">
            <v>Spécifique</v>
          </cell>
          <cell r="L560" t="str">
            <v>A</v>
          </cell>
          <cell r="M560" t="str">
            <v>CSE (RUE)</v>
          </cell>
          <cell r="O560" t="str">
            <v>TIT</v>
          </cell>
          <cell r="P560" t="str">
            <v>Sandrine Wambre</v>
          </cell>
          <cell r="Q560">
            <v>0.8</v>
          </cell>
          <cell r="R560">
            <v>0.8</v>
          </cell>
        </row>
        <row r="561">
          <cell r="B561">
            <v>166345</v>
          </cell>
          <cell r="C561" t="str">
            <v>LEBON</v>
          </cell>
          <cell r="E561" t="str">
            <v>Jérémy</v>
          </cell>
          <cell r="F561" t="str">
            <v>H</v>
          </cell>
          <cell r="G561" t="str">
            <v>UECEF CAMBRAI</v>
          </cell>
          <cell r="J561">
            <v>9999</v>
          </cell>
          <cell r="K561">
            <v>0</v>
          </cell>
          <cell r="L561" t="str">
            <v>-</v>
          </cell>
          <cell r="M561">
            <v>0</v>
          </cell>
          <cell r="O561">
            <v>0</v>
          </cell>
          <cell r="P561" t="str">
            <v>Nicolas Loux</v>
          </cell>
          <cell r="Q561" t="e">
            <v>#N/A</v>
          </cell>
          <cell r="R561" t="e">
            <v>#N/A</v>
          </cell>
        </row>
        <row r="562">
          <cell r="B562">
            <v>19656</v>
          </cell>
          <cell r="C562" t="str">
            <v>LECERF</v>
          </cell>
          <cell r="E562" t="str">
            <v>Christelle</v>
          </cell>
          <cell r="F562" t="str">
            <v>F</v>
          </cell>
          <cell r="G562" t="str">
            <v>UEHC DOUAI</v>
          </cell>
          <cell r="J562">
            <v>1416</v>
          </cell>
          <cell r="K562" t="str">
            <v>Spécifique</v>
          </cell>
          <cell r="L562" t="str">
            <v>A</v>
          </cell>
          <cell r="M562" t="str">
            <v>EDUC</v>
          </cell>
          <cell r="O562" t="str">
            <v>TIT</v>
          </cell>
          <cell r="P562" t="str">
            <v>Mourad El-Ouassaidi</v>
          </cell>
          <cell r="Q562">
            <v>0.5</v>
          </cell>
          <cell r="R562">
            <v>1</v>
          </cell>
        </row>
        <row r="563">
          <cell r="B563">
            <v>14658</v>
          </cell>
          <cell r="C563" t="str">
            <v>LECOCQ</v>
          </cell>
          <cell r="D563">
            <v>0</v>
          </cell>
          <cell r="E563" t="str">
            <v>Christelle</v>
          </cell>
          <cell r="F563" t="str">
            <v>F</v>
          </cell>
          <cell r="G563" t="str">
            <v>UEHC AMIENS</v>
          </cell>
          <cell r="J563">
            <v>1416</v>
          </cell>
          <cell r="K563" t="str">
            <v>Spécifique</v>
          </cell>
          <cell r="L563" t="str">
            <v>A</v>
          </cell>
          <cell r="M563" t="str">
            <v>EDUC</v>
          </cell>
          <cell r="O563" t="str">
            <v>TIT</v>
          </cell>
          <cell r="P563" t="str">
            <v>Annie-Claude Harbonnier</v>
          </cell>
          <cell r="Q563">
            <v>1</v>
          </cell>
          <cell r="R563">
            <v>1</v>
          </cell>
        </row>
        <row r="564">
          <cell r="B564">
            <v>4945</v>
          </cell>
          <cell r="C564" t="str">
            <v>LECOESTER</v>
          </cell>
          <cell r="D564">
            <v>0</v>
          </cell>
          <cell r="E564" t="str">
            <v>Frédéric</v>
          </cell>
          <cell r="F564" t="str">
            <v>F</v>
          </cell>
          <cell r="G564" t="str">
            <v>UEMO DUNKERQUE EST</v>
          </cell>
          <cell r="J564">
            <v>1416</v>
          </cell>
          <cell r="K564" t="str">
            <v>Spécifique</v>
          </cell>
          <cell r="L564" t="str">
            <v>A</v>
          </cell>
          <cell r="M564" t="str">
            <v>EDUC</v>
          </cell>
          <cell r="O564" t="str">
            <v>TIT</v>
          </cell>
          <cell r="P564" t="str">
            <v>Nicolas Loux</v>
          </cell>
          <cell r="Q564">
            <v>1</v>
          </cell>
          <cell r="R564">
            <v>1</v>
          </cell>
        </row>
        <row r="565">
          <cell r="B565">
            <v>18393</v>
          </cell>
          <cell r="C565" t="str">
            <v>LEDIEU</v>
          </cell>
          <cell r="E565" t="str">
            <v>Nathalie</v>
          </cell>
          <cell r="F565" t="str">
            <v>F</v>
          </cell>
          <cell r="G565" t="str">
            <v>UEMO BETHUNE</v>
          </cell>
          <cell r="H565">
            <v>43344</v>
          </cell>
          <cell r="I565" t="str">
            <v>2018-S2</v>
          </cell>
          <cell r="J565">
            <v>1416</v>
          </cell>
          <cell r="K565" t="str">
            <v>Spécifique</v>
          </cell>
          <cell r="L565" t="str">
            <v>A</v>
          </cell>
          <cell r="M565" t="str">
            <v>EDUC</v>
          </cell>
          <cell r="O565" t="str">
            <v>TIT</v>
          </cell>
          <cell r="P565" t="str">
            <v>Sandrine Wambre</v>
          </cell>
          <cell r="Q565">
            <v>1</v>
          </cell>
          <cell r="R565">
            <v>1</v>
          </cell>
        </row>
        <row r="566">
          <cell r="B566">
            <v>18393</v>
          </cell>
          <cell r="C566" t="str">
            <v>LEDIEU</v>
          </cell>
          <cell r="E566" t="str">
            <v>Nathalie</v>
          </cell>
          <cell r="F566" t="str">
            <v>F</v>
          </cell>
          <cell r="G566" t="str">
            <v>UEAT LILLE</v>
          </cell>
          <cell r="I566" t="str">
            <v>OUI</v>
          </cell>
          <cell r="J566">
            <v>1416</v>
          </cell>
          <cell r="K566" t="str">
            <v>Spécifique</v>
          </cell>
          <cell r="L566" t="str">
            <v>A</v>
          </cell>
          <cell r="M566" t="str">
            <v>EDUC</v>
          </cell>
          <cell r="O566" t="str">
            <v>TIT</v>
          </cell>
          <cell r="P566" t="str">
            <v>Patrick Pivert</v>
          </cell>
          <cell r="Q566">
            <v>1</v>
          </cell>
          <cell r="R566">
            <v>1</v>
          </cell>
        </row>
        <row r="567">
          <cell r="B567">
            <v>151973</v>
          </cell>
          <cell r="C567" t="str">
            <v>LEFEBVRE</v>
          </cell>
          <cell r="E567" t="str">
            <v>Virginie</v>
          </cell>
          <cell r="F567" t="str">
            <v>F</v>
          </cell>
          <cell r="G567" t="str">
            <v>UEHC VILLENEUVE D'ASCQ</v>
          </cell>
          <cell r="J567">
            <v>1447</v>
          </cell>
          <cell r="K567" t="str">
            <v>Commun</v>
          </cell>
          <cell r="L567" t="str">
            <v>C</v>
          </cell>
          <cell r="M567" t="str">
            <v>ADJ-T</v>
          </cell>
          <cell r="O567" t="str">
            <v>TIT</v>
          </cell>
          <cell r="P567" t="str">
            <v>Patrick Pivert</v>
          </cell>
          <cell r="Q567">
            <v>1</v>
          </cell>
          <cell r="R567">
            <v>1</v>
          </cell>
        </row>
        <row r="568">
          <cell r="B568">
            <v>13019</v>
          </cell>
          <cell r="C568" t="str">
            <v>LEFORT</v>
          </cell>
          <cell r="E568" t="str">
            <v>Laurie</v>
          </cell>
          <cell r="F568" t="str">
            <v>F</v>
          </cell>
          <cell r="G568" t="str">
            <v>UEMO VALENCIENNES OUEST</v>
          </cell>
          <cell r="I568" t="str">
            <v>2017-S2</v>
          </cell>
          <cell r="J568">
            <v>1437</v>
          </cell>
          <cell r="K568" t="str">
            <v>Spécifique</v>
          </cell>
          <cell r="L568" t="str">
            <v>A</v>
          </cell>
          <cell r="M568" t="str">
            <v>CSE (RUE)</v>
          </cell>
          <cell r="O568" t="str">
            <v>TIT</v>
          </cell>
          <cell r="P568" t="str">
            <v>Nicolas Loux</v>
          </cell>
          <cell r="Q568">
            <v>1</v>
          </cell>
          <cell r="R568">
            <v>1</v>
          </cell>
        </row>
        <row r="569">
          <cell r="B569">
            <v>5179</v>
          </cell>
          <cell r="C569" t="str">
            <v>LEFRANC</v>
          </cell>
          <cell r="E569" t="str">
            <v>Aurélien</v>
          </cell>
          <cell r="F569" t="str">
            <v>H</v>
          </cell>
          <cell r="G569" t="str">
            <v>UECEF LIEVIN</v>
          </cell>
          <cell r="H569">
            <v>43344</v>
          </cell>
          <cell r="I569" t="str">
            <v>2017-S2</v>
          </cell>
          <cell r="J569">
            <v>1437</v>
          </cell>
          <cell r="K569" t="str">
            <v>Spécifique</v>
          </cell>
          <cell r="L569" t="str">
            <v>A</v>
          </cell>
          <cell r="M569" t="str">
            <v>CSE (RUE)</v>
          </cell>
          <cell r="N569" t="str">
            <v>RUE</v>
          </cell>
          <cell r="O569" t="str">
            <v>TIT</v>
          </cell>
          <cell r="P569" t="str">
            <v>Sandrine Wambre</v>
          </cell>
          <cell r="Q569">
            <v>1</v>
          </cell>
          <cell r="R569">
            <v>1</v>
          </cell>
        </row>
        <row r="570">
          <cell r="B570">
            <v>5179</v>
          </cell>
          <cell r="C570" t="str">
            <v>LEFRANC</v>
          </cell>
          <cell r="E570" t="str">
            <v>Aurélien</v>
          </cell>
          <cell r="F570" t="str">
            <v>H</v>
          </cell>
          <cell r="G570" t="str">
            <v>UEHC ARRAS</v>
          </cell>
          <cell r="I570" t="str">
            <v>OUI</v>
          </cell>
          <cell r="J570">
            <v>1437</v>
          </cell>
          <cell r="K570" t="str">
            <v>Spécifique</v>
          </cell>
          <cell r="L570" t="str">
            <v>A</v>
          </cell>
          <cell r="M570" t="str">
            <v>CSE (RUE)</v>
          </cell>
          <cell r="N570" t="str">
            <v>RUE</v>
          </cell>
          <cell r="O570" t="str">
            <v>TIT</v>
          </cell>
          <cell r="P570" t="str">
            <v>Sandrine Wambre</v>
          </cell>
          <cell r="Q570">
            <v>1</v>
          </cell>
          <cell r="R570">
            <v>1</v>
          </cell>
        </row>
        <row r="571">
          <cell r="B571">
            <v>100433</v>
          </cell>
          <cell r="C571" t="str">
            <v>LEGROS</v>
          </cell>
          <cell r="E571" t="str">
            <v>Sandrine</v>
          </cell>
          <cell r="F571" t="str">
            <v>F</v>
          </cell>
          <cell r="G571" t="str">
            <v>DIPJJ GRAND NORD</v>
          </cell>
          <cell r="J571">
            <v>1460</v>
          </cell>
          <cell r="K571" t="str">
            <v>Commun</v>
          </cell>
          <cell r="L571" t="str">
            <v>B</v>
          </cell>
          <cell r="M571" t="str">
            <v>SA</v>
          </cell>
          <cell r="O571" t="str">
            <v>TIT</v>
          </cell>
          <cell r="P571" t="str">
            <v>Mourad El-Ouassaidi</v>
          </cell>
          <cell r="Q571">
            <v>1</v>
          </cell>
          <cell r="R571">
            <v>1</v>
          </cell>
        </row>
        <row r="572">
          <cell r="B572">
            <v>142040</v>
          </cell>
          <cell r="C572" t="str">
            <v>LEHINGUE</v>
          </cell>
          <cell r="E572" t="str">
            <v>Carole</v>
          </cell>
          <cell r="F572" t="str">
            <v>F</v>
          </cell>
          <cell r="G572" t="str">
            <v>UECEF BRUAY LA BUISSIERE</v>
          </cell>
          <cell r="I572" t="str">
            <v>OUI</v>
          </cell>
          <cell r="J572" t="str">
            <v>6423_A</v>
          </cell>
          <cell r="K572" t="str">
            <v>Spécifique</v>
          </cell>
          <cell r="L572" t="str">
            <v>A</v>
          </cell>
          <cell r="M572" t="str">
            <v>PSY/RUE</v>
          </cell>
          <cell r="O572" t="str">
            <v>NON TIT</v>
          </cell>
          <cell r="P572" t="str">
            <v>Sandrine Wambre</v>
          </cell>
          <cell r="Q572">
            <v>1</v>
          </cell>
          <cell r="R572">
            <v>1</v>
          </cell>
        </row>
        <row r="573">
          <cell r="B573">
            <v>142040</v>
          </cell>
          <cell r="C573" t="str">
            <v>LEHINGUE</v>
          </cell>
          <cell r="E573" t="str">
            <v>Carole</v>
          </cell>
          <cell r="F573" t="str">
            <v>F</v>
          </cell>
          <cell r="G573" t="str">
            <v>UECEF BRUAY LA BUISSIERE</v>
          </cell>
          <cell r="I573" t="str">
            <v>y</v>
          </cell>
          <cell r="J573" t="str">
            <v>6423_A</v>
          </cell>
          <cell r="K573" t="str">
            <v>Spécifique</v>
          </cell>
          <cell r="L573" t="str">
            <v>A</v>
          </cell>
          <cell r="M573" t="str">
            <v>PSY/RUE</v>
          </cell>
          <cell r="O573" t="str">
            <v>NON TIT</v>
          </cell>
          <cell r="P573" t="str">
            <v>Sandrine Wambre</v>
          </cell>
          <cell r="Q573">
            <v>1</v>
          </cell>
          <cell r="R573">
            <v>1</v>
          </cell>
        </row>
        <row r="574">
          <cell r="B574">
            <v>151474</v>
          </cell>
          <cell r="C574" t="str">
            <v>LEJEUNE</v>
          </cell>
          <cell r="D574" t="str">
            <v>LACROIX</v>
          </cell>
          <cell r="E574" t="str">
            <v>Céline</v>
          </cell>
          <cell r="F574" t="str">
            <v>F</v>
          </cell>
          <cell r="G574" t="str">
            <v>UEHC BEAUVAIS</v>
          </cell>
          <cell r="H574">
            <v>43146</v>
          </cell>
          <cell r="I574" t="str">
            <v>2018-S1</v>
          </cell>
          <cell r="J574">
            <v>1416</v>
          </cell>
          <cell r="K574" t="str">
            <v>Spécifique</v>
          </cell>
          <cell r="L574" t="str">
            <v>A</v>
          </cell>
          <cell r="M574" t="str">
            <v>EDUC</v>
          </cell>
          <cell r="O574" t="str">
            <v>TIT</v>
          </cell>
          <cell r="P574" t="str">
            <v>Sylviane Duquenne</v>
          </cell>
          <cell r="Q574">
            <v>1</v>
          </cell>
          <cell r="R574">
            <v>1</v>
          </cell>
        </row>
        <row r="575">
          <cell r="B575">
            <v>151474</v>
          </cell>
          <cell r="C575" t="str">
            <v>LEJEUNE</v>
          </cell>
          <cell r="D575" t="str">
            <v>LACROIX</v>
          </cell>
          <cell r="E575" t="str">
            <v>Céline</v>
          </cell>
          <cell r="F575" t="str">
            <v>F</v>
          </cell>
          <cell r="G575" t="str">
            <v>UEHC BEAUVAIS</v>
          </cell>
          <cell r="H575">
            <v>43465</v>
          </cell>
          <cell r="I575" t="str">
            <v>2018-S1</v>
          </cell>
          <cell r="J575">
            <v>1416</v>
          </cell>
          <cell r="K575" t="str">
            <v>Spécifique</v>
          </cell>
          <cell r="L575" t="str">
            <v>A</v>
          </cell>
          <cell r="M575" t="str">
            <v>EDUC</v>
          </cell>
          <cell r="O575" t="str">
            <v>TIT</v>
          </cell>
          <cell r="P575" t="str">
            <v>Sylviane Duquenne</v>
          </cell>
          <cell r="Q575">
            <v>1</v>
          </cell>
          <cell r="R575">
            <v>1</v>
          </cell>
        </row>
        <row r="576">
          <cell r="B576">
            <v>14095</v>
          </cell>
          <cell r="C576" t="str">
            <v>LEMAITRE</v>
          </cell>
          <cell r="D576">
            <v>0</v>
          </cell>
          <cell r="E576" t="str">
            <v>Sylvie</v>
          </cell>
          <cell r="F576" t="str">
            <v>F</v>
          </cell>
          <cell r="G576" t="str">
            <v>UEHC ST MARTIN BOULOGNE</v>
          </cell>
          <cell r="J576">
            <v>1416</v>
          </cell>
          <cell r="K576" t="str">
            <v>Spécifique</v>
          </cell>
          <cell r="L576" t="str">
            <v>A</v>
          </cell>
          <cell r="M576" t="str">
            <v>EDUC</v>
          </cell>
          <cell r="O576" t="str">
            <v>TIT</v>
          </cell>
          <cell r="P576" t="str">
            <v>Lucie Szarek</v>
          </cell>
          <cell r="Q576">
            <v>1</v>
          </cell>
          <cell r="R576">
            <v>1</v>
          </cell>
        </row>
        <row r="577">
          <cell r="B577">
            <v>142043</v>
          </cell>
          <cell r="C577" t="str">
            <v>LEMBRE</v>
          </cell>
          <cell r="E577" t="str">
            <v>Delphine</v>
          </cell>
          <cell r="F577" t="str">
            <v>F</v>
          </cell>
          <cell r="G577" t="str">
            <v>UEHD LIEVIN</v>
          </cell>
          <cell r="J577">
            <v>1418</v>
          </cell>
          <cell r="K577" t="str">
            <v>Spécifique</v>
          </cell>
          <cell r="L577" t="str">
            <v>A</v>
          </cell>
          <cell r="M577" t="str">
            <v>PSY</v>
          </cell>
          <cell r="O577" t="str">
            <v>TIT</v>
          </cell>
          <cell r="P577" t="str">
            <v>Sandrine Wambre</v>
          </cell>
          <cell r="Q577">
            <v>1</v>
          </cell>
          <cell r="R577">
            <v>1</v>
          </cell>
        </row>
        <row r="578">
          <cell r="B578">
            <v>114126</v>
          </cell>
          <cell r="C578" t="str">
            <v>LEPERE</v>
          </cell>
          <cell r="D578">
            <v>0</v>
          </cell>
          <cell r="E578" t="str">
            <v>Stéphanie</v>
          </cell>
          <cell r="F578" t="str">
            <v>F</v>
          </cell>
          <cell r="G578" t="str">
            <v>DTPJJ SOMME - AISNE</v>
          </cell>
          <cell r="J578">
            <v>1635</v>
          </cell>
          <cell r="K578" t="str">
            <v>Commun</v>
          </cell>
          <cell r="L578" t="str">
            <v>A ou B</v>
          </cell>
          <cell r="M578" t="str">
            <v>INF</v>
          </cell>
          <cell r="O578" t="str">
            <v>TIT</v>
          </cell>
          <cell r="P578" t="str">
            <v>Annie-Claude Harbonnier</v>
          </cell>
          <cell r="Q578">
            <v>0.8</v>
          </cell>
          <cell r="R578">
            <v>0.8</v>
          </cell>
        </row>
        <row r="579">
          <cell r="B579">
            <v>3187</v>
          </cell>
          <cell r="C579" t="str">
            <v>LEPOUTRE</v>
          </cell>
          <cell r="D579">
            <v>0</v>
          </cell>
          <cell r="E579" t="str">
            <v>Raymond</v>
          </cell>
          <cell r="F579" t="str">
            <v>H</v>
          </cell>
          <cell r="G579" t="str">
            <v>UEHC LILLE</v>
          </cell>
          <cell r="J579">
            <v>1447</v>
          </cell>
          <cell r="K579" t="str">
            <v>Commun</v>
          </cell>
          <cell r="L579" t="str">
            <v>C</v>
          </cell>
          <cell r="M579" t="str">
            <v>ADJ-T</v>
          </cell>
          <cell r="O579" t="str">
            <v>TIT</v>
          </cell>
          <cell r="P579" t="str">
            <v>Patrick Pivert</v>
          </cell>
          <cell r="Q579">
            <v>1</v>
          </cell>
          <cell r="R579">
            <v>1</v>
          </cell>
        </row>
        <row r="580">
          <cell r="B580">
            <v>136517</v>
          </cell>
          <cell r="C580" t="str">
            <v>LEPRETRE</v>
          </cell>
          <cell r="D580">
            <v>0</v>
          </cell>
          <cell r="E580" t="str">
            <v>Christophe</v>
          </cell>
          <cell r="F580" t="str">
            <v>H</v>
          </cell>
          <cell r="G580" t="str">
            <v>UECEF CAMBRAI</v>
          </cell>
          <cell r="J580">
            <v>6425</v>
          </cell>
          <cell r="K580" t="str">
            <v>Commun</v>
          </cell>
          <cell r="L580" t="str">
            <v>C</v>
          </cell>
          <cell r="M580" t="str">
            <v>ADJ-T</v>
          </cell>
          <cell r="O580" t="str">
            <v>NON TIT</v>
          </cell>
          <cell r="P580" t="str">
            <v>Nicolas Loux</v>
          </cell>
          <cell r="Q580">
            <v>1</v>
          </cell>
          <cell r="R580">
            <v>1</v>
          </cell>
        </row>
        <row r="581">
          <cell r="B581">
            <v>12886</v>
          </cell>
          <cell r="C581" t="str">
            <v>LEPRETRE</v>
          </cell>
          <cell r="E581" t="str">
            <v>Laure</v>
          </cell>
          <cell r="F581" t="str">
            <v>F</v>
          </cell>
          <cell r="G581" t="str">
            <v>UEHC ST QUENTIN</v>
          </cell>
          <cell r="J581">
            <v>1416</v>
          </cell>
          <cell r="K581" t="str">
            <v>Spécifique</v>
          </cell>
          <cell r="L581" t="str">
            <v>A</v>
          </cell>
          <cell r="M581" t="str">
            <v>EDUC</v>
          </cell>
          <cell r="O581" t="str">
            <v>TIT</v>
          </cell>
          <cell r="P581" t="str">
            <v>Annie-Claude Harbonnier</v>
          </cell>
          <cell r="Q581">
            <v>1</v>
          </cell>
          <cell r="R581">
            <v>1</v>
          </cell>
        </row>
        <row r="582">
          <cell r="B582">
            <v>113964</v>
          </cell>
          <cell r="C582" t="str">
            <v>LEROUX</v>
          </cell>
          <cell r="E582" t="str">
            <v>Simon</v>
          </cell>
          <cell r="F582" t="str">
            <v>H</v>
          </cell>
          <cell r="G582" t="str">
            <v>UEAT LILLE</v>
          </cell>
          <cell r="H582">
            <v>43344</v>
          </cell>
          <cell r="I582" t="str">
            <v>2018-S2</v>
          </cell>
          <cell r="J582">
            <v>1416</v>
          </cell>
          <cell r="K582" t="str">
            <v>Spécifique</v>
          </cell>
          <cell r="L582" t="str">
            <v>A</v>
          </cell>
          <cell r="M582" t="str">
            <v>EDUC</v>
          </cell>
          <cell r="O582" t="str">
            <v>TIT</v>
          </cell>
          <cell r="P582" t="str">
            <v>Patrick Pivert</v>
          </cell>
          <cell r="Q582">
            <v>1</v>
          </cell>
          <cell r="R582">
            <v>1</v>
          </cell>
        </row>
        <row r="583">
          <cell r="B583">
            <v>113964</v>
          </cell>
          <cell r="C583" t="str">
            <v>LEROUX</v>
          </cell>
          <cell r="E583" t="str">
            <v>Simon</v>
          </cell>
          <cell r="F583" t="str">
            <v>H</v>
          </cell>
          <cell r="G583" t="str">
            <v>UEAT LILLE</v>
          </cell>
          <cell r="I583" t="str">
            <v>2018-S2</v>
          </cell>
          <cell r="J583">
            <v>1416</v>
          </cell>
          <cell r="K583" t="str">
            <v>Spécifique</v>
          </cell>
          <cell r="L583" t="str">
            <v>A</v>
          </cell>
          <cell r="M583" t="str">
            <v>EDUC</v>
          </cell>
          <cell r="O583" t="str">
            <v>TIT</v>
          </cell>
          <cell r="P583" t="str">
            <v>Patrick Pivert</v>
          </cell>
          <cell r="Q583">
            <v>1</v>
          </cell>
          <cell r="R583">
            <v>1</v>
          </cell>
        </row>
        <row r="584">
          <cell r="B584">
            <v>2450</v>
          </cell>
          <cell r="C584" t="str">
            <v>LEROY</v>
          </cell>
          <cell r="E584" t="str">
            <v>Gérard</v>
          </cell>
          <cell r="F584" t="str">
            <v>H</v>
          </cell>
          <cell r="G584" t="str">
            <v>UEHC ARRAS</v>
          </cell>
          <cell r="J584">
            <v>1447</v>
          </cell>
          <cell r="K584" t="str">
            <v>Commun</v>
          </cell>
          <cell r="L584" t="str">
            <v>C</v>
          </cell>
          <cell r="M584" t="str">
            <v>ADJ-T</v>
          </cell>
          <cell r="O584" t="str">
            <v>TIT</v>
          </cell>
          <cell r="P584" t="str">
            <v>Sandrine Wambre</v>
          </cell>
          <cell r="Q584">
            <v>1</v>
          </cell>
          <cell r="R584">
            <v>1</v>
          </cell>
        </row>
        <row r="585">
          <cell r="B585">
            <v>18165</v>
          </cell>
          <cell r="C585" t="str">
            <v>LEROY</v>
          </cell>
          <cell r="E585" t="str">
            <v>Marie</v>
          </cell>
          <cell r="F585" t="str">
            <v>F</v>
          </cell>
          <cell r="G585" t="str">
            <v>UEHC ARRAS</v>
          </cell>
          <cell r="J585">
            <v>1416</v>
          </cell>
          <cell r="K585" t="str">
            <v>Spécifique</v>
          </cell>
          <cell r="L585" t="str">
            <v>A</v>
          </cell>
          <cell r="M585" t="str">
            <v>EDUC</v>
          </cell>
          <cell r="O585" t="str">
            <v>TIT</v>
          </cell>
          <cell r="P585" t="str">
            <v>Sandrine Wambre</v>
          </cell>
          <cell r="Q585">
            <v>1</v>
          </cell>
          <cell r="R585">
            <v>1</v>
          </cell>
        </row>
        <row r="586">
          <cell r="B586">
            <v>135882</v>
          </cell>
          <cell r="C586" t="str">
            <v>LESAGE</v>
          </cell>
          <cell r="E586" t="str">
            <v>Fabienne</v>
          </cell>
          <cell r="F586" t="str">
            <v>F</v>
          </cell>
          <cell r="G586" t="str">
            <v>DIPJJ GRAND NORD</v>
          </cell>
          <cell r="J586">
            <v>1451</v>
          </cell>
          <cell r="K586" t="str">
            <v>Commun</v>
          </cell>
          <cell r="L586" t="str">
            <v>C</v>
          </cell>
          <cell r="M586" t="str">
            <v>ADJ-A</v>
          </cell>
          <cell r="O586" t="str">
            <v>TIT</v>
          </cell>
          <cell r="P586" t="str">
            <v>Mourad El-Ouassaidi</v>
          </cell>
          <cell r="Q586">
            <v>1</v>
          </cell>
          <cell r="R586">
            <v>1</v>
          </cell>
        </row>
        <row r="587">
          <cell r="B587">
            <v>14203</v>
          </cell>
          <cell r="C587" t="str">
            <v>LESAGE</v>
          </cell>
          <cell r="E587" t="str">
            <v>Gwenaëlle</v>
          </cell>
          <cell r="F587" t="str">
            <v>F</v>
          </cell>
          <cell r="G587" t="str">
            <v>UEAJ BEAUVAIS</v>
          </cell>
          <cell r="J587">
            <v>1416</v>
          </cell>
          <cell r="K587" t="str">
            <v>Spécifique</v>
          </cell>
          <cell r="L587" t="str">
            <v>A</v>
          </cell>
          <cell r="M587" t="str">
            <v>EDUC</v>
          </cell>
          <cell r="O587" t="str">
            <v>TIT</v>
          </cell>
          <cell r="P587" t="str">
            <v>Sylviane Duquenne</v>
          </cell>
          <cell r="Q587">
            <v>1</v>
          </cell>
          <cell r="R587">
            <v>1</v>
          </cell>
        </row>
        <row r="588">
          <cell r="B588">
            <v>153516</v>
          </cell>
          <cell r="C588" t="str">
            <v>LESIEUR</v>
          </cell>
          <cell r="E588" t="str">
            <v>Matthieu</v>
          </cell>
          <cell r="F588" t="str">
            <v>H</v>
          </cell>
          <cell r="G588" t="str">
            <v>UEHC ARRAS</v>
          </cell>
          <cell r="I588" t="str">
            <v>2017-S2</v>
          </cell>
          <cell r="J588">
            <v>1447</v>
          </cell>
          <cell r="K588" t="str">
            <v>Commun</v>
          </cell>
          <cell r="L588" t="str">
            <v>C</v>
          </cell>
          <cell r="M588" t="str">
            <v>ADJ-T</v>
          </cell>
          <cell r="O588" t="str">
            <v>TIT</v>
          </cell>
          <cell r="P588" t="str">
            <v>Sandrine Wambre</v>
          </cell>
          <cell r="Q588">
            <v>1</v>
          </cell>
          <cell r="R588">
            <v>1</v>
          </cell>
        </row>
        <row r="589">
          <cell r="B589">
            <v>71887</v>
          </cell>
          <cell r="C589" t="str">
            <v>LIBERT</v>
          </cell>
          <cell r="E589" t="str">
            <v>Marie-Dominique</v>
          </cell>
          <cell r="F589" t="str">
            <v>F</v>
          </cell>
          <cell r="G589" t="str">
            <v>UEMO BERGERAC</v>
          </cell>
          <cell r="H589">
            <v>43344</v>
          </cell>
          <cell r="I589" t="str">
            <v>2018-S2</v>
          </cell>
          <cell r="J589">
            <v>1638</v>
          </cell>
          <cell r="K589" t="str">
            <v>Commun</v>
          </cell>
          <cell r="L589" t="str">
            <v>B</v>
          </cell>
          <cell r="M589" t="str">
            <v>ASS</v>
          </cell>
          <cell r="O589" t="str">
            <v>TIT</v>
          </cell>
          <cell r="P589" t="e">
            <v>#N/A</v>
          </cell>
          <cell r="Q589" t="e">
            <v>#N/A</v>
          </cell>
          <cell r="R589" t="e">
            <v>#N/A</v>
          </cell>
        </row>
        <row r="590">
          <cell r="B590">
            <v>2052</v>
          </cell>
          <cell r="C590" t="str">
            <v>LIEBERT</v>
          </cell>
          <cell r="E590" t="str">
            <v>Dominique</v>
          </cell>
          <cell r="F590" t="str">
            <v>F</v>
          </cell>
          <cell r="G590" t="str">
            <v>UEAJ ARRAS</v>
          </cell>
          <cell r="J590">
            <v>9999</v>
          </cell>
          <cell r="K590">
            <v>0</v>
          </cell>
          <cell r="L590" t="str">
            <v>-</v>
          </cell>
          <cell r="M590">
            <v>0</v>
          </cell>
          <cell r="O590">
            <v>0</v>
          </cell>
          <cell r="P590" t="str">
            <v>Sandrine Wambre</v>
          </cell>
          <cell r="Q590" t="e">
            <v>#N/A</v>
          </cell>
          <cell r="R590" t="e">
            <v>#N/A</v>
          </cell>
        </row>
        <row r="591">
          <cell r="B591">
            <v>4247</v>
          </cell>
          <cell r="C591" t="str">
            <v>LIETART</v>
          </cell>
          <cell r="E591" t="str">
            <v>Thomas</v>
          </cell>
          <cell r="F591" t="str">
            <v>H</v>
          </cell>
          <cell r="G591" t="str">
            <v>UEMO ROUBAIX</v>
          </cell>
          <cell r="J591">
            <v>1437</v>
          </cell>
          <cell r="K591" t="str">
            <v>Spécifique</v>
          </cell>
          <cell r="L591" t="str">
            <v>A</v>
          </cell>
          <cell r="M591" t="str">
            <v>CSE (RUE)</v>
          </cell>
          <cell r="O591" t="str">
            <v>TIT</v>
          </cell>
          <cell r="P591" t="str">
            <v>Patrick Pivert</v>
          </cell>
          <cell r="Q591">
            <v>1</v>
          </cell>
          <cell r="R591">
            <v>1</v>
          </cell>
        </row>
        <row r="592">
          <cell r="B592">
            <v>14648</v>
          </cell>
          <cell r="C592" t="str">
            <v>LOBRY</v>
          </cell>
          <cell r="D592" t="str">
            <v>FIEVET</v>
          </cell>
          <cell r="E592" t="str">
            <v>Florence</v>
          </cell>
          <cell r="F592" t="str">
            <v>F</v>
          </cell>
          <cell r="G592" t="str">
            <v>UEHC AMIENS</v>
          </cell>
          <cell r="J592">
            <v>1407</v>
          </cell>
          <cell r="K592" t="str">
            <v>Spécifique</v>
          </cell>
          <cell r="L592" t="str">
            <v>A</v>
          </cell>
          <cell r="M592" t="str">
            <v>DIR</v>
          </cell>
          <cell r="O592" t="str">
            <v>TIT</v>
          </cell>
          <cell r="P592" t="str">
            <v>Annie-Claude Harbonnier</v>
          </cell>
          <cell r="Q592">
            <v>1</v>
          </cell>
          <cell r="R592">
            <v>1</v>
          </cell>
        </row>
        <row r="593">
          <cell r="B593">
            <v>151675</v>
          </cell>
          <cell r="C593" t="str">
            <v>LOLLIA</v>
          </cell>
          <cell r="E593" t="str">
            <v>Mathilde</v>
          </cell>
          <cell r="F593" t="str">
            <v>F</v>
          </cell>
          <cell r="G593" t="str">
            <v>UEMO AULNAY SS BOIS UEQM VILLEPINTE</v>
          </cell>
          <cell r="H593">
            <v>43344</v>
          </cell>
          <cell r="I593" t="str">
            <v>2018-S2</v>
          </cell>
          <cell r="J593">
            <v>1418</v>
          </cell>
          <cell r="K593" t="str">
            <v>Spécifique</v>
          </cell>
          <cell r="L593" t="str">
            <v>A</v>
          </cell>
          <cell r="M593" t="str">
            <v>PSY</v>
          </cell>
          <cell r="O593" t="str">
            <v>TIT</v>
          </cell>
          <cell r="P593" t="e">
            <v>#N/A</v>
          </cell>
          <cell r="Q593" t="e">
            <v>#N/A</v>
          </cell>
          <cell r="R593" t="e">
            <v>#N/A</v>
          </cell>
        </row>
        <row r="594">
          <cell r="B594">
            <v>4038</v>
          </cell>
          <cell r="C594" t="str">
            <v>LOMBARD</v>
          </cell>
          <cell r="E594" t="str">
            <v>Gilles</v>
          </cell>
          <cell r="F594" t="str">
            <v>H</v>
          </cell>
          <cell r="G594" t="str">
            <v>UEMO LENS</v>
          </cell>
          <cell r="J594">
            <v>1416</v>
          </cell>
          <cell r="K594" t="str">
            <v>Spécifique</v>
          </cell>
          <cell r="L594" t="str">
            <v>A</v>
          </cell>
          <cell r="M594" t="str">
            <v>EDUC</v>
          </cell>
          <cell r="O594" t="str">
            <v>TIT</v>
          </cell>
          <cell r="P594" t="str">
            <v>Sandrine Wambre</v>
          </cell>
          <cell r="Q594">
            <v>1</v>
          </cell>
          <cell r="R594">
            <v>1</v>
          </cell>
        </row>
        <row r="595">
          <cell r="B595">
            <v>13895</v>
          </cell>
          <cell r="C595" t="str">
            <v>LOONES</v>
          </cell>
          <cell r="D595">
            <v>0</v>
          </cell>
          <cell r="E595" t="str">
            <v>Sébastien</v>
          </cell>
          <cell r="F595" t="str">
            <v>F</v>
          </cell>
          <cell r="G595" t="str">
            <v>UEMO BEAUVAIS</v>
          </cell>
          <cell r="J595">
            <v>1416</v>
          </cell>
          <cell r="K595" t="str">
            <v>Spécifique</v>
          </cell>
          <cell r="L595" t="str">
            <v>A</v>
          </cell>
          <cell r="M595" t="str">
            <v>EDUC</v>
          </cell>
          <cell r="O595" t="str">
            <v>TIT</v>
          </cell>
          <cell r="P595" t="str">
            <v>Sylviane Duquenne</v>
          </cell>
          <cell r="Q595">
            <v>1</v>
          </cell>
          <cell r="R595">
            <v>1</v>
          </cell>
        </row>
        <row r="596">
          <cell r="B596">
            <v>151613</v>
          </cell>
          <cell r="C596" t="str">
            <v>LOPES VALERA</v>
          </cell>
          <cell r="E596" t="str">
            <v>Anthony</v>
          </cell>
          <cell r="F596" t="str">
            <v>H</v>
          </cell>
          <cell r="G596" t="str">
            <v>UEHC ST QUENTIN</v>
          </cell>
          <cell r="J596">
            <v>1447</v>
          </cell>
          <cell r="K596" t="str">
            <v>Commun</v>
          </cell>
          <cell r="L596" t="str">
            <v>C</v>
          </cell>
          <cell r="M596" t="str">
            <v>ADJ-T</v>
          </cell>
          <cell r="O596" t="str">
            <v>TIT</v>
          </cell>
          <cell r="P596" t="str">
            <v>Annie-Claude Harbonnier</v>
          </cell>
          <cell r="Q596">
            <v>1</v>
          </cell>
          <cell r="R596">
            <v>1</v>
          </cell>
        </row>
        <row r="597">
          <cell r="B597">
            <v>129158</v>
          </cell>
          <cell r="C597" t="str">
            <v>LOURDEAUX</v>
          </cell>
          <cell r="E597" t="str">
            <v>Nelly</v>
          </cell>
          <cell r="F597" t="str">
            <v>F</v>
          </cell>
          <cell r="G597" t="str">
            <v>UESEEPM QUIEVRECHAIN</v>
          </cell>
          <cell r="J597">
            <v>1416</v>
          </cell>
          <cell r="K597" t="str">
            <v>Spécifique</v>
          </cell>
          <cell r="L597" t="str">
            <v>A</v>
          </cell>
          <cell r="M597" t="str">
            <v>EDUC</v>
          </cell>
          <cell r="O597" t="str">
            <v>TIT</v>
          </cell>
          <cell r="P597" t="str">
            <v>Nicolas Loux</v>
          </cell>
          <cell r="Q597">
            <v>1</v>
          </cell>
          <cell r="R597">
            <v>1</v>
          </cell>
        </row>
        <row r="598">
          <cell r="B598">
            <v>133909</v>
          </cell>
          <cell r="C598" t="str">
            <v>LOURDEL</v>
          </cell>
          <cell r="E598" t="str">
            <v>Antony</v>
          </cell>
          <cell r="F598" t="str">
            <v>H</v>
          </cell>
          <cell r="G598" t="str">
            <v>UECEF LIEVIN</v>
          </cell>
          <cell r="J598">
            <v>1416</v>
          </cell>
          <cell r="K598" t="str">
            <v>Spécifique</v>
          </cell>
          <cell r="L598" t="str">
            <v>A</v>
          </cell>
          <cell r="M598" t="str">
            <v>EDUC</v>
          </cell>
          <cell r="O598" t="str">
            <v>TIT</v>
          </cell>
          <cell r="P598" t="str">
            <v>Sandrine Wambre</v>
          </cell>
          <cell r="Q598">
            <v>1</v>
          </cell>
          <cell r="R598">
            <v>1</v>
          </cell>
        </row>
        <row r="599">
          <cell r="B599">
            <v>129745</v>
          </cell>
          <cell r="C599" t="str">
            <v>LY</v>
          </cell>
          <cell r="E599" t="str">
            <v>Mohamadou</v>
          </cell>
          <cell r="F599" t="str">
            <v>H</v>
          </cell>
          <cell r="G599" t="str">
            <v>UEHC VILLENEUVE D'ASCQ</v>
          </cell>
          <cell r="J599">
            <v>1416</v>
          </cell>
          <cell r="K599" t="str">
            <v>Spécifique</v>
          </cell>
          <cell r="L599" t="str">
            <v>A</v>
          </cell>
          <cell r="M599" t="str">
            <v>EDUC</v>
          </cell>
          <cell r="O599" t="str">
            <v>TIT</v>
          </cell>
          <cell r="P599" t="str">
            <v>Patrick Pivert</v>
          </cell>
          <cell r="Q599">
            <v>1</v>
          </cell>
          <cell r="R599">
            <v>1</v>
          </cell>
        </row>
        <row r="600">
          <cell r="B600">
            <v>143093</v>
          </cell>
          <cell r="C600" t="str">
            <v>MABROUK</v>
          </cell>
          <cell r="D600" t="str">
            <v>EROGLU</v>
          </cell>
          <cell r="E600" t="str">
            <v>Chaïmaa</v>
          </cell>
          <cell r="F600" t="str">
            <v>F</v>
          </cell>
          <cell r="G600" t="str">
            <v>UECEF LAON</v>
          </cell>
          <cell r="H600">
            <v>43344</v>
          </cell>
          <cell r="I600" t="str">
            <v>2018-S2</v>
          </cell>
          <cell r="J600">
            <v>1416</v>
          </cell>
          <cell r="K600" t="str">
            <v>Spécifique</v>
          </cell>
          <cell r="L600" t="str">
            <v>A</v>
          </cell>
          <cell r="M600" t="str">
            <v>EDUC</v>
          </cell>
          <cell r="O600" t="str">
            <v>TIT</v>
          </cell>
          <cell r="P600" t="str">
            <v>Annie-Claude Harbonnier</v>
          </cell>
          <cell r="Q600">
            <v>1</v>
          </cell>
          <cell r="R600">
            <v>1</v>
          </cell>
        </row>
        <row r="601">
          <cell r="B601">
            <v>19629</v>
          </cell>
          <cell r="C601" t="str">
            <v>MADRY</v>
          </cell>
          <cell r="D601"/>
          <cell r="E601" t="str">
            <v>Yann</v>
          </cell>
          <cell r="F601" t="str">
            <v>H</v>
          </cell>
          <cell r="G601" t="str">
            <v>UECEF LIEVIN</v>
          </cell>
          <cell r="J601">
            <v>1416</v>
          </cell>
          <cell r="K601" t="str">
            <v>Spécifique</v>
          </cell>
          <cell r="L601" t="str">
            <v>A</v>
          </cell>
          <cell r="M601" t="str">
            <v>EDUC</v>
          </cell>
          <cell r="O601" t="str">
            <v>TIT</v>
          </cell>
          <cell r="P601" t="str">
            <v>Sandrine Wambre</v>
          </cell>
          <cell r="Q601">
            <v>1</v>
          </cell>
          <cell r="R601">
            <v>1</v>
          </cell>
        </row>
        <row r="602">
          <cell r="B602">
            <v>154452</v>
          </cell>
          <cell r="C602" t="str">
            <v>MAGRI</v>
          </cell>
          <cell r="E602" t="str">
            <v>Joachim</v>
          </cell>
          <cell r="F602" t="str">
            <v>H</v>
          </cell>
          <cell r="G602" t="str">
            <v>UECEF CAMBRAI</v>
          </cell>
          <cell r="H602">
            <v>43344</v>
          </cell>
          <cell r="I602" t="str">
            <v>2018-S2</v>
          </cell>
          <cell r="J602">
            <v>1416</v>
          </cell>
          <cell r="K602" t="str">
            <v>Spécifique</v>
          </cell>
          <cell r="L602" t="str">
            <v>A</v>
          </cell>
          <cell r="M602" t="str">
            <v>EDUC</v>
          </cell>
          <cell r="O602" t="str">
            <v>TIT</v>
          </cell>
          <cell r="P602" t="str">
            <v>Nicolas Loux</v>
          </cell>
          <cell r="Q602">
            <v>1</v>
          </cell>
          <cell r="R602">
            <v>1</v>
          </cell>
        </row>
        <row r="603">
          <cell r="B603">
            <v>137747</v>
          </cell>
          <cell r="C603" t="str">
            <v>MAGRI</v>
          </cell>
          <cell r="E603" t="str">
            <v>Salem</v>
          </cell>
          <cell r="F603" t="str">
            <v>H</v>
          </cell>
          <cell r="G603" t="str">
            <v>UEHC ST QUENTIN</v>
          </cell>
          <cell r="J603">
            <v>1447</v>
          </cell>
          <cell r="K603" t="str">
            <v>Commun</v>
          </cell>
          <cell r="L603" t="str">
            <v>C</v>
          </cell>
          <cell r="M603" t="str">
            <v>ADJ-T</v>
          </cell>
          <cell r="O603" t="str">
            <v>TIT</v>
          </cell>
          <cell r="P603" t="str">
            <v>Annie-Claude Harbonnier</v>
          </cell>
          <cell r="Q603">
            <v>1</v>
          </cell>
          <cell r="R603">
            <v>1</v>
          </cell>
        </row>
        <row r="604">
          <cell r="B604">
            <v>10575</v>
          </cell>
          <cell r="C604" t="str">
            <v>MAHIEU</v>
          </cell>
          <cell r="D604" t="str">
            <v>MUSART</v>
          </cell>
          <cell r="E604" t="str">
            <v>Véronique</v>
          </cell>
          <cell r="F604" t="str">
            <v>F</v>
          </cell>
          <cell r="G604" t="str">
            <v>UEMO COMPIEGNE</v>
          </cell>
          <cell r="J604">
            <v>1437</v>
          </cell>
          <cell r="K604" t="str">
            <v>Spécifique</v>
          </cell>
          <cell r="L604" t="str">
            <v>A</v>
          </cell>
          <cell r="M604" t="str">
            <v>CSE (RUE)</v>
          </cell>
          <cell r="N604" t="str">
            <v>RUE</v>
          </cell>
          <cell r="O604" t="str">
            <v>TIT</v>
          </cell>
          <cell r="P604" t="str">
            <v>Sylviane Duquenne</v>
          </cell>
          <cell r="Q604">
            <v>1</v>
          </cell>
          <cell r="R604">
            <v>1</v>
          </cell>
        </row>
        <row r="605">
          <cell r="B605">
            <v>139870</v>
          </cell>
          <cell r="C605" t="str">
            <v>MAHIEUX</v>
          </cell>
          <cell r="E605" t="str">
            <v>July</v>
          </cell>
          <cell r="F605" t="str">
            <v>F</v>
          </cell>
          <cell r="G605" t="str">
            <v>UEMO DOUAI</v>
          </cell>
          <cell r="J605">
            <v>1638</v>
          </cell>
          <cell r="K605" t="str">
            <v>Commun</v>
          </cell>
          <cell r="L605" t="str">
            <v>B</v>
          </cell>
          <cell r="M605" t="str">
            <v>ASS</v>
          </cell>
          <cell r="O605" t="str">
            <v>TIT</v>
          </cell>
          <cell r="P605" t="str">
            <v>Mourad El-Ouassaidi</v>
          </cell>
          <cell r="Q605">
            <v>0.8</v>
          </cell>
          <cell r="R605">
            <v>0.8</v>
          </cell>
        </row>
        <row r="606">
          <cell r="B606">
            <v>138415</v>
          </cell>
          <cell r="C606" t="str">
            <v>MALYQUEVIQUE</v>
          </cell>
          <cell r="E606" t="str">
            <v>Steve</v>
          </cell>
          <cell r="F606" t="str">
            <v>H</v>
          </cell>
          <cell r="G606" t="str">
            <v>UECEF BEAUVAIS</v>
          </cell>
          <cell r="J606">
            <v>1416</v>
          </cell>
          <cell r="K606" t="str">
            <v>Spécifique</v>
          </cell>
          <cell r="L606" t="str">
            <v>A</v>
          </cell>
          <cell r="M606" t="str">
            <v>EDUC</v>
          </cell>
          <cell r="O606" t="str">
            <v>TIT</v>
          </cell>
          <cell r="P606" t="str">
            <v>Sylviane Duquenne</v>
          </cell>
          <cell r="Q606">
            <v>1</v>
          </cell>
          <cell r="R606">
            <v>1</v>
          </cell>
        </row>
        <row r="607">
          <cell r="B607">
            <v>4691</v>
          </cell>
          <cell r="C607" t="str">
            <v>MAMMOU</v>
          </cell>
          <cell r="E607" t="str">
            <v>Karim</v>
          </cell>
          <cell r="F607" t="str">
            <v>H</v>
          </cell>
          <cell r="G607" t="str">
            <v>UECEF CAMBRAI</v>
          </cell>
          <cell r="J607">
            <v>1416</v>
          </cell>
          <cell r="K607" t="str">
            <v>Spécifique</v>
          </cell>
          <cell r="L607" t="str">
            <v>A</v>
          </cell>
          <cell r="M607" t="str">
            <v>EDUC</v>
          </cell>
          <cell r="O607" t="str">
            <v>TIT</v>
          </cell>
          <cell r="P607" t="str">
            <v>Nicolas Loux</v>
          </cell>
          <cell r="Q607">
            <v>1</v>
          </cell>
          <cell r="R607">
            <v>1</v>
          </cell>
        </row>
        <row r="608">
          <cell r="B608">
            <v>157723</v>
          </cell>
          <cell r="C608" t="str">
            <v>MANS</v>
          </cell>
          <cell r="E608" t="str">
            <v>Lorry</v>
          </cell>
          <cell r="F608" t="str">
            <v>H</v>
          </cell>
          <cell r="G608" t="str">
            <v>UEHC AMIENS</v>
          </cell>
          <cell r="H608">
            <v>43344</v>
          </cell>
          <cell r="I608" t="str">
            <v>2018-S2</v>
          </cell>
          <cell r="J608">
            <v>1416</v>
          </cell>
          <cell r="K608" t="str">
            <v>Spécifique</v>
          </cell>
          <cell r="L608" t="str">
            <v>A</v>
          </cell>
          <cell r="M608" t="str">
            <v>EDUC</v>
          </cell>
          <cell r="O608" t="str">
            <v>TIT</v>
          </cell>
          <cell r="P608" t="str">
            <v>Annie-Claude Harbonnier</v>
          </cell>
          <cell r="Q608">
            <v>1</v>
          </cell>
          <cell r="R608">
            <v>1</v>
          </cell>
        </row>
        <row r="609">
          <cell r="B609">
            <v>133451</v>
          </cell>
          <cell r="C609" t="str">
            <v>MAOUCHE</v>
          </cell>
          <cell r="E609" t="str">
            <v>Nordine</v>
          </cell>
          <cell r="F609" t="str">
            <v>F</v>
          </cell>
          <cell r="G609" t="str">
            <v>UECER LA COURTE ECHELLE P</v>
          </cell>
          <cell r="J609">
            <v>1416</v>
          </cell>
          <cell r="K609" t="str">
            <v>Spécifique</v>
          </cell>
          <cell r="L609" t="str">
            <v>A</v>
          </cell>
          <cell r="M609" t="str">
            <v>EDUC</v>
          </cell>
          <cell r="O609" t="str">
            <v>TIT</v>
          </cell>
          <cell r="P609" t="e">
            <v>#N/A</v>
          </cell>
          <cell r="Q609">
            <v>1</v>
          </cell>
          <cell r="R609">
            <v>1</v>
          </cell>
        </row>
        <row r="610">
          <cell r="B610">
            <v>138416</v>
          </cell>
          <cell r="C610" t="str">
            <v>MAQUINGHEN</v>
          </cell>
          <cell r="E610" t="str">
            <v>Alexandre</v>
          </cell>
          <cell r="F610" t="str">
            <v>H</v>
          </cell>
          <cell r="G610" t="str">
            <v>UECEF LAON</v>
          </cell>
          <cell r="J610">
            <v>1416</v>
          </cell>
          <cell r="K610" t="str">
            <v>Spécifique</v>
          </cell>
          <cell r="L610" t="str">
            <v>A</v>
          </cell>
          <cell r="M610" t="str">
            <v>EDUC</v>
          </cell>
          <cell r="O610" t="str">
            <v>TIT</v>
          </cell>
          <cell r="P610" t="str">
            <v>Annie-Claude Harbonnier</v>
          </cell>
          <cell r="Q610">
            <v>1</v>
          </cell>
          <cell r="R610">
            <v>1</v>
          </cell>
        </row>
        <row r="611">
          <cell r="B611">
            <v>9547</v>
          </cell>
          <cell r="C611" t="str">
            <v>MARCOIN</v>
          </cell>
          <cell r="E611" t="str">
            <v>Pascale</v>
          </cell>
          <cell r="F611" t="str">
            <v>F</v>
          </cell>
          <cell r="G611" t="str">
            <v>UEAT LILLE</v>
          </cell>
          <cell r="J611">
            <v>1451</v>
          </cell>
          <cell r="K611" t="str">
            <v>Commun</v>
          </cell>
          <cell r="L611" t="str">
            <v>C</v>
          </cell>
          <cell r="M611" t="str">
            <v>ADJ-A</v>
          </cell>
          <cell r="O611" t="str">
            <v>TIT</v>
          </cell>
          <cell r="P611" t="str">
            <v>Patrick Pivert</v>
          </cell>
          <cell r="Q611">
            <v>1</v>
          </cell>
          <cell r="R611">
            <v>1</v>
          </cell>
        </row>
        <row r="612">
          <cell r="B612">
            <v>9140</v>
          </cell>
          <cell r="C612" t="str">
            <v>MARESSE</v>
          </cell>
          <cell r="D612" t="str">
            <v>BOUTDARINE</v>
          </cell>
          <cell r="E612" t="str">
            <v>Sonia</v>
          </cell>
          <cell r="F612" t="str">
            <v>F</v>
          </cell>
          <cell r="G612" t="str">
            <v xml:space="preserve">UEHC NOGENT SUR OISE </v>
          </cell>
          <cell r="J612">
            <v>1447</v>
          </cell>
          <cell r="K612" t="str">
            <v>Commun</v>
          </cell>
          <cell r="L612" t="str">
            <v>C</v>
          </cell>
          <cell r="M612" t="str">
            <v>ADJ-T</v>
          </cell>
          <cell r="O612" t="str">
            <v>TIT</v>
          </cell>
          <cell r="P612" t="str">
            <v>Sylviane Duquenne</v>
          </cell>
          <cell r="Q612">
            <v>1</v>
          </cell>
          <cell r="R612">
            <v>1</v>
          </cell>
        </row>
        <row r="613">
          <cell r="B613">
            <v>18173</v>
          </cell>
          <cell r="C613" t="str">
            <v>MARIETTE</v>
          </cell>
          <cell r="E613" t="str">
            <v>Emmanuelle</v>
          </cell>
          <cell r="F613" t="str">
            <v>F</v>
          </cell>
          <cell r="G613" t="str">
            <v>UEHC VILLENEUVE D'ASCQ</v>
          </cell>
          <cell r="J613">
            <v>1416</v>
          </cell>
          <cell r="K613" t="str">
            <v>Spécifique</v>
          </cell>
          <cell r="L613" t="str">
            <v>A</v>
          </cell>
          <cell r="M613" t="str">
            <v>EDUC</v>
          </cell>
          <cell r="O613" t="str">
            <v>TIT</v>
          </cell>
          <cell r="P613" t="str">
            <v>Patrick Pivert</v>
          </cell>
          <cell r="Q613">
            <v>1</v>
          </cell>
          <cell r="R613">
            <v>1</v>
          </cell>
        </row>
        <row r="614">
          <cell r="B614">
            <v>5654</v>
          </cell>
          <cell r="C614" t="str">
            <v>MARIN</v>
          </cell>
          <cell r="E614" t="str">
            <v>Laurent</v>
          </cell>
          <cell r="F614" t="str">
            <v>H</v>
          </cell>
          <cell r="G614" t="str">
            <v>UEMO COMPIEGNE</v>
          </cell>
          <cell r="J614">
            <v>1416</v>
          </cell>
          <cell r="K614" t="str">
            <v>Spécifique</v>
          </cell>
          <cell r="L614" t="str">
            <v>A</v>
          </cell>
          <cell r="M614" t="str">
            <v>EDUC</v>
          </cell>
          <cell r="O614" t="str">
            <v>TIT</v>
          </cell>
          <cell r="P614" t="str">
            <v>Sylviane Duquenne</v>
          </cell>
          <cell r="Q614">
            <v>0.9</v>
          </cell>
          <cell r="R614">
            <v>0.9</v>
          </cell>
        </row>
        <row r="615">
          <cell r="B615">
            <v>11635</v>
          </cell>
          <cell r="C615" t="str">
            <v>MARLOT</v>
          </cell>
          <cell r="E615" t="str">
            <v>Virginie</v>
          </cell>
          <cell r="F615" t="str">
            <v>F</v>
          </cell>
          <cell r="G615" t="str">
            <v>UEMO ARRAS EST</v>
          </cell>
          <cell r="I615" t="str">
            <v>2017-S2</v>
          </cell>
          <cell r="J615">
            <v>1407</v>
          </cell>
          <cell r="K615" t="str">
            <v>Spécifique</v>
          </cell>
          <cell r="L615" t="str">
            <v>A</v>
          </cell>
          <cell r="M615" t="str">
            <v>DIR</v>
          </cell>
          <cell r="N615" t="str">
            <v>DS</v>
          </cell>
          <cell r="O615" t="str">
            <v>TIT</v>
          </cell>
          <cell r="P615" t="str">
            <v>Lucie Szarek</v>
          </cell>
          <cell r="Q615">
            <v>1</v>
          </cell>
          <cell r="R615">
            <v>1</v>
          </cell>
        </row>
        <row r="616">
          <cell r="B616">
            <v>150232</v>
          </cell>
          <cell r="C616" t="str">
            <v>MARQUES</v>
          </cell>
          <cell r="E616" t="str">
            <v>Dora</v>
          </cell>
          <cell r="F616" t="str">
            <v>F</v>
          </cell>
          <cell r="G616" t="str">
            <v>DIRPJJ GRAND NORD</v>
          </cell>
          <cell r="J616">
            <v>1640</v>
          </cell>
          <cell r="K616" t="str">
            <v>Commun</v>
          </cell>
          <cell r="L616" t="str">
            <v>A</v>
          </cell>
          <cell r="M616" t="str">
            <v>ATT</v>
          </cell>
          <cell r="O616" t="str">
            <v>TIT</v>
          </cell>
          <cell r="P616" t="str">
            <v>Mourad El-Ouassaidi</v>
          </cell>
          <cell r="Q616">
            <v>1</v>
          </cell>
          <cell r="R616">
            <v>1</v>
          </cell>
        </row>
        <row r="617">
          <cell r="B617">
            <v>5915</v>
          </cell>
          <cell r="C617" t="str">
            <v>MARQUET</v>
          </cell>
          <cell r="E617" t="str">
            <v>Thomas</v>
          </cell>
          <cell r="F617" t="str">
            <v>H</v>
          </cell>
          <cell r="G617" t="str">
            <v>UECEF CAMBRAI</v>
          </cell>
          <cell r="J617">
            <v>1447</v>
          </cell>
          <cell r="K617" t="str">
            <v>Commun</v>
          </cell>
          <cell r="L617" t="str">
            <v>C</v>
          </cell>
          <cell r="M617" t="str">
            <v>ADJ-T</v>
          </cell>
          <cell r="O617" t="str">
            <v>TIT</v>
          </cell>
          <cell r="P617" t="str">
            <v>Nicolas Loux</v>
          </cell>
          <cell r="Q617">
            <v>1</v>
          </cell>
          <cell r="R617">
            <v>1</v>
          </cell>
        </row>
        <row r="618">
          <cell r="B618">
            <v>1793</v>
          </cell>
          <cell r="C618" t="str">
            <v>MARRY</v>
          </cell>
          <cell r="E618" t="str">
            <v>Denis</v>
          </cell>
          <cell r="F618" t="str">
            <v>H</v>
          </cell>
          <cell r="G618" t="str">
            <v>UEMO VALENCIENNES EST</v>
          </cell>
          <cell r="J618">
            <v>1437</v>
          </cell>
          <cell r="K618" t="str">
            <v>Spécifique</v>
          </cell>
          <cell r="L618" t="str">
            <v>A</v>
          </cell>
          <cell r="M618" t="str">
            <v>CSE (RUE)</v>
          </cell>
          <cell r="O618" t="str">
            <v>TIT</v>
          </cell>
          <cell r="P618" t="str">
            <v>Nicolas Loux</v>
          </cell>
          <cell r="Q618">
            <v>1</v>
          </cell>
          <cell r="R618">
            <v>1</v>
          </cell>
        </row>
        <row r="619">
          <cell r="B619">
            <v>137775</v>
          </cell>
          <cell r="C619" t="str">
            <v>MARTIN</v>
          </cell>
          <cell r="E619" t="str">
            <v>Nicolas</v>
          </cell>
          <cell r="F619" t="str">
            <v>H</v>
          </cell>
          <cell r="G619" t="str">
            <v>UEAJ MONTATAIRE</v>
          </cell>
          <cell r="J619">
            <v>6422</v>
          </cell>
          <cell r="K619" t="str">
            <v>Spécifique</v>
          </cell>
          <cell r="L619" t="str">
            <v>A</v>
          </cell>
          <cell r="M619" t="str">
            <v>PT</v>
          </cell>
          <cell r="O619" t="str">
            <v>NON TIT</v>
          </cell>
          <cell r="P619" t="str">
            <v>Sylviane Duquenne</v>
          </cell>
          <cell r="Q619">
            <v>1</v>
          </cell>
          <cell r="R619">
            <v>1</v>
          </cell>
        </row>
        <row r="620">
          <cell r="B620">
            <v>3641</v>
          </cell>
          <cell r="C620" t="str">
            <v>MASSE</v>
          </cell>
          <cell r="E620" t="str">
            <v>Jean</v>
          </cell>
          <cell r="F620" t="str">
            <v>H</v>
          </cell>
          <cell r="G620" t="str">
            <v>DTPJJ PAS DE CALAIS</v>
          </cell>
          <cell r="J620">
            <v>1418</v>
          </cell>
          <cell r="K620" t="str">
            <v>Spécifique</v>
          </cell>
          <cell r="L620" t="str">
            <v>A</v>
          </cell>
          <cell r="M620" t="str">
            <v>PSY</v>
          </cell>
          <cell r="O620" t="str">
            <v>TIT</v>
          </cell>
          <cell r="P620" t="str">
            <v>Lucie Szarek</v>
          </cell>
          <cell r="Q620">
            <v>1</v>
          </cell>
          <cell r="R620">
            <v>1</v>
          </cell>
        </row>
        <row r="621">
          <cell r="B621">
            <v>140374</v>
          </cell>
          <cell r="C621" t="str">
            <v>MATUSZAK</v>
          </cell>
          <cell r="E621" t="str">
            <v>Chloé</v>
          </cell>
          <cell r="F621" t="str">
            <v>F</v>
          </cell>
          <cell r="G621" t="str">
            <v>UEMO AMIENS EST</v>
          </cell>
          <cell r="J621">
            <v>1418</v>
          </cell>
          <cell r="K621" t="str">
            <v>Spécifique</v>
          </cell>
          <cell r="L621" t="str">
            <v>A</v>
          </cell>
          <cell r="M621" t="str">
            <v>PSY</v>
          </cell>
          <cell r="O621" t="str">
            <v>TIT</v>
          </cell>
          <cell r="P621" t="str">
            <v>Annie-Claude Harbonnier</v>
          </cell>
          <cell r="Q621">
            <v>1</v>
          </cell>
          <cell r="R621">
            <v>1</v>
          </cell>
        </row>
        <row r="622">
          <cell r="B622">
            <v>137752</v>
          </cell>
          <cell r="C622" t="str">
            <v>MAUCLERE</v>
          </cell>
          <cell r="E622" t="str">
            <v>Dominique</v>
          </cell>
          <cell r="F622" t="str">
            <v>F</v>
          </cell>
          <cell r="G622" t="str">
            <v>UECEF CAMBRAI</v>
          </cell>
          <cell r="J622">
            <v>1447</v>
          </cell>
          <cell r="K622" t="str">
            <v>Commun</v>
          </cell>
          <cell r="L622" t="str">
            <v>C</v>
          </cell>
          <cell r="M622" t="str">
            <v>ADJ-T</v>
          </cell>
          <cell r="O622" t="str">
            <v>TIT</v>
          </cell>
          <cell r="P622" t="str">
            <v>Nicolas Loux</v>
          </cell>
          <cell r="Q622">
            <v>1</v>
          </cell>
          <cell r="R622">
            <v>1</v>
          </cell>
        </row>
        <row r="623">
          <cell r="B623">
            <v>141457</v>
          </cell>
          <cell r="C623" t="str">
            <v>MAUFROY</v>
          </cell>
          <cell r="D623" t="str">
            <v>BRUNA</v>
          </cell>
          <cell r="E623" t="str">
            <v>Ludivine</v>
          </cell>
          <cell r="F623" t="str">
            <v>F</v>
          </cell>
          <cell r="G623" t="str">
            <v>UEMO COMPIEGNE</v>
          </cell>
          <cell r="H623">
            <v>43344</v>
          </cell>
          <cell r="I623" t="str">
            <v>2017-S2</v>
          </cell>
          <cell r="J623">
            <v>1416</v>
          </cell>
          <cell r="K623" t="str">
            <v>Spécifique</v>
          </cell>
          <cell r="L623" t="str">
            <v>A</v>
          </cell>
          <cell r="M623" t="str">
            <v>EDUC</v>
          </cell>
          <cell r="O623" t="str">
            <v>TIT</v>
          </cell>
          <cell r="P623" t="str">
            <v>Sylviane Duquenne</v>
          </cell>
          <cell r="Q623">
            <v>0.8</v>
          </cell>
          <cell r="R623">
            <v>1</v>
          </cell>
        </row>
        <row r="624">
          <cell r="B624">
            <v>142616</v>
          </cell>
          <cell r="C624" t="str">
            <v>MBOUP</v>
          </cell>
          <cell r="E624" t="str">
            <v>Mouhamadou</v>
          </cell>
          <cell r="F624" t="str">
            <v>H</v>
          </cell>
          <cell r="G624" t="str">
            <v>DTPJJ OISE</v>
          </cell>
          <cell r="J624">
            <v>9999</v>
          </cell>
          <cell r="K624">
            <v>0</v>
          </cell>
          <cell r="L624" t="str">
            <v>-</v>
          </cell>
          <cell r="M624">
            <v>0</v>
          </cell>
          <cell r="O624">
            <v>0</v>
          </cell>
          <cell r="P624" t="str">
            <v>Sylviane Duquenne</v>
          </cell>
          <cell r="Q624" t="e">
            <v>#N/A</v>
          </cell>
          <cell r="R624" t="e">
            <v>#N/A</v>
          </cell>
        </row>
        <row r="625">
          <cell r="B625">
            <v>90875</v>
          </cell>
          <cell r="C625" t="str">
            <v>MEAUSOONE</v>
          </cell>
          <cell r="E625" t="str">
            <v>Flore</v>
          </cell>
          <cell r="F625" t="str">
            <v>F</v>
          </cell>
          <cell r="G625" t="str">
            <v>UEHC LILLE</v>
          </cell>
          <cell r="J625">
            <v>1451</v>
          </cell>
          <cell r="K625" t="str">
            <v>Commun</v>
          </cell>
          <cell r="L625" t="str">
            <v>C</v>
          </cell>
          <cell r="M625" t="str">
            <v>ADJ-A</v>
          </cell>
          <cell r="O625" t="str">
            <v>TIT</v>
          </cell>
          <cell r="P625" t="str">
            <v>Patrick Pivert</v>
          </cell>
          <cell r="Q625">
            <v>1</v>
          </cell>
          <cell r="R625">
            <v>1</v>
          </cell>
        </row>
        <row r="626">
          <cell r="B626">
            <v>152499</v>
          </cell>
          <cell r="C626" t="str">
            <v>MECHIA</v>
          </cell>
          <cell r="D626" t="str">
            <v>KERBOUA</v>
          </cell>
          <cell r="E626" t="str">
            <v>Naïma</v>
          </cell>
          <cell r="F626" t="str">
            <v>F</v>
          </cell>
          <cell r="G626" t="str">
            <v>UEHC AMIENS</v>
          </cell>
          <cell r="I626" t="str">
            <v>2018-S1</v>
          </cell>
          <cell r="J626">
            <v>1416</v>
          </cell>
          <cell r="K626" t="str">
            <v>Spécifique</v>
          </cell>
          <cell r="L626" t="str">
            <v>A</v>
          </cell>
          <cell r="M626" t="str">
            <v>EDUC</v>
          </cell>
          <cell r="O626" t="str">
            <v>TIT</v>
          </cell>
          <cell r="P626" t="str">
            <v>Annie-Claude Harbonnier</v>
          </cell>
          <cell r="Q626">
            <v>1</v>
          </cell>
          <cell r="R626">
            <v>1</v>
          </cell>
        </row>
        <row r="627">
          <cell r="B627">
            <v>152499</v>
          </cell>
          <cell r="C627" t="str">
            <v>MECHIA</v>
          </cell>
          <cell r="D627" t="str">
            <v>KERBOUA</v>
          </cell>
          <cell r="E627" t="str">
            <v>Naïma</v>
          </cell>
          <cell r="F627" t="str">
            <v>F</v>
          </cell>
          <cell r="G627" t="str">
            <v>UEHC BESANCON</v>
          </cell>
          <cell r="H627">
            <v>43121</v>
          </cell>
          <cell r="I627" t="str">
            <v>2018-S1</v>
          </cell>
          <cell r="J627">
            <v>1416</v>
          </cell>
          <cell r="K627" t="str">
            <v>Spécifique</v>
          </cell>
          <cell r="L627" t="str">
            <v>A</v>
          </cell>
          <cell r="M627" t="str">
            <v>EDUC</v>
          </cell>
          <cell r="O627" t="str">
            <v>TIT</v>
          </cell>
          <cell r="P627" t="e">
            <v>#N/A</v>
          </cell>
          <cell r="Q627">
            <v>1</v>
          </cell>
          <cell r="R627">
            <v>1</v>
          </cell>
        </row>
        <row r="628">
          <cell r="B628">
            <v>152499</v>
          </cell>
          <cell r="C628" t="str">
            <v>MECHIA</v>
          </cell>
          <cell r="D628" t="str">
            <v>KERBOUA</v>
          </cell>
          <cell r="E628" t="str">
            <v>Naïma</v>
          </cell>
          <cell r="F628" t="str">
            <v>F</v>
          </cell>
          <cell r="G628" t="str">
            <v>UEHC BESANCON</v>
          </cell>
          <cell r="H628">
            <v>43211</v>
          </cell>
          <cell r="I628" t="str">
            <v>2018-S1</v>
          </cell>
          <cell r="J628">
            <v>1416</v>
          </cell>
          <cell r="K628" t="str">
            <v>Spécifique</v>
          </cell>
          <cell r="L628" t="str">
            <v>A</v>
          </cell>
          <cell r="M628" t="str">
            <v>EDUC</v>
          </cell>
          <cell r="O628" t="str">
            <v>TIT</v>
          </cell>
          <cell r="P628" t="e">
            <v>#N/A</v>
          </cell>
          <cell r="Q628">
            <v>1</v>
          </cell>
          <cell r="R628">
            <v>1</v>
          </cell>
        </row>
        <row r="629">
          <cell r="B629">
            <v>155835</v>
          </cell>
          <cell r="C629" t="str">
            <v>MECIF</v>
          </cell>
          <cell r="D629">
            <v>0</v>
          </cell>
          <cell r="E629" t="str">
            <v>Mohamed</v>
          </cell>
          <cell r="F629" t="str">
            <v>H</v>
          </cell>
          <cell r="G629" t="str">
            <v>DIPJJ GRAND NORD</v>
          </cell>
          <cell r="J629" t="str">
            <v>6420_C</v>
          </cell>
          <cell r="K629" t="str">
            <v>Commun</v>
          </cell>
          <cell r="L629" t="str">
            <v>C</v>
          </cell>
          <cell r="M629" t="str">
            <v>ADJ-A</v>
          </cell>
          <cell r="O629" t="str">
            <v>NON TIT</v>
          </cell>
          <cell r="P629" t="str">
            <v>Mourad El-Ouassaidi</v>
          </cell>
          <cell r="Q629">
            <v>1</v>
          </cell>
          <cell r="R629">
            <v>1</v>
          </cell>
        </row>
        <row r="630">
          <cell r="B630">
            <v>14129</v>
          </cell>
          <cell r="C630" t="str">
            <v>MEHADJI</v>
          </cell>
          <cell r="D630" t="str">
            <v>BOUBERKA</v>
          </cell>
          <cell r="E630" t="str">
            <v>Ouahida</v>
          </cell>
          <cell r="F630" t="str">
            <v>F</v>
          </cell>
          <cell r="G630" t="str">
            <v>UEHC DOUAI</v>
          </cell>
          <cell r="J630">
            <v>1447</v>
          </cell>
          <cell r="K630" t="str">
            <v>Commun</v>
          </cell>
          <cell r="L630" t="str">
            <v>C</v>
          </cell>
          <cell r="M630" t="str">
            <v>ADJ-T</v>
          </cell>
          <cell r="O630" t="str">
            <v>TIT</v>
          </cell>
          <cell r="P630" t="str">
            <v>Mourad El-Ouassaidi</v>
          </cell>
          <cell r="Q630">
            <v>1</v>
          </cell>
          <cell r="R630">
            <v>1</v>
          </cell>
        </row>
        <row r="631">
          <cell r="B631">
            <v>164676</v>
          </cell>
          <cell r="C631" t="str">
            <v>MENANT</v>
          </cell>
          <cell r="E631" t="str">
            <v>Mathilde</v>
          </cell>
          <cell r="F631" t="str">
            <v>F</v>
          </cell>
          <cell r="G631" t="str">
            <v>UEHC AMIENS</v>
          </cell>
          <cell r="J631">
            <v>9999</v>
          </cell>
          <cell r="K631">
            <v>0</v>
          </cell>
          <cell r="L631" t="str">
            <v>-</v>
          </cell>
          <cell r="M631">
            <v>0</v>
          </cell>
          <cell r="O631">
            <v>0</v>
          </cell>
          <cell r="P631" t="str">
            <v>Annie-Claude Harbonnier</v>
          </cell>
          <cell r="Q631" t="e">
            <v>#N/A</v>
          </cell>
          <cell r="R631" t="e">
            <v>#N/A</v>
          </cell>
        </row>
        <row r="632">
          <cell r="B632">
            <v>3984</v>
          </cell>
          <cell r="C632" t="str">
            <v>MENSION</v>
          </cell>
          <cell r="E632" t="str">
            <v>Frédéric</v>
          </cell>
          <cell r="F632" t="str">
            <v>H</v>
          </cell>
          <cell r="G632" t="str">
            <v>UEMO CAMBRAI</v>
          </cell>
          <cell r="J632">
            <v>1437</v>
          </cell>
          <cell r="K632" t="str">
            <v>Spécifique</v>
          </cell>
          <cell r="L632" t="str">
            <v>A</v>
          </cell>
          <cell r="M632" t="str">
            <v>CSE (RUE)</v>
          </cell>
          <cell r="O632" t="str">
            <v>TIT</v>
          </cell>
          <cell r="P632" t="str">
            <v>Mourad El-Ouassaidi</v>
          </cell>
          <cell r="Q632">
            <v>1</v>
          </cell>
          <cell r="R632">
            <v>1</v>
          </cell>
        </row>
        <row r="633">
          <cell r="B633">
            <v>19568</v>
          </cell>
          <cell r="C633" t="str">
            <v>MERCHER</v>
          </cell>
          <cell r="E633" t="str">
            <v>Stéphanie</v>
          </cell>
          <cell r="F633" t="str">
            <v>F</v>
          </cell>
          <cell r="G633" t="str">
            <v>UEHD BETHUNE TERRITORIALE</v>
          </cell>
          <cell r="J633">
            <v>1416</v>
          </cell>
          <cell r="K633" t="str">
            <v>Spécifique</v>
          </cell>
          <cell r="L633" t="str">
            <v>A</v>
          </cell>
          <cell r="M633" t="str">
            <v>EDUC</v>
          </cell>
          <cell r="O633" t="str">
            <v>TIT</v>
          </cell>
          <cell r="P633" t="str">
            <v>Sandrine Wambre</v>
          </cell>
          <cell r="Q633">
            <v>1</v>
          </cell>
          <cell r="R633">
            <v>1</v>
          </cell>
        </row>
        <row r="634">
          <cell r="B634">
            <v>162427</v>
          </cell>
          <cell r="C634" t="str">
            <v>MERLIN</v>
          </cell>
          <cell r="D634">
            <v>0</v>
          </cell>
          <cell r="E634" t="str">
            <v>Benjamin</v>
          </cell>
          <cell r="F634" t="str">
            <v>H</v>
          </cell>
          <cell r="G634" t="str">
            <v>UEHC VILLENEUVE D'ASCQ</v>
          </cell>
          <cell r="J634">
            <v>1416</v>
          </cell>
          <cell r="K634" t="str">
            <v>Spécifique</v>
          </cell>
          <cell r="L634" t="str">
            <v>A</v>
          </cell>
          <cell r="M634" t="str">
            <v>EDUC</v>
          </cell>
          <cell r="O634" t="str">
            <v>TIT</v>
          </cell>
          <cell r="P634" t="str">
            <v>Patrick Pivert</v>
          </cell>
          <cell r="Q634" t="e">
            <v>#N/A</v>
          </cell>
          <cell r="R634" t="e">
            <v>#N/A</v>
          </cell>
        </row>
        <row r="635">
          <cell r="B635">
            <v>59825</v>
          </cell>
          <cell r="C635" t="str">
            <v>MESNARD</v>
          </cell>
          <cell r="E635" t="str">
            <v>Mickaël</v>
          </cell>
          <cell r="F635" t="str">
            <v>H</v>
          </cell>
          <cell r="G635" t="str">
            <v>UEAJ MONTATAIRE</v>
          </cell>
          <cell r="J635">
            <v>1451</v>
          </cell>
          <cell r="K635" t="str">
            <v>Commun</v>
          </cell>
          <cell r="L635" t="str">
            <v>C</v>
          </cell>
          <cell r="M635" t="str">
            <v>ADJ-A</v>
          </cell>
          <cell r="O635" t="str">
            <v>TIT</v>
          </cell>
          <cell r="P635" t="str">
            <v>Sylviane Duquenne</v>
          </cell>
          <cell r="Q635">
            <v>1</v>
          </cell>
          <cell r="R635">
            <v>1</v>
          </cell>
        </row>
        <row r="636">
          <cell r="B636">
            <v>137777</v>
          </cell>
          <cell r="C636" t="str">
            <v>MEURANT</v>
          </cell>
          <cell r="D636" t="str">
            <v>DUPUIS</v>
          </cell>
          <cell r="E636" t="str">
            <v>Catherine</v>
          </cell>
          <cell r="F636" t="str">
            <v>F</v>
          </cell>
          <cell r="G636" t="str">
            <v>UEMO COMPIEGNE</v>
          </cell>
          <cell r="J636">
            <v>1416</v>
          </cell>
          <cell r="K636" t="str">
            <v>Spécifique</v>
          </cell>
          <cell r="L636" t="str">
            <v>A</v>
          </cell>
          <cell r="M636" t="str">
            <v>EDUC</v>
          </cell>
          <cell r="O636" t="str">
            <v>TIT</v>
          </cell>
          <cell r="P636" t="str">
            <v>Sylviane Duquenne</v>
          </cell>
          <cell r="Q636">
            <v>1</v>
          </cell>
          <cell r="R636">
            <v>1</v>
          </cell>
        </row>
        <row r="637">
          <cell r="B637">
            <v>4472</v>
          </cell>
          <cell r="C637" t="str">
            <v>MEURIN</v>
          </cell>
          <cell r="D637">
            <v>0</v>
          </cell>
          <cell r="E637" t="str">
            <v>Grégoire</v>
          </cell>
          <cell r="F637" t="str">
            <v>H</v>
          </cell>
          <cell r="G637" t="str">
            <v>UEHC ARRAS</v>
          </cell>
          <cell r="I637" t="str">
            <v>2018-S2</v>
          </cell>
          <cell r="J637">
            <v>1437</v>
          </cell>
          <cell r="K637" t="str">
            <v>Spécifique</v>
          </cell>
          <cell r="L637" t="str">
            <v>A</v>
          </cell>
          <cell r="M637" t="str">
            <v>CSE (RUE)</v>
          </cell>
          <cell r="N637" t="str">
            <v>RUE</v>
          </cell>
          <cell r="O637" t="str">
            <v>TIT</v>
          </cell>
          <cell r="P637" t="str">
            <v>Sandrine Wambre</v>
          </cell>
          <cell r="Q637">
            <v>1</v>
          </cell>
          <cell r="R637">
            <v>1</v>
          </cell>
        </row>
        <row r="638">
          <cell r="B638">
            <v>4472</v>
          </cell>
          <cell r="C638" t="str">
            <v>MEURIN</v>
          </cell>
          <cell r="E638" t="str">
            <v>Grégoire</v>
          </cell>
          <cell r="F638" t="str">
            <v>H</v>
          </cell>
          <cell r="G638" t="str">
            <v>DTPJJ NORD</v>
          </cell>
          <cell r="I638" t="str">
            <v>OUI</v>
          </cell>
          <cell r="J638">
            <v>1437</v>
          </cell>
          <cell r="K638" t="str">
            <v>Spécifique</v>
          </cell>
          <cell r="L638" t="str">
            <v>A</v>
          </cell>
          <cell r="M638" t="str">
            <v>CSE (RUE)</v>
          </cell>
          <cell r="N638" t="str">
            <v>RUE</v>
          </cell>
          <cell r="O638" t="str">
            <v>TIT</v>
          </cell>
          <cell r="P638" t="str">
            <v>Patrick Pivert</v>
          </cell>
          <cell r="Q638">
            <v>1</v>
          </cell>
          <cell r="R638">
            <v>1</v>
          </cell>
        </row>
        <row r="639">
          <cell r="B639">
            <v>4472</v>
          </cell>
          <cell r="C639" t="str">
            <v>MEURIN</v>
          </cell>
          <cell r="E639" t="str">
            <v>Marion</v>
          </cell>
          <cell r="F639" t="str">
            <v>F</v>
          </cell>
          <cell r="G639" t="str">
            <v>UEHC ARRAS</v>
          </cell>
          <cell r="H639">
            <v>43344</v>
          </cell>
          <cell r="I639" t="str">
            <v>2018-S2</v>
          </cell>
          <cell r="J639">
            <v>1437</v>
          </cell>
          <cell r="K639" t="str">
            <v>Spécifique</v>
          </cell>
          <cell r="L639" t="str">
            <v>A</v>
          </cell>
          <cell r="M639" t="str">
            <v>CSE (RUE)</v>
          </cell>
          <cell r="O639" t="str">
            <v>TIT</v>
          </cell>
          <cell r="P639" t="str">
            <v>Sandrine Wambre</v>
          </cell>
          <cell r="Q639">
            <v>1</v>
          </cell>
          <cell r="R639">
            <v>1</v>
          </cell>
        </row>
        <row r="640">
          <cell r="B640">
            <v>164100</v>
          </cell>
          <cell r="C640" t="str">
            <v>MEZIANE</v>
          </cell>
          <cell r="E640" t="str">
            <v>Abdelkrim</v>
          </cell>
          <cell r="F640" t="str">
            <v>H</v>
          </cell>
          <cell r="G640" t="str">
            <v>UEHC MAUBEUGE</v>
          </cell>
          <cell r="J640" t="str">
            <v>6423_A</v>
          </cell>
          <cell r="K640" t="str">
            <v>Spécifique</v>
          </cell>
          <cell r="L640" t="str">
            <v>A</v>
          </cell>
          <cell r="M640" t="str">
            <v>PSY/RUE</v>
          </cell>
          <cell r="O640" t="str">
            <v>NON TIT</v>
          </cell>
          <cell r="P640" t="str">
            <v>Nicolas Loux</v>
          </cell>
          <cell r="Q640">
            <v>1</v>
          </cell>
          <cell r="R640">
            <v>1</v>
          </cell>
        </row>
        <row r="641">
          <cell r="B641">
            <v>18700</v>
          </cell>
          <cell r="C641" t="str">
            <v>MEZIANE</v>
          </cell>
          <cell r="E641" t="str">
            <v>Hasène</v>
          </cell>
          <cell r="F641" t="str">
            <v>H</v>
          </cell>
          <cell r="G641" t="str">
            <v>UEHC VILLENEUVE D'ASCQ</v>
          </cell>
          <cell r="J641">
            <v>1416</v>
          </cell>
          <cell r="K641" t="str">
            <v>Spécifique</v>
          </cell>
          <cell r="L641" t="str">
            <v>A</v>
          </cell>
          <cell r="M641" t="str">
            <v>EDUC</v>
          </cell>
          <cell r="O641" t="str">
            <v>TIT</v>
          </cell>
          <cell r="P641" t="str">
            <v>Patrick Pivert</v>
          </cell>
          <cell r="Q641">
            <v>1</v>
          </cell>
          <cell r="R641">
            <v>1</v>
          </cell>
        </row>
        <row r="642">
          <cell r="B642">
            <v>12259</v>
          </cell>
          <cell r="C642" t="str">
            <v>MHATTA</v>
          </cell>
          <cell r="E642" t="str">
            <v>Houda</v>
          </cell>
          <cell r="F642" t="str">
            <v>F</v>
          </cell>
          <cell r="G642" t="str">
            <v>UEMO SENLIS</v>
          </cell>
          <cell r="J642">
            <v>1407</v>
          </cell>
          <cell r="K642" t="str">
            <v>Spécifique</v>
          </cell>
          <cell r="L642" t="str">
            <v>A</v>
          </cell>
          <cell r="M642" t="str">
            <v>DIR</v>
          </cell>
          <cell r="N642" t="str">
            <v>DS</v>
          </cell>
          <cell r="O642" t="str">
            <v>TIT</v>
          </cell>
          <cell r="P642" t="str">
            <v>Sylviane Duquenne</v>
          </cell>
          <cell r="Q642">
            <v>1</v>
          </cell>
          <cell r="R642">
            <v>1</v>
          </cell>
        </row>
        <row r="643">
          <cell r="B643">
            <v>10528</v>
          </cell>
          <cell r="C643" t="str">
            <v>MICHEL</v>
          </cell>
          <cell r="D643" t="str">
            <v>DUJARDIN</v>
          </cell>
          <cell r="E643" t="str">
            <v>Nadia</v>
          </cell>
          <cell r="F643" t="str">
            <v>F</v>
          </cell>
          <cell r="G643" t="str">
            <v>UEMO MAUBEUGE</v>
          </cell>
          <cell r="J643">
            <v>1416</v>
          </cell>
          <cell r="K643" t="str">
            <v>Spécifique</v>
          </cell>
          <cell r="L643" t="str">
            <v>A</v>
          </cell>
          <cell r="M643" t="str">
            <v>EDUC</v>
          </cell>
          <cell r="O643" t="str">
            <v>TIT</v>
          </cell>
          <cell r="P643" t="str">
            <v>Nicolas Loux</v>
          </cell>
          <cell r="Q643">
            <v>1</v>
          </cell>
          <cell r="R643">
            <v>1</v>
          </cell>
        </row>
        <row r="644">
          <cell r="B644">
            <v>4755</v>
          </cell>
          <cell r="C644" t="str">
            <v>MIGNOT</v>
          </cell>
          <cell r="E644" t="str">
            <v>Olivier</v>
          </cell>
          <cell r="F644" t="str">
            <v>H</v>
          </cell>
          <cell r="G644" t="str">
            <v>UEHD LIEVIN</v>
          </cell>
          <cell r="I644" t="str">
            <v>2017-S2</v>
          </cell>
          <cell r="J644">
            <v>1437</v>
          </cell>
          <cell r="K644" t="str">
            <v>Spécifique</v>
          </cell>
          <cell r="L644" t="str">
            <v>A</v>
          </cell>
          <cell r="M644" t="str">
            <v>CSE (RUE)</v>
          </cell>
          <cell r="N644" t="str">
            <v>RUE</v>
          </cell>
          <cell r="O644" t="str">
            <v>TIT</v>
          </cell>
          <cell r="P644" t="str">
            <v>Sandrine Wambre</v>
          </cell>
          <cell r="Q644">
            <v>1</v>
          </cell>
          <cell r="R644">
            <v>1</v>
          </cell>
        </row>
        <row r="645">
          <cell r="B645">
            <v>14313</v>
          </cell>
          <cell r="C645" t="str">
            <v>MILLIASSEAU</v>
          </cell>
          <cell r="E645" t="str">
            <v>Guy</v>
          </cell>
          <cell r="F645" t="str">
            <v>H</v>
          </cell>
          <cell r="G645" t="str">
            <v>DTPJJ NORD</v>
          </cell>
          <cell r="H645">
            <v>43158</v>
          </cell>
          <cell r="I645" t="str">
            <v>2018-S1</v>
          </cell>
          <cell r="J645">
            <v>1407</v>
          </cell>
          <cell r="K645" t="str">
            <v>Spécifique</v>
          </cell>
          <cell r="L645" t="str">
            <v>A</v>
          </cell>
          <cell r="M645" t="str">
            <v>DIR</v>
          </cell>
          <cell r="O645" t="str">
            <v>TIT</v>
          </cell>
          <cell r="P645" t="str">
            <v>Patrick Pivert</v>
          </cell>
          <cell r="Q645">
            <v>1</v>
          </cell>
          <cell r="R645">
            <v>1</v>
          </cell>
        </row>
        <row r="646">
          <cell r="B646">
            <v>143281</v>
          </cell>
          <cell r="C646" t="str">
            <v>MIMOUNE</v>
          </cell>
          <cell r="E646" t="str">
            <v>Karim</v>
          </cell>
          <cell r="F646" t="str">
            <v>H</v>
          </cell>
          <cell r="G646" t="str">
            <v>UEHC BETHUNE</v>
          </cell>
          <cell r="I646" t="str">
            <v>2017-S2</v>
          </cell>
          <cell r="J646">
            <v>1416</v>
          </cell>
          <cell r="K646" t="str">
            <v>Spécifique</v>
          </cell>
          <cell r="L646" t="str">
            <v>A</v>
          </cell>
          <cell r="M646" t="str">
            <v>EDUC</v>
          </cell>
          <cell r="O646" t="str">
            <v>TIT</v>
          </cell>
          <cell r="P646" t="str">
            <v>Sandrine Wambre</v>
          </cell>
          <cell r="Q646">
            <v>1</v>
          </cell>
          <cell r="R646">
            <v>1</v>
          </cell>
        </row>
        <row r="647">
          <cell r="B647">
            <v>10020</v>
          </cell>
          <cell r="C647" t="str">
            <v>MIQUET</v>
          </cell>
          <cell r="E647" t="str">
            <v>Sandrine</v>
          </cell>
          <cell r="F647" t="str">
            <v>F</v>
          </cell>
          <cell r="G647" t="str">
            <v>UEHC AMIENS</v>
          </cell>
          <cell r="J647">
            <v>1437</v>
          </cell>
          <cell r="K647" t="str">
            <v>Spécifique</v>
          </cell>
          <cell r="L647" t="str">
            <v>A</v>
          </cell>
          <cell r="M647" t="str">
            <v>CSE (RUE)</v>
          </cell>
          <cell r="N647" t="str">
            <v>RUE</v>
          </cell>
          <cell r="O647" t="str">
            <v>TIT</v>
          </cell>
          <cell r="P647" t="str">
            <v>Annie-Claude Harbonnier</v>
          </cell>
          <cell r="Q647">
            <v>1</v>
          </cell>
          <cell r="R647">
            <v>1</v>
          </cell>
        </row>
        <row r="648">
          <cell r="B648">
            <v>114035</v>
          </cell>
          <cell r="C648" t="str">
            <v>MIRAT</v>
          </cell>
          <cell r="E648" t="str">
            <v>Sabrina</v>
          </cell>
          <cell r="F648" t="str">
            <v>F</v>
          </cell>
          <cell r="G648" t="str">
            <v>UEHC ST QUENTIN</v>
          </cell>
          <cell r="J648">
            <v>1416</v>
          </cell>
          <cell r="K648" t="str">
            <v>Spécifique</v>
          </cell>
          <cell r="L648" t="str">
            <v>A</v>
          </cell>
          <cell r="M648" t="str">
            <v>EDUC</v>
          </cell>
          <cell r="O648" t="str">
            <v>TIT</v>
          </cell>
          <cell r="P648" t="str">
            <v>Annie-Claude Harbonnier</v>
          </cell>
          <cell r="Q648">
            <v>0.7</v>
          </cell>
          <cell r="R648">
            <v>0.7</v>
          </cell>
        </row>
        <row r="649">
          <cell r="B649">
            <v>133884</v>
          </cell>
          <cell r="C649" t="str">
            <v>MISSI</v>
          </cell>
          <cell r="E649" t="str">
            <v>Amar</v>
          </cell>
          <cell r="F649" t="str">
            <v>H</v>
          </cell>
          <cell r="G649" t="str">
            <v>USEEPM QUIEVRECHAIN</v>
          </cell>
          <cell r="J649">
            <v>1416</v>
          </cell>
          <cell r="K649" t="str">
            <v>Spécifique</v>
          </cell>
          <cell r="L649" t="str">
            <v>A</v>
          </cell>
          <cell r="M649" t="str">
            <v>EDUC</v>
          </cell>
          <cell r="O649" t="str">
            <v>TIT</v>
          </cell>
          <cell r="P649" t="str">
            <v>Nicolas Loux</v>
          </cell>
          <cell r="Q649">
            <v>1</v>
          </cell>
          <cell r="R649">
            <v>1</v>
          </cell>
        </row>
        <row r="650">
          <cell r="B650">
            <v>10232</v>
          </cell>
          <cell r="C650" t="str">
            <v>MISTO</v>
          </cell>
          <cell r="E650" t="str">
            <v>Valérie</v>
          </cell>
          <cell r="F650" t="str">
            <v>F</v>
          </cell>
          <cell r="G650" t="str">
            <v>UEMO BETHUNE</v>
          </cell>
          <cell r="J650">
            <v>1638</v>
          </cell>
          <cell r="K650" t="str">
            <v>Commun</v>
          </cell>
          <cell r="L650" t="str">
            <v>B</v>
          </cell>
          <cell r="M650" t="str">
            <v>ASS</v>
          </cell>
          <cell r="O650" t="str">
            <v>TIT</v>
          </cell>
          <cell r="P650" t="str">
            <v>Sandrine Wambre</v>
          </cell>
          <cell r="Q650">
            <v>1</v>
          </cell>
          <cell r="R650">
            <v>1</v>
          </cell>
        </row>
        <row r="651">
          <cell r="B651">
            <v>18191</v>
          </cell>
          <cell r="C651" t="str">
            <v>MOITEL</v>
          </cell>
          <cell r="D651" t="str">
            <v>DUBOIS</v>
          </cell>
          <cell r="E651" t="str">
            <v>Audrey</v>
          </cell>
          <cell r="F651" t="str">
            <v>F</v>
          </cell>
          <cell r="G651" t="str">
            <v>UEHD LIEVIN</v>
          </cell>
          <cell r="I651" t="str">
            <v>2017-S2</v>
          </cell>
          <cell r="J651">
            <v>1416</v>
          </cell>
          <cell r="K651" t="str">
            <v>Spécifique</v>
          </cell>
          <cell r="L651" t="str">
            <v>A</v>
          </cell>
          <cell r="M651" t="str">
            <v>EDUC</v>
          </cell>
          <cell r="O651" t="str">
            <v>TIT</v>
          </cell>
          <cell r="P651" t="str">
            <v>Sandrine Wambre</v>
          </cell>
          <cell r="Q651">
            <v>0.8</v>
          </cell>
          <cell r="R651">
            <v>0.8</v>
          </cell>
        </row>
        <row r="652">
          <cell r="B652">
            <v>18191</v>
          </cell>
          <cell r="C652" t="str">
            <v>MOITEL</v>
          </cell>
          <cell r="D652" t="str">
            <v>DUBOIS</v>
          </cell>
          <cell r="E652" t="str">
            <v>Audrey</v>
          </cell>
          <cell r="F652" t="str">
            <v>F</v>
          </cell>
          <cell r="G652" t="str">
            <v>UEHD LIEVIN</v>
          </cell>
          <cell r="J652">
            <v>1416</v>
          </cell>
          <cell r="K652" t="str">
            <v>Spécifique</v>
          </cell>
          <cell r="L652" t="str">
            <v>A</v>
          </cell>
          <cell r="M652" t="str">
            <v>EDUC</v>
          </cell>
          <cell r="O652" t="str">
            <v>TIT</v>
          </cell>
          <cell r="P652" t="str">
            <v>Sandrine Wambre</v>
          </cell>
          <cell r="Q652">
            <v>0.8</v>
          </cell>
          <cell r="R652">
            <v>0.8</v>
          </cell>
        </row>
        <row r="653">
          <cell r="B653">
            <v>5793</v>
          </cell>
          <cell r="C653" t="str">
            <v>MONFROY</v>
          </cell>
          <cell r="E653" t="str">
            <v>Félix</v>
          </cell>
          <cell r="F653" t="str">
            <v>H</v>
          </cell>
          <cell r="G653" t="str">
            <v>UEMO VALENCIENNES EST</v>
          </cell>
          <cell r="I653" t="str">
            <v>2017-S2</v>
          </cell>
          <cell r="J653">
            <v>1416</v>
          </cell>
          <cell r="K653" t="str">
            <v>Spécifique</v>
          </cell>
          <cell r="L653" t="str">
            <v>A</v>
          </cell>
          <cell r="M653" t="str">
            <v>EDUC</v>
          </cell>
          <cell r="O653" t="str">
            <v>TIT</v>
          </cell>
          <cell r="P653" t="str">
            <v>Nicolas Loux</v>
          </cell>
          <cell r="Q653">
            <v>1</v>
          </cell>
          <cell r="R653">
            <v>1</v>
          </cell>
        </row>
        <row r="654">
          <cell r="B654">
            <v>5605</v>
          </cell>
          <cell r="C654" t="str">
            <v>MONTEGNIES</v>
          </cell>
          <cell r="E654" t="str">
            <v>Eric</v>
          </cell>
          <cell r="F654" t="str">
            <v>H</v>
          </cell>
          <cell r="G654" t="str">
            <v>UEMO AMIENS OUEST</v>
          </cell>
          <cell r="J654">
            <v>1416</v>
          </cell>
          <cell r="K654" t="str">
            <v>Spécifique</v>
          </cell>
          <cell r="L654" t="str">
            <v>A</v>
          </cell>
          <cell r="M654" t="str">
            <v>EDUC</v>
          </cell>
          <cell r="O654" t="str">
            <v>TIT</v>
          </cell>
          <cell r="P654" t="str">
            <v>Annie-Claude Harbonnier</v>
          </cell>
          <cell r="Q654">
            <v>1</v>
          </cell>
          <cell r="R654">
            <v>1</v>
          </cell>
        </row>
        <row r="655">
          <cell r="B655">
            <v>10330</v>
          </cell>
          <cell r="C655" t="str">
            <v>MOREAU</v>
          </cell>
          <cell r="D655" t="str">
            <v>BUISINE</v>
          </cell>
          <cell r="E655" t="str">
            <v>Florence</v>
          </cell>
          <cell r="F655" t="str">
            <v>F</v>
          </cell>
          <cell r="G655" t="str">
            <v>UEMO TOULOUSE RIQUET</v>
          </cell>
          <cell r="H655">
            <v>43344</v>
          </cell>
          <cell r="I655" t="str">
            <v>2018-S2</v>
          </cell>
          <cell r="J655">
            <v>1416</v>
          </cell>
          <cell r="K655" t="str">
            <v>Spécifique</v>
          </cell>
          <cell r="L655" t="str">
            <v>A</v>
          </cell>
          <cell r="M655" t="str">
            <v>EDUC</v>
          </cell>
          <cell r="O655" t="str">
            <v>TIT</v>
          </cell>
          <cell r="P655" t="e">
            <v>#N/A</v>
          </cell>
          <cell r="Q655" t="e">
            <v>#N/A</v>
          </cell>
          <cell r="R655" t="e">
            <v>#N/A</v>
          </cell>
        </row>
        <row r="656">
          <cell r="B656">
            <v>129142</v>
          </cell>
          <cell r="C656" t="str">
            <v>MOREL</v>
          </cell>
          <cell r="E656" t="str">
            <v>Karine</v>
          </cell>
          <cell r="F656" t="str">
            <v>F</v>
          </cell>
          <cell r="G656" t="str">
            <v>UEHC AMIENS</v>
          </cell>
          <cell r="J656">
            <v>1416</v>
          </cell>
          <cell r="K656" t="str">
            <v>Spécifique</v>
          </cell>
          <cell r="L656" t="str">
            <v>A</v>
          </cell>
          <cell r="M656" t="str">
            <v>EDUC</v>
          </cell>
          <cell r="O656" t="str">
            <v>TIT</v>
          </cell>
          <cell r="P656" t="str">
            <v>Annie-Claude Harbonnier</v>
          </cell>
          <cell r="Q656">
            <v>1</v>
          </cell>
          <cell r="R656">
            <v>1</v>
          </cell>
        </row>
        <row r="657">
          <cell r="B657">
            <v>9557</v>
          </cell>
          <cell r="C657" t="str">
            <v>MORELLO</v>
          </cell>
          <cell r="E657" t="str">
            <v>Anna-Maria</v>
          </cell>
          <cell r="F657" t="str">
            <v>F</v>
          </cell>
          <cell r="G657" t="str">
            <v>UEMO CALAIS</v>
          </cell>
          <cell r="J657">
            <v>1451</v>
          </cell>
          <cell r="K657" t="str">
            <v>Commun</v>
          </cell>
          <cell r="L657" t="str">
            <v>C</v>
          </cell>
          <cell r="M657" t="str">
            <v>ADJ-A</v>
          </cell>
          <cell r="O657" t="str">
            <v>TIT</v>
          </cell>
          <cell r="P657" t="str">
            <v>Lucie Szarek</v>
          </cell>
          <cell r="Q657">
            <v>0.8</v>
          </cell>
          <cell r="R657">
            <v>0.8</v>
          </cell>
        </row>
        <row r="658">
          <cell r="B658">
            <v>156205</v>
          </cell>
          <cell r="C658" t="str">
            <v>MORENO</v>
          </cell>
          <cell r="E658" t="str">
            <v>Alexandra</v>
          </cell>
          <cell r="F658" t="str">
            <v>F</v>
          </cell>
          <cell r="G658" t="str">
            <v>DTPJJ OISE</v>
          </cell>
          <cell r="J658" t="str">
            <v>6420_C</v>
          </cell>
          <cell r="K658" t="str">
            <v>Commun</v>
          </cell>
          <cell r="L658" t="str">
            <v>C</v>
          </cell>
          <cell r="M658" t="str">
            <v>ADJ-A</v>
          </cell>
          <cell r="O658" t="str">
            <v>NON TIT</v>
          </cell>
          <cell r="P658" t="str">
            <v>Sylviane Duquenne</v>
          </cell>
          <cell r="Q658">
            <v>1</v>
          </cell>
          <cell r="R658">
            <v>1</v>
          </cell>
        </row>
        <row r="659">
          <cell r="B659">
            <v>4848</v>
          </cell>
          <cell r="C659" t="str">
            <v>MORIEUX</v>
          </cell>
          <cell r="E659" t="str">
            <v>Marc</v>
          </cell>
          <cell r="F659" t="str">
            <v>H</v>
          </cell>
          <cell r="G659" t="str">
            <v>UEMO LENS</v>
          </cell>
          <cell r="J659">
            <v>1416</v>
          </cell>
          <cell r="K659" t="str">
            <v>Spécifique</v>
          </cell>
          <cell r="L659" t="str">
            <v>A</v>
          </cell>
          <cell r="M659" t="str">
            <v>EDUC</v>
          </cell>
          <cell r="O659" t="str">
            <v>TIT</v>
          </cell>
          <cell r="P659" t="str">
            <v>Sandrine Wambre</v>
          </cell>
          <cell r="Q659">
            <v>1</v>
          </cell>
          <cell r="R659">
            <v>1</v>
          </cell>
        </row>
        <row r="660">
          <cell r="B660">
            <v>10998</v>
          </cell>
          <cell r="C660" t="str">
            <v>MOROY</v>
          </cell>
          <cell r="E660" t="str">
            <v>Sandrine</v>
          </cell>
          <cell r="F660" t="str">
            <v>F</v>
          </cell>
          <cell r="G660" t="str">
            <v>UEMO HENIN BEAUMONT</v>
          </cell>
          <cell r="J660">
            <v>1437</v>
          </cell>
          <cell r="K660" t="str">
            <v>Spécifique</v>
          </cell>
          <cell r="L660" t="str">
            <v>A</v>
          </cell>
          <cell r="M660" t="str">
            <v>CSE (RUE)</v>
          </cell>
          <cell r="O660" t="str">
            <v>TIT</v>
          </cell>
          <cell r="P660" t="str">
            <v>Sandrine Wambre</v>
          </cell>
          <cell r="Q660">
            <v>1</v>
          </cell>
          <cell r="R660">
            <v>1</v>
          </cell>
        </row>
        <row r="661">
          <cell r="B661">
            <v>4123</v>
          </cell>
          <cell r="C661" t="str">
            <v>MOUCHE</v>
          </cell>
          <cell r="E661" t="str">
            <v>Stéphane</v>
          </cell>
          <cell r="F661" t="str">
            <v>H</v>
          </cell>
          <cell r="G661" t="str">
            <v>UEMO LAON</v>
          </cell>
          <cell r="J661">
            <v>1416</v>
          </cell>
          <cell r="K661" t="str">
            <v>Spécifique</v>
          </cell>
          <cell r="L661" t="str">
            <v>A</v>
          </cell>
          <cell r="M661" t="str">
            <v>EDUC</v>
          </cell>
          <cell r="O661" t="str">
            <v>TIT</v>
          </cell>
          <cell r="P661" t="str">
            <v>Annie-Claude Harbonnier</v>
          </cell>
          <cell r="Q661">
            <v>1</v>
          </cell>
          <cell r="R661">
            <v>1</v>
          </cell>
        </row>
        <row r="662">
          <cell r="B662">
            <v>148409</v>
          </cell>
          <cell r="C662" t="str">
            <v>MOUFTAH</v>
          </cell>
          <cell r="E662" t="str">
            <v>Oussama</v>
          </cell>
          <cell r="F662" t="str">
            <v>H</v>
          </cell>
          <cell r="G662" t="str">
            <v>DIRPJJ GRAND NORD</v>
          </cell>
          <cell r="J662">
            <v>1640</v>
          </cell>
          <cell r="K662" t="str">
            <v>Commun</v>
          </cell>
          <cell r="L662" t="str">
            <v>A</v>
          </cell>
          <cell r="M662" t="str">
            <v>ATT</v>
          </cell>
          <cell r="O662" t="str">
            <v>TIT</v>
          </cell>
          <cell r="P662" t="str">
            <v>Mourad El-Ouassaidi</v>
          </cell>
          <cell r="Q662">
            <v>1</v>
          </cell>
          <cell r="R662">
            <v>1</v>
          </cell>
        </row>
        <row r="663">
          <cell r="B663">
            <v>143270</v>
          </cell>
          <cell r="C663" t="str">
            <v>MOUHAMOU</v>
          </cell>
          <cell r="E663" t="str">
            <v>Hassina</v>
          </cell>
          <cell r="F663" t="str">
            <v>F</v>
          </cell>
          <cell r="G663" t="str">
            <v>UEMO ROUBAIX</v>
          </cell>
          <cell r="H663">
            <v>43129</v>
          </cell>
          <cell r="I663" t="str">
            <v>2017-S2</v>
          </cell>
          <cell r="J663">
            <v>1416</v>
          </cell>
          <cell r="K663" t="str">
            <v>Spécifique</v>
          </cell>
          <cell r="L663" t="str">
            <v>A</v>
          </cell>
          <cell r="M663" t="str">
            <v>EDUC</v>
          </cell>
          <cell r="O663" t="str">
            <v>TIT</v>
          </cell>
          <cell r="P663" t="str">
            <v>Patrick Pivert</v>
          </cell>
          <cell r="Q663">
            <v>1</v>
          </cell>
          <cell r="R663">
            <v>1</v>
          </cell>
        </row>
        <row r="664">
          <cell r="B664">
            <v>148618</v>
          </cell>
          <cell r="C664" t="str">
            <v>MOUQUET</v>
          </cell>
          <cell r="E664" t="str">
            <v>Julie</v>
          </cell>
          <cell r="F664" t="str">
            <v>F</v>
          </cell>
          <cell r="G664" t="str">
            <v>UECEF LAON</v>
          </cell>
          <cell r="I664" t="str">
            <v>2017-S2</v>
          </cell>
          <cell r="J664">
            <v>1416</v>
          </cell>
          <cell r="K664" t="str">
            <v>Spécifique</v>
          </cell>
          <cell r="L664" t="str">
            <v>A</v>
          </cell>
          <cell r="M664" t="str">
            <v>EDUC</v>
          </cell>
          <cell r="O664" t="str">
            <v>TIT</v>
          </cell>
          <cell r="P664" t="str">
            <v>Annie-Claude Harbonnier</v>
          </cell>
          <cell r="Q664">
            <v>1</v>
          </cell>
          <cell r="R664">
            <v>1</v>
          </cell>
        </row>
        <row r="665">
          <cell r="B665">
            <v>4501</v>
          </cell>
          <cell r="C665" t="str">
            <v>MOURA DE OLIVEIRA</v>
          </cell>
          <cell r="D665">
            <v>0</v>
          </cell>
          <cell r="E665" t="str">
            <v>Olivier</v>
          </cell>
          <cell r="F665" t="str">
            <v>H</v>
          </cell>
          <cell r="G665" t="str">
            <v>UEMO ROUBAIX</v>
          </cell>
          <cell r="J665">
            <v>1416</v>
          </cell>
          <cell r="K665" t="str">
            <v>Spécifique</v>
          </cell>
          <cell r="L665" t="str">
            <v>A</v>
          </cell>
          <cell r="M665" t="str">
            <v>EDUC</v>
          </cell>
          <cell r="O665" t="str">
            <v>TIT</v>
          </cell>
          <cell r="P665" t="str">
            <v>Patrick Pivert</v>
          </cell>
          <cell r="Q665">
            <v>1</v>
          </cell>
          <cell r="R665">
            <v>1</v>
          </cell>
        </row>
        <row r="666">
          <cell r="B666">
            <v>11473</v>
          </cell>
          <cell r="C666" t="str">
            <v>MOUSSA</v>
          </cell>
          <cell r="E666" t="str">
            <v>Yarould</v>
          </cell>
          <cell r="F666" t="str">
            <v>F</v>
          </cell>
          <cell r="G666" t="str">
            <v>UECEF LIEVIN</v>
          </cell>
          <cell r="J666">
            <v>1416</v>
          </cell>
          <cell r="K666" t="str">
            <v>Spécifique</v>
          </cell>
          <cell r="L666" t="str">
            <v>A</v>
          </cell>
          <cell r="M666" t="str">
            <v>EDUC</v>
          </cell>
          <cell r="O666" t="str">
            <v>TIT</v>
          </cell>
          <cell r="P666" t="str">
            <v>Sandrine Wambre</v>
          </cell>
          <cell r="Q666">
            <v>1</v>
          </cell>
          <cell r="R666">
            <v>1</v>
          </cell>
        </row>
        <row r="667">
          <cell r="B667">
            <v>13561</v>
          </cell>
          <cell r="C667" t="str">
            <v>MOUTON</v>
          </cell>
          <cell r="D667">
            <v>0</v>
          </cell>
          <cell r="E667" t="str">
            <v>Vivien</v>
          </cell>
          <cell r="F667" t="str">
            <v>H</v>
          </cell>
          <cell r="G667" t="str">
            <v>UEHC ARRAS</v>
          </cell>
          <cell r="J667">
            <v>1416</v>
          </cell>
          <cell r="K667" t="str">
            <v>Spécifique</v>
          </cell>
          <cell r="L667" t="str">
            <v>A</v>
          </cell>
          <cell r="M667" t="str">
            <v>EDUC</v>
          </cell>
          <cell r="O667" t="str">
            <v>TIT</v>
          </cell>
          <cell r="P667" t="str">
            <v>Sandrine Wambre</v>
          </cell>
          <cell r="Q667">
            <v>1</v>
          </cell>
          <cell r="R667">
            <v>1</v>
          </cell>
        </row>
        <row r="668">
          <cell r="B668">
            <v>13321</v>
          </cell>
          <cell r="C668" t="str">
            <v>MUGNIER</v>
          </cell>
          <cell r="E668" t="str">
            <v>Marianne</v>
          </cell>
          <cell r="F668" t="str">
            <v>F</v>
          </cell>
          <cell r="G668" t="str">
            <v>UEMO AMIENS EST</v>
          </cell>
          <cell r="J668">
            <v>1416</v>
          </cell>
          <cell r="K668" t="str">
            <v>Spécifique</v>
          </cell>
          <cell r="L668" t="str">
            <v>A</v>
          </cell>
          <cell r="M668" t="str">
            <v>EDUC</v>
          </cell>
          <cell r="O668" t="str">
            <v>TIT</v>
          </cell>
          <cell r="P668" t="str">
            <v>Annie-Claude Harbonnier</v>
          </cell>
          <cell r="Q668">
            <v>0.8</v>
          </cell>
          <cell r="R668">
            <v>0.8</v>
          </cell>
        </row>
        <row r="669">
          <cell r="B669">
            <v>7644</v>
          </cell>
          <cell r="C669" t="str">
            <v>MYSZKOWSKI</v>
          </cell>
          <cell r="D669" t="str">
            <v>STEVENS</v>
          </cell>
          <cell r="E669" t="str">
            <v>Marie-Adèle</v>
          </cell>
          <cell r="F669" t="str">
            <v>F</v>
          </cell>
          <cell r="G669" t="str">
            <v>UEMO MAUBEUGE</v>
          </cell>
          <cell r="J669">
            <v>9999</v>
          </cell>
          <cell r="K669">
            <v>0</v>
          </cell>
          <cell r="L669" t="str">
            <v>-</v>
          </cell>
          <cell r="M669">
            <v>0</v>
          </cell>
          <cell r="O669">
            <v>0</v>
          </cell>
          <cell r="P669" t="str">
            <v>Nicolas Loux</v>
          </cell>
          <cell r="Q669" t="e">
            <v>#N/A</v>
          </cell>
          <cell r="R669" t="e">
            <v>#N/A</v>
          </cell>
        </row>
        <row r="670">
          <cell r="B670">
            <v>147245</v>
          </cell>
          <cell r="C670" t="str">
            <v>NAOUA</v>
          </cell>
          <cell r="E670" t="str">
            <v>Raja</v>
          </cell>
          <cell r="F670" t="str">
            <v>F</v>
          </cell>
          <cell r="G670" t="str">
            <v>UECEF BEAUVAIS</v>
          </cell>
          <cell r="J670">
            <v>1416</v>
          </cell>
          <cell r="K670" t="str">
            <v>Spécifique</v>
          </cell>
          <cell r="L670" t="str">
            <v>A</v>
          </cell>
          <cell r="M670" t="str">
            <v>EDUC</v>
          </cell>
          <cell r="O670" t="str">
            <v>TIT</v>
          </cell>
          <cell r="P670" t="str">
            <v>Sylviane Duquenne</v>
          </cell>
          <cell r="Q670">
            <v>1</v>
          </cell>
          <cell r="R670">
            <v>1</v>
          </cell>
        </row>
        <row r="671">
          <cell r="B671">
            <v>4448</v>
          </cell>
          <cell r="C671" t="str">
            <v>NAULT</v>
          </cell>
          <cell r="E671" t="str">
            <v>Vincent</v>
          </cell>
          <cell r="F671" t="str">
            <v>H</v>
          </cell>
          <cell r="G671" t="str">
            <v>UEHC BEAUVAIS</v>
          </cell>
          <cell r="J671">
            <v>1447</v>
          </cell>
          <cell r="K671" t="str">
            <v>Commun</v>
          </cell>
          <cell r="L671" t="str">
            <v>C</v>
          </cell>
          <cell r="M671" t="str">
            <v>ADJ-T</v>
          </cell>
          <cell r="O671" t="str">
            <v>TIT</v>
          </cell>
          <cell r="P671" t="str">
            <v>Sylviane Duquenne</v>
          </cell>
          <cell r="Q671">
            <v>1</v>
          </cell>
          <cell r="R671">
            <v>1</v>
          </cell>
        </row>
        <row r="672">
          <cell r="B672">
            <v>135929</v>
          </cell>
          <cell r="C672" t="str">
            <v>NGALEU SIAKAM</v>
          </cell>
          <cell r="D672">
            <v>0</v>
          </cell>
          <cell r="E672" t="str">
            <v>Denise</v>
          </cell>
          <cell r="F672" t="str">
            <v>F</v>
          </cell>
          <cell r="G672" t="str">
            <v>UEHC VILLENEUVE D'ASCQ</v>
          </cell>
          <cell r="I672" t="str">
            <v>2017-S2</v>
          </cell>
          <cell r="J672">
            <v>1416</v>
          </cell>
          <cell r="K672" t="str">
            <v>Spécifique</v>
          </cell>
          <cell r="L672" t="str">
            <v>A</v>
          </cell>
          <cell r="M672" t="str">
            <v>EDUC</v>
          </cell>
          <cell r="O672" t="str">
            <v>TIT</v>
          </cell>
          <cell r="P672" t="str">
            <v>Patrick Pivert</v>
          </cell>
          <cell r="Q672">
            <v>1</v>
          </cell>
          <cell r="R672">
            <v>1</v>
          </cell>
        </row>
        <row r="673">
          <cell r="B673">
            <v>4792</v>
          </cell>
          <cell r="C673" t="str">
            <v>NGUYEN</v>
          </cell>
          <cell r="E673" t="str">
            <v>David</v>
          </cell>
          <cell r="F673" t="str">
            <v>H</v>
          </cell>
          <cell r="G673" t="str">
            <v>STEMO LIMOUSIN</v>
          </cell>
          <cell r="H673">
            <v>43344</v>
          </cell>
          <cell r="I673" t="str">
            <v>2018-S2</v>
          </cell>
          <cell r="J673">
            <v>1407</v>
          </cell>
          <cell r="K673" t="str">
            <v>Spécifique</v>
          </cell>
          <cell r="L673" t="str">
            <v>A</v>
          </cell>
          <cell r="M673" t="str">
            <v>DIR</v>
          </cell>
          <cell r="O673" t="str">
            <v>TIT</v>
          </cell>
          <cell r="P673" t="e">
            <v>#N/A</v>
          </cell>
          <cell r="Q673" t="e">
            <v>#N/A</v>
          </cell>
          <cell r="R673" t="e">
            <v>#N/A</v>
          </cell>
        </row>
        <row r="674">
          <cell r="B674">
            <v>13944</v>
          </cell>
          <cell r="C674" t="str">
            <v>NGUYEN THE DUNG</v>
          </cell>
          <cell r="E674" t="str">
            <v>Matthieu</v>
          </cell>
          <cell r="F674" t="str">
            <v>H</v>
          </cell>
          <cell r="G674" t="str">
            <v>UEAT LILLE</v>
          </cell>
          <cell r="J674">
            <v>1416</v>
          </cell>
          <cell r="K674" t="str">
            <v>Spécifique</v>
          </cell>
          <cell r="L674" t="str">
            <v>A</v>
          </cell>
          <cell r="M674" t="str">
            <v>EDUC</v>
          </cell>
          <cell r="O674" t="str">
            <v>TIT</v>
          </cell>
          <cell r="P674" t="str">
            <v>Patrick Pivert</v>
          </cell>
          <cell r="Q674">
            <v>1</v>
          </cell>
          <cell r="R674">
            <v>1</v>
          </cell>
        </row>
        <row r="675">
          <cell r="B675">
            <v>12446</v>
          </cell>
          <cell r="C675" t="str">
            <v>NICOLAS</v>
          </cell>
          <cell r="E675" t="str">
            <v>Sophie</v>
          </cell>
          <cell r="F675" t="str">
            <v>F</v>
          </cell>
          <cell r="G675" t="str">
            <v>UEMO VALENCIENNES OUEST</v>
          </cell>
          <cell r="J675">
            <v>1437</v>
          </cell>
          <cell r="K675" t="str">
            <v>Spécifique</v>
          </cell>
          <cell r="L675" t="str">
            <v>A</v>
          </cell>
          <cell r="M675" t="str">
            <v>CSE (RUE)</v>
          </cell>
          <cell r="N675" t="str">
            <v>RUE</v>
          </cell>
          <cell r="O675" t="str">
            <v>TIT</v>
          </cell>
          <cell r="P675" t="str">
            <v>Nicolas Loux</v>
          </cell>
          <cell r="Q675">
            <v>1</v>
          </cell>
          <cell r="R675">
            <v>1</v>
          </cell>
        </row>
        <row r="676">
          <cell r="B676">
            <v>112444</v>
          </cell>
          <cell r="C676" t="str">
            <v>NORKIEWICZ</v>
          </cell>
          <cell r="D676">
            <v>0</v>
          </cell>
          <cell r="E676" t="str">
            <v>Isabelle</v>
          </cell>
          <cell r="F676" t="str">
            <v>F</v>
          </cell>
          <cell r="G676" t="str">
            <v>DTPJJ NORD</v>
          </cell>
          <cell r="J676">
            <v>1635</v>
          </cell>
          <cell r="K676" t="str">
            <v>Commun</v>
          </cell>
          <cell r="L676" t="str">
            <v>A ou B</v>
          </cell>
          <cell r="M676" t="str">
            <v>INF</v>
          </cell>
          <cell r="O676" t="str">
            <v>TIT</v>
          </cell>
          <cell r="P676" t="str">
            <v>Patrick Pivert</v>
          </cell>
          <cell r="Q676">
            <v>0.8</v>
          </cell>
          <cell r="R676">
            <v>0.8</v>
          </cell>
        </row>
        <row r="677">
          <cell r="B677">
            <v>147639</v>
          </cell>
          <cell r="C677" t="str">
            <v>NOUAMANE</v>
          </cell>
          <cell r="E677" t="str">
            <v>Sfia</v>
          </cell>
          <cell r="F677" t="str">
            <v>F</v>
          </cell>
          <cell r="G677" t="str">
            <v>UEMO LILLE</v>
          </cell>
          <cell r="J677">
            <v>1418</v>
          </cell>
          <cell r="K677" t="str">
            <v>Spécifique</v>
          </cell>
          <cell r="L677" t="str">
            <v>A</v>
          </cell>
          <cell r="M677" t="str">
            <v>PSY</v>
          </cell>
          <cell r="O677" t="str">
            <v>TIT</v>
          </cell>
          <cell r="P677" t="str">
            <v>Patrick Pivert</v>
          </cell>
          <cell r="Q677">
            <v>1</v>
          </cell>
          <cell r="R677">
            <v>1</v>
          </cell>
        </row>
        <row r="678">
          <cell r="B678">
            <v>5228</v>
          </cell>
          <cell r="C678" t="str">
            <v>NOUGUAOUI</v>
          </cell>
          <cell r="E678" t="str">
            <v>Saïd</v>
          </cell>
          <cell r="F678" t="str">
            <v>H</v>
          </cell>
          <cell r="G678" t="str">
            <v>USEEPM QUIEVRECHAIN</v>
          </cell>
          <cell r="I678" t="str">
            <v>2017-S2</v>
          </cell>
          <cell r="J678">
            <v>1437</v>
          </cell>
          <cell r="K678" t="str">
            <v>Spécifique</v>
          </cell>
          <cell r="L678" t="str">
            <v>A</v>
          </cell>
          <cell r="M678" t="str">
            <v>CSE (RUE)</v>
          </cell>
          <cell r="O678" t="str">
            <v>TIT</v>
          </cell>
          <cell r="P678" t="str">
            <v>Nicolas Loux</v>
          </cell>
          <cell r="Q678">
            <v>1</v>
          </cell>
          <cell r="R678">
            <v>1</v>
          </cell>
        </row>
        <row r="679">
          <cell r="B679">
            <v>18398</v>
          </cell>
          <cell r="C679" t="str">
            <v>NOVA</v>
          </cell>
          <cell r="E679" t="str">
            <v>David</v>
          </cell>
          <cell r="F679" t="str">
            <v>H</v>
          </cell>
          <cell r="G679" t="str">
            <v>UEMO DUNKERQUE OUEST</v>
          </cell>
          <cell r="J679">
            <v>1416</v>
          </cell>
          <cell r="K679" t="str">
            <v>Spécifique</v>
          </cell>
          <cell r="L679" t="str">
            <v>A</v>
          </cell>
          <cell r="M679" t="str">
            <v>EDUC</v>
          </cell>
          <cell r="O679" t="str">
            <v>TIT</v>
          </cell>
          <cell r="P679" t="str">
            <v>Nicolas Loux</v>
          </cell>
          <cell r="Q679">
            <v>1</v>
          </cell>
          <cell r="R679">
            <v>1</v>
          </cell>
        </row>
        <row r="680">
          <cell r="B680">
            <v>11306</v>
          </cell>
          <cell r="C680" t="str">
            <v>OBIN</v>
          </cell>
          <cell r="E680" t="str">
            <v>Karine</v>
          </cell>
          <cell r="F680" t="str">
            <v>F</v>
          </cell>
          <cell r="G680" t="str">
            <v>UEMO VALENCIENNES OUEST</v>
          </cell>
          <cell r="J680">
            <v>1451</v>
          </cell>
          <cell r="K680" t="str">
            <v>Commun</v>
          </cell>
          <cell r="L680" t="str">
            <v>C</v>
          </cell>
          <cell r="M680" t="str">
            <v>ADJ-A</v>
          </cell>
          <cell r="O680" t="str">
            <v>TIT</v>
          </cell>
          <cell r="P680" t="str">
            <v>Nicolas Loux</v>
          </cell>
          <cell r="Q680">
            <v>1</v>
          </cell>
          <cell r="R680">
            <v>1</v>
          </cell>
        </row>
        <row r="681">
          <cell r="B681">
            <v>137781</v>
          </cell>
          <cell r="C681" t="str">
            <v>OLYMPIO</v>
          </cell>
          <cell r="E681" t="str">
            <v>Olivier</v>
          </cell>
          <cell r="F681" t="str">
            <v>H</v>
          </cell>
          <cell r="G681" t="str">
            <v>UEAJ MONTATAIRE</v>
          </cell>
          <cell r="J681">
            <v>6425</v>
          </cell>
          <cell r="K681" t="str">
            <v>Commun</v>
          </cell>
          <cell r="L681" t="str">
            <v>C</v>
          </cell>
          <cell r="M681" t="str">
            <v>ADJ-T</v>
          </cell>
          <cell r="O681" t="str">
            <v>NON TIT</v>
          </cell>
          <cell r="P681" t="str">
            <v>Sylviane Duquenne</v>
          </cell>
          <cell r="Q681">
            <v>1</v>
          </cell>
          <cell r="R681">
            <v>1</v>
          </cell>
        </row>
        <row r="682">
          <cell r="B682">
            <v>18756</v>
          </cell>
          <cell r="C682" t="str">
            <v>OULD RABAH</v>
          </cell>
          <cell r="D682">
            <v>0</v>
          </cell>
          <cell r="E682" t="str">
            <v>Nahima</v>
          </cell>
          <cell r="F682" t="str">
            <v>F</v>
          </cell>
          <cell r="G682" t="str">
            <v>UEHC LIEVIN</v>
          </cell>
          <cell r="J682">
            <v>1416</v>
          </cell>
          <cell r="K682" t="str">
            <v>Spécifique</v>
          </cell>
          <cell r="L682" t="str">
            <v>A</v>
          </cell>
          <cell r="M682" t="str">
            <v>EDUC</v>
          </cell>
          <cell r="O682" t="str">
            <v>TIT</v>
          </cell>
          <cell r="P682" t="str">
            <v>Sandrine Wambre</v>
          </cell>
          <cell r="Q682">
            <v>1</v>
          </cell>
          <cell r="R682">
            <v>1</v>
          </cell>
        </row>
        <row r="683">
          <cell r="B683">
            <v>4474</v>
          </cell>
          <cell r="C683" t="str">
            <v>OULD-RABAH</v>
          </cell>
          <cell r="E683" t="str">
            <v>Mourad</v>
          </cell>
          <cell r="F683" t="str">
            <v>H</v>
          </cell>
          <cell r="G683" t="str">
            <v>UEMO HENIN BEAUMONT</v>
          </cell>
          <cell r="H683">
            <v>43344</v>
          </cell>
          <cell r="I683" t="str">
            <v>2018-S2</v>
          </cell>
          <cell r="J683">
            <v>1437</v>
          </cell>
          <cell r="K683" t="str">
            <v>Spécifique</v>
          </cell>
          <cell r="L683" t="str">
            <v>A</v>
          </cell>
          <cell r="M683" t="str">
            <v>CSE (RUE)</v>
          </cell>
          <cell r="O683" t="str">
            <v>TIT</v>
          </cell>
          <cell r="P683" t="str">
            <v>Sandrine Wambre</v>
          </cell>
          <cell r="Q683">
            <v>1</v>
          </cell>
          <cell r="R683">
            <v>1</v>
          </cell>
        </row>
        <row r="684">
          <cell r="B684">
            <v>13906</v>
          </cell>
          <cell r="C684" t="str">
            <v>OUM-RETEM</v>
          </cell>
          <cell r="E684" t="str">
            <v>Farés</v>
          </cell>
          <cell r="F684" t="str">
            <v>H</v>
          </cell>
          <cell r="G684" t="str">
            <v>UECER LA COURTE ECHELLE P</v>
          </cell>
          <cell r="H684">
            <v>43344</v>
          </cell>
          <cell r="I684" t="str">
            <v>2018-S2</v>
          </cell>
          <cell r="J684">
            <v>1416</v>
          </cell>
          <cell r="K684" t="str">
            <v>Spécifique</v>
          </cell>
          <cell r="L684" t="str">
            <v>A</v>
          </cell>
          <cell r="M684" t="str">
            <v>EDUC</v>
          </cell>
          <cell r="O684" t="str">
            <v>TIT</v>
          </cell>
          <cell r="P684" t="e">
            <v>#N/A</v>
          </cell>
          <cell r="Q684">
            <v>1</v>
          </cell>
          <cell r="R684">
            <v>1</v>
          </cell>
        </row>
        <row r="685">
          <cell r="B685">
            <v>11309</v>
          </cell>
          <cell r="C685" t="str">
            <v>PADE</v>
          </cell>
          <cell r="D685" t="str">
            <v>COUVREUR</v>
          </cell>
          <cell r="E685" t="str">
            <v>Sophie</v>
          </cell>
          <cell r="F685" t="str">
            <v>F</v>
          </cell>
          <cell r="G685" t="str">
            <v>UEMO AVESNES SUR HELPE</v>
          </cell>
          <cell r="J685">
            <v>1437</v>
          </cell>
          <cell r="K685" t="str">
            <v>Spécifique</v>
          </cell>
          <cell r="L685" t="str">
            <v>A</v>
          </cell>
          <cell r="M685" t="str">
            <v>CSE (RUE)</v>
          </cell>
          <cell r="N685" t="str">
            <v>RUE</v>
          </cell>
          <cell r="O685" t="str">
            <v>TIT</v>
          </cell>
          <cell r="P685" t="str">
            <v>Nicolas Loux</v>
          </cell>
          <cell r="Q685">
            <v>0.5</v>
          </cell>
          <cell r="R685">
            <v>0.5</v>
          </cell>
        </row>
        <row r="686">
          <cell r="B686">
            <v>11373</v>
          </cell>
          <cell r="C686" t="str">
            <v>PAJON</v>
          </cell>
          <cell r="D686">
            <v>0</v>
          </cell>
          <cell r="E686" t="str">
            <v>Ingrid</v>
          </cell>
          <cell r="F686" t="str">
            <v>F</v>
          </cell>
          <cell r="G686" t="str">
            <v>UEMO AMIENS OUEST</v>
          </cell>
          <cell r="J686">
            <v>1437</v>
          </cell>
          <cell r="K686" t="str">
            <v>Spécifique</v>
          </cell>
          <cell r="L686" t="str">
            <v>A</v>
          </cell>
          <cell r="M686" t="str">
            <v>CSE (RUE)</v>
          </cell>
          <cell r="O686" t="str">
            <v>TIT</v>
          </cell>
          <cell r="P686" t="str">
            <v>Annie-Claude Harbonnier</v>
          </cell>
          <cell r="Q686">
            <v>1</v>
          </cell>
          <cell r="R686">
            <v>1</v>
          </cell>
        </row>
        <row r="687">
          <cell r="B687">
            <v>164988</v>
          </cell>
          <cell r="C687" t="str">
            <v>PALOMARES</v>
          </cell>
          <cell r="E687" t="str">
            <v>Adeline</v>
          </cell>
          <cell r="F687" t="str">
            <v>F</v>
          </cell>
          <cell r="G687" t="str">
            <v>UEMO CAMBRAI</v>
          </cell>
          <cell r="J687" t="str">
            <v>6423_B</v>
          </cell>
          <cell r="K687" t="str">
            <v>Spécifique</v>
          </cell>
          <cell r="L687" t="str">
            <v>B</v>
          </cell>
          <cell r="M687" t="str">
            <v>EDU/ASS</v>
          </cell>
          <cell r="O687" t="str">
            <v>NON TIT</v>
          </cell>
          <cell r="P687" t="str">
            <v>Mourad El-Ouassaidi</v>
          </cell>
          <cell r="Q687">
            <v>1</v>
          </cell>
          <cell r="R687">
            <v>1</v>
          </cell>
        </row>
        <row r="688">
          <cell r="B688">
            <v>13564</v>
          </cell>
          <cell r="C688" t="str">
            <v>PAMPHILE</v>
          </cell>
          <cell r="E688" t="str">
            <v>Laurent</v>
          </cell>
          <cell r="F688" t="str">
            <v>H</v>
          </cell>
          <cell r="G688" t="str">
            <v>UEHC ST QUENTIN</v>
          </cell>
          <cell r="J688">
            <v>1416</v>
          </cell>
          <cell r="K688" t="str">
            <v>Spécifique</v>
          </cell>
          <cell r="L688" t="str">
            <v>A</v>
          </cell>
          <cell r="M688" t="str">
            <v>EDUC</v>
          </cell>
          <cell r="O688" t="str">
            <v>TIT</v>
          </cell>
          <cell r="P688" t="str">
            <v>Annie-Claude Harbonnier</v>
          </cell>
          <cell r="Q688">
            <v>1</v>
          </cell>
          <cell r="R688">
            <v>1</v>
          </cell>
        </row>
        <row r="689">
          <cell r="B689">
            <v>141280</v>
          </cell>
          <cell r="C689" t="str">
            <v>PAQUIE</v>
          </cell>
          <cell r="E689" t="str">
            <v>Vanina</v>
          </cell>
          <cell r="F689" t="str">
            <v>F</v>
          </cell>
          <cell r="G689" t="str">
            <v>UEMO AVESNES SUR HELPE</v>
          </cell>
          <cell r="I689" t="str">
            <v>2017-S2</v>
          </cell>
          <cell r="J689">
            <v>1416</v>
          </cell>
          <cell r="K689" t="str">
            <v>Spécifique</v>
          </cell>
          <cell r="L689" t="str">
            <v>A</v>
          </cell>
          <cell r="M689" t="str">
            <v>EDUC</v>
          </cell>
          <cell r="O689" t="str">
            <v>TIT</v>
          </cell>
          <cell r="P689" t="str">
            <v>Nicolas Loux</v>
          </cell>
          <cell r="Q689">
            <v>0.8</v>
          </cell>
          <cell r="R689">
            <v>0.8</v>
          </cell>
        </row>
        <row r="690">
          <cell r="B690">
            <v>100048</v>
          </cell>
          <cell r="C690" t="str">
            <v>PARENT</v>
          </cell>
          <cell r="E690" t="str">
            <v>Cathy</v>
          </cell>
          <cell r="F690" t="str">
            <v>F</v>
          </cell>
          <cell r="G690" t="str">
            <v>UECEF CAMBRAI</v>
          </cell>
          <cell r="J690">
            <v>1416</v>
          </cell>
          <cell r="K690" t="str">
            <v>Spécifique</v>
          </cell>
          <cell r="L690" t="str">
            <v>A</v>
          </cell>
          <cell r="M690" t="str">
            <v>EDUC</v>
          </cell>
          <cell r="O690" t="str">
            <v>TIT</v>
          </cell>
          <cell r="P690" t="str">
            <v>Nicolas Loux</v>
          </cell>
          <cell r="Q690">
            <v>1</v>
          </cell>
          <cell r="R690">
            <v>1</v>
          </cell>
        </row>
        <row r="691">
          <cell r="B691">
            <v>10172</v>
          </cell>
          <cell r="C691" t="str">
            <v>PASBECQ</v>
          </cell>
          <cell r="E691" t="str">
            <v>Sigrid</v>
          </cell>
          <cell r="F691" t="str">
            <v>F</v>
          </cell>
          <cell r="G691" t="str">
            <v>DIRPJJ GRAND NORD</v>
          </cell>
          <cell r="J691">
            <v>1460</v>
          </cell>
          <cell r="K691" t="str">
            <v>Commun</v>
          </cell>
          <cell r="L691" t="str">
            <v>B</v>
          </cell>
          <cell r="M691" t="str">
            <v>SA</v>
          </cell>
          <cell r="O691" t="str">
            <v>TIT</v>
          </cell>
          <cell r="P691" t="str">
            <v>Mourad El-Ouassaidi</v>
          </cell>
          <cell r="Q691">
            <v>1</v>
          </cell>
          <cell r="R691">
            <v>1</v>
          </cell>
        </row>
        <row r="692">
          <cell r="B692">
            <v>12012</v>
          </cell>
          <cell r="C692" t="str">
            <v>PASTEL</v>
          </cell>
          <cell r="E692" t="str">
            <v>George</v>
          </cell>
          <cell r="F692" t="str">
            <v>F</v>
          </cell>
          <cell r="G692" t="str">
            <v>UEHC ST QUENTIN</v>
          </cell>
          <cell r="J692">
            <v>1416</v>
          </cell>
          <cell r="K692" t="str">
            <v>Spécifique</v>
          </cell>
          <cell r="L692" t="str">
            <v>A</v>
          </cell>
          <cell r="M692" t="str">
            <v>EDUC</v>
          </cell>
          <cell r="O692" t="str">
            <v>TIT</v>
          </cell>
          <cell r="P692" t="str">
            <v>Annie-Claude Harbonnier</v>
          </cell>
          <cell r="Q692">
            <v>1</v>
          </cell>
          <cell r="R692">
            <v>1</v>
          </cell>
        </row>
        <row r="693">
          <cell r="B693">
            <v>9302</v>
          </cell>
          <cell r="C693" t="str">
            <v>PAULINO</v>
          </cell>
          <cell r="E693" t="str">
            <v>Caroline</v>
          </cell>
          <cell r="F693" t="str">
            <v>F</v>
          </cell>
          <cell r="G693" t="str">
            <v>UEMO DUNKERQUE OUEST</v>
          </cell>
          <cell r="J693">
            <v>1416</v>
          </cell>
          <cell r="K693" t="str">
            <v>Spécifique</v>
          </cell>
          <cell r="L693" t="str">
            <v>A</v>
          </cell>
          <cell r="M693" t="str">
            <v>EDUC</v>
          </cell>
          <cell r="O693" t="str">
            <v>TIT</v>
          </cell>
          <cell r="P693" t="str">
            <v>Nicolas Loux</v>
          </cell>
          <cell r="Q693">
            <v>1</v>
          </cell>
          <cell r="R693">
            <v>1</v>
          </cell>
        </row>
        <row r="694">
          <cell r="B694">
            <v>154146</v>
          </cell>
          <cell r="C694" t="str">
            <v>PEAUCELLE</v>
          </cell>
          <cell r="E694" t="str">
            <v>Christophe</v>
          </cell>
          <cell r="F694" t="str">
            <v>H</v>
          </cell>
          <cell r="G694" t="str">
            <v>DTPJJ OISE</v>
          </cell>
          <cell r="J694">
            <v>1461</v>
          </cell>
          <cell r="K694" t="str">
            <v>Spécifique</v>
          </cell>
          <cell r="L694" t="str">
            <v>A</v>
          </cell>
          <cell r="M694" t="str">
            <v>DIRFONC</v>
          </cell>
          <cell r="O694" t="str">
            <v>TIT</v>
          </cell>
          <cell r="P694" t="str">
            <v>Sylviane Duquenne</v>
          </cell>
          <cell r="Q694">
            <v>1</v>
          </cell>
          <cell r="R694">
            <v>1</v>
          </cell>
        </row>
        <row r="695">
          <cell r="B695">
            <v>137788</v>
          </cell>
          <cell r="C695" t="str">
            <v xml:space="preserve">PECQUEUR </v>
          </cell>
          <cell r="D695">
            <v>0</v>
          </cell>
          <cell r="E695" t="str">
            <v>Philippe</v>
          </cell>
          <cell r="F695" t="str">
            <v>H</v>
          </cell>
          <cell r="G695" t="str">
            <v>UEAJ AMIENS</v>
          </cell>
          <cell r="J695">
            <v>1417</v>
          </cell>
          <cell r="K695" t="str">
            <v>Spécifique</v>
          </cell>
          <cell r="L695" t="str">
            <v>A</v>
          </cell>
          <cell r="M695" t="str">
            <v>PT</v>
          </cell>
          <cell r="O695" t="str">
            <v>TIT</v>
          </cell>
          <cell r="P695" t="str">
            <v>Annie-Claude Harbonnier</v>
          </cell>
          <cell r="Q695">
            <v>1</v>
          </cell>
          <cell r="R695">
            <v>1</v>
          </cell>
        </row>
        <row r="696">
          <cell r="B696">
            <v>149596</v>
          </cell>
          <cell r="C696" t="str">
            <v>PELARD</v>
          </cell>
          <cell r="D696" t="str">
            <v>DINOUART</v>
          </cell>
          <cell r="E696" t="str">
            <v>Pascale</v>
          </cell>
          <cell r="F696" t="str">
            <v>F</v>
          </cell>
          <cell r="G696" t="str">
            <v>UEMO CREIL</v>
          </cell>
          <cell r="J696">
            <v>9999</v>
          </cell>
          <cell r="K696">
            <v>0</v>
          </cell>
          <cell r="L696" t="str">
            <v>-</v>
          </cell>
          <cell r="M696">
            <v>0</v>
          </cell>
          <cell r="O696">
            <v>0</v>
          </cell>
          <cell r="P696" t="str">
            <v>Sylviane Duquenne</v>
          </cell>
          <cell r="Q696" t="e">
            <v>#N/A</v>
          </cell>
          <cell r="R696" t="e">
            <v>#N/A</v>
          </cell>
        </row>
        <row r="697">
          <cell r="B697">
            <v>11341</v>
          </cell>
          <cell r="C697" t="str">
            <v>PERIES</v>
          </cell>
          <cell r="E697" t="str">
            <v>Esther</v>
          </cell>
          <cell r="F697" t="str">
            <v>F</v>
          </cell>
          <cell r="G697" t="str">
            <v>UEMO SENLIS</v>
          </cell>
          <cell r="J697">
            <v>1416</v>
          </cell>
          <cell r="K697" t="str">
            <v>Spécifique</v>
          </cell>
          <cell r="L697" t="str">
            <v>A</v>
          </cell>
          <cell r="M697" t="str">
            <v>EDUC</v>
          </cell>
          <cell r="O697" t="str">
            <v>TIT</v>
          </cell>
          <cell r="P697" t="str">
            <v>Sylviane Duquenne</v>
          </cell>
          <cell r="Q697">
            <v>0.8</v>
          </cell>
          <cell r="R697">
            <v>0.8</v>
          </cell>
        </row>
        <row r="698">
          <cell r="B698">
            <v>169323</v>
          </cell>
          <cell r="C698" t="str">
            <v>PERROT</v>
          </cell>
          <cell r="D698">
            <v>0</v>
          </cell>
          <cell r="E698" t="str">
            <v>Anna</v>
          </cell>
          <cell r="F698" t="str">
            <v>F</v>
          </cell>
          <cell r="G698" t="str">
            <v>UEHC LILLE</v>
          </cell>
          <cell r="J698">
            <v>6434</v>
          </cell>
          <cell r="K698" t="str">
            <v>?</v>
          </cell>
          <cell r="L698" t="str">
            <v>B</v>
          </cell>
          <cell r="M698" t="str">
            <v>SA ou Edu</v>
          </cell>
          <cell r="O698" t="str">
            <v>APPRENTI</v>
          </cell>
          <cell r="P698" t="str">
            <v>Patrick Pivert</v>
          </cell>
          <cell r="Q698">
            <v>1</v>
          </cell>
          <cell r="R698">
            <v>1</v>
          </cell>
        </row>
        <row r="699">
          <cell r="B699">
            <v>13120</v>
          </cell>
          <cell r="C699" t="str">
            <v>PETIT</v>
          </cell>
          <cell r="E699" t="str">
            <v>Aline</v>
          </cell>
          <cell r="F699" t="str">
            <v>F</v>
          </cell>
          <cell r="G699" t="str">
            <v>UEAJ SIN LE NOBLE</v>
          </cell>
          <cell r="J699">
            <v>1447</v>
          </cell>
          <cell r="L699" t="str">
            <v>C</v>
          </cell>
          <cell r="M699" t="str">
            <v>ADJ-T</v>
          </cell>
          <cell r="O699" t="str">
            <v>TIT</v>
          </cell>
          <cell r="P699" t="str">
            <v>Mourad El-Ouassaidi</v>
          </cell>
          <cell r="Q699">
            <v>1</v>
          </cell>
          <cell r="R699">
            <v>1</v>
          </cell>
        </row>
        <row r="700">
          <cell r="B700">
            <v>94088</v>
          </cell>
          <cell r="C700" t="str">
            <v>PETIT</v>
          </cell>
          <cell r="D700" t="str">
            <v>SMORAG</v>
          </cell>
          <cell r="E700" t="str">
            <v>Nathalie</v>
          </cell>
          <cell r="F700" t="str">
            <v>F</v>
          </cell>
          <cell r="G700" t="str">
            <v>UEAJ LAON</v>
          </cell>
          <cell r="J700">
            <v>1451</v>
          </cell>
          <cell r="K700" t="str">
            <v>Commun</v>
          </cell>
          <cell r="L700" t="str">
            <v>C</v>
          </cell>
          <cell r="M700" t="str">
            <v>ADJ-A</v>
          </cell>
          <cell r="O700" t="str">
            <v>TIT</v>
          </cell>
          <cell r="P700" t="str">
            <v>Annie-Claude Harbonnier</v>
          </cell>
          <cell r="Q700">
            <v>1</v>
          </cell>
          <cell r="R700">
            <v>1</v>
          </cell>
        </row>
        <row r="701">
          <cell r="B701">
            <v>142084</v>
          </cell>
          <cell r="C701" t="str">
            <v>PETITBERGHIEN</v>
          </cell>
          <cell r="E701" t="str">
            <v>Fanny</v>
          </cell>
          <cell r="F701" t="str">
            <v>F</v>
          </cell>
          <cell r="G701" t="str">
            <v>UEHC LIEVIN</v>
          </cell>
          <cell r="J701">
            <v>1418</v>
          </cell>
          <cell r="K701" t="str">
            <v>Spécifique</v>
          </cell>
          <cell r="L701" t="str">
            <v>A</v>
          </cell>
          <cell r="M701" t="str">
            <v>PSY</v>
          </cell>
          <cell r="O701" t="str">
            <v>TIT</v>
          </cell>
          <cell r="P701" t="str">
            <v>Sandrine Wambre</v>
          </cell>
          <cell r="Q701">
            <v>1</v>
          </cell>
          <cell r="R701">
            <v>0.8</v>
          </cell>
        </row>
        <row r="702">
          <cell r="B702">
            <v>12197</v>
          </cell>
          <cell r="C702" t="str">
            <v>PETTE</v>
          </cell>
          <cell r="E702" t="str">
            <v>Virginie</v>
          </cell>
          <cell r="F702" t="str">
            <v>F</v>
          </cell>
          <cell r="G702" t="str">
            <v>UEMO SOISSONS</v>
          </cell>
          <cell r="J702">
            <v>1437</v>
          </cell>
          <cell r="K702" t="str">
            <v>Spécifique</v>
          </cell>
          <cell r="L702" t="str">
            <v>A</v>
          </cell>
          <cell r="M702" t="str">
            <v>CSE (RUE)</v>
          </cell>
          <cell r="N702" t="str">
            <v>RUE</v>
          </cell>
          <cell r="O702" t="str">
            <v>TIT</v>
          </cell>
          <cell r="P702" t="str">
            <v>Annie-Claude Harbonnier</v>
          </cell>
          <cell r="Q702">
            <v>1</v>
          </cell>
          <cell r="R702">
            <v>1</v>
          </cell>
        </row>
        <row r="703">
          <cell r="B703">
            <v>129761</v>
          </cell>
          <cell r="C703" t="str">
            <v>PEYRONNET</v>
          </cell>
          <cell r="E703" t="str">
            <v>Déborah</v>
          </cell>
          <cell r="F703" t="str">
            <v>F</v>
          </cell>
          <cell r="G703" t="str">
            <v>UEMO DUNKERQUE OUEST</v>
          </cell>
          <cell r="J703">
            <v>1416</v>
          </cell>
          <cell r="K703" t="str">
            <v>Spécifique</v>
          </cell>
          <cell r="L703" t="str">
            <v>A</v>
          </cell>
          <cell r="M703" t="str">
            <v>EDUC</v>
          </cell>
          <cell r="O703" t="str">
            <v>TIT</v>
          </cell>
          <cell r="P703" t="str">
            <v>Nicolas Loux</v>
          </cell>
          <cell r="Q703">
            <v>1</v>
          </cell>
          <cell r="R703">
            <v>1</v>
          </cell>
        </row>
        <row r="704">
          <cell r="B704">
            <v>13086</v>
          </cell>
          <cell r="C704" t="str">
            <v>PHILIPPOT</v>
          </cell>
          <cell r="D704" t="str">
            <v>LEBRUN</v>
          </cell>
          <cell r="E704" t="str">
            <v>Christelle</v>
          </cell>
          <cell r="F704" t="str">
            <v>F</v>
          </cell>
          <cell r="G704" t="str">
            <v>DIPJJ GRAND NORD</v>
          </cell>
          <cell r="J704" t="str">
            <v>6420_A</v>
          </cell>
          <cell r="K704" t="str">
            <v>Commun</v>
          </cell>
          <cell r="L704" t="str">
            <v>A</v>
          </cell>
          <cell r="M704" t="str">
            <v>ADJ-A</v>
          </cell>
          <cell r="O704" t="str">
            <v>NON TIT</v>
          </cell>
          <cell r="P704" t="str">
            <v>Mourad El-Ouassaidi</v>
          </cell>
          <cell r="Q704">
            <v>0.7</v>
          </cell>
          <cell r="R704">
            <v>0.7</v>
          </cell>
        </row>
        <row r="705">
          <cell r="B705">
            <v>10856</v>
          </cell>
          <cell r="C705" t="str">
            <v>PICHON</v>
          </cell>
          <cell r="E705" t="str">
            <v>Delphine</v>
          </cell>
          <cell r="F705" t="str">
            <v>F</v>
          </cell>
          <cell r="G705" t="str">
            <v>STEMO DUNKERQUE</v>
          </cell>
          <cell r="I705" t="str">
            <v>2017-S2</v>
          </cell>
          <cell r="J705">
            <v>1407</v>
          </cell>
          <cell r="K705" t="str">
            <v>Spécifique</v>
          </cell>
          <cell r="L705" t="str">
            <v>A</v>
          </cell>
          <cell r="M705" t="str">
            <v>DIR</v>
          </cell>
          <cell r="O705" t="str">
            <v>TIT</v>
          </cell>
          <cell r="P705" t="str">
            <v>Nicolas Loux</v>
          </cell>
          <cell r="Q705">
            <v>1</v>
          </cell>
          <cell r="R705">
            <v>1</v>
          </cell>
        </row>
        <row r="706">
          <cell r="B706">
            <v>114081</v>
          </cell>
          <cell r="C706" t="str">
            <v>PICHOT</v>
          </cell>
          <cell r="E706" t="str">
            <v>Charlotte</v>
          </cell>
          <cell r="F706" t="str">
            <v>F</v>
          </cell>
          <cell r="G706" t="str">
            <v>EPE ST QUENTIN</v>
          </cell>
          <cell r="J706">
            <v>1407</v>
          </cell>
          <cell r="K706" t="str">
            <v>Spécifique</v>
          </cell>
          <cell r="L706" t="str">
            <v>A</v>
          </cell>
          <cell r="M706" t="str">
            <v>DIR</v>
          </cell>
          <cell r="N706" t="str">
            <v>DS</v>
          </cell>
          <cell r="O706" t="str">
            <v>TIT</v>
          </cell>
          <cell r="P706" t="str">
            <v>Annie-Claude Harbonnier</v>
          </cell>
          <cell r="Q706">
            <v>1</v>
          </cell>
          <cell r="R706">
            <v>1</v>
          </cell>
        </row>
        <row r="707">
          <cell r="B707">
            <v>133923</v>
          </cell>
          <cell r="C707" t="str">
            <v>PIERDA</v>
          </cell>
          <cell r="E707" t="str">
            <v>Arnaud</v>
          </cell>
          <cell r="F707" t="str">
            <v>H</v>
          </cell>
          <cell r="G707" t="str">
            <v xml:space="preserve">UEHC NOGENT SUR OISE </v>
          </cell>
          <cell r="J707">
            <v>1416</v>
          </cell>
          <cell r="K707" t="str">
            <v>Spécifique</v>
          </cell>
          <cell r="L707" t="str">
            <v>A</v>
          </cell>
          <cell r="M707" t="str">
            <v>EDUC</v>
          </cell>
          <cell r="O707" t="str">
            <v>TIT</v>
          </cell>
          <cell r="P707" t="str">
            <v>Sylviane Duquenne</v>
          </cell>
          <cell r="Q707">
            <v>1</v>
          </cell>
          <cell r="R707">
            <v>1</v>
          </cell>
        </row>
        <row r="708">
          <cell r="B708">
            <v>13380</v>
          </cell>
          <cell r="C708" t="str">
            <v>PIJOULAT</v>
          </cell>
          <cell r="E708" t="str">
            <v>Elodie</v>
          </cell>
          <cell r="F708" t="str">
            <v>F</v>
          </cell>
          <cell r="G708" t="str">
            <v>UEMO SOISSONS</v>
          </cell>
          <cell r="H708">
            <v>43136</v>
          </cell>
          <cell r="I708" t="str">
            <v>2018-S1</v>
          </cell>
          <cell r="J708">
            <v>1416</v>
          </cell>
          <cell r="K708" t="str">
            <v>Spécifique</v>
          </cell>
          <cell r="L708" t="str">
            <v>A</v>
          </cell>
          <cell r="M708" t="str">
            <v>EDUC</v>
          </cell>
          <cell r="O708" t="str">
            <v>TIT</v>
          </cell>
          <cell r="P708" t="str">
            <v>Annie-Claude Harbonnier</v>
          </cell>
          <cell r="Q708">
            <v>0.8</v>
          </cell>
          <cell r="R708">
            <v>0.8</v>
          </cell>
        </row>
        <row r="709">
          <cell r="B709">
            <v>13584</v>
          </cell>
          <cell r="C709" t="str">
            <v>PILEZ</v>
          </cell>
          <cell r="E709" t="str">
            <v>Anne</v>
          </cell>
          <cell r="F709" t="str">
            <v>F</v>
          </cell>
          <cell r="G709" t="str">
            <v>UEMO DOUAI</v>
          </cell>
          <cell r="J709">
            <v>1416</v>
          </cell>
          <cell r="K709" t="str">
            <v>Spécifique</v>
          </cell>
          <cell r="L709" t="str">
            <v>A</v>
          </cell>
          <cell r="M709" t="str">
            <v>EDUC</v>
          </cell>
          <cell r="O709" t="str">
            <v>TIT</v>
          </cell>
          <cell r="P709" t="str">
            <v>Mourad El-Ouassaidi</v>
          </cell>
          <cell r="Q709">
            <v>0.8</v>
          </cell>
          <cell r="R709">
            <v>1</v>
          </cell>
        </row>
        <row r="710">
          <cell r="B710">
            <v>137982</v>
          </cell>
          <cell r="C710" t="str">
            <v>PILOT</v>
          </cell>
          <cell r="E710" t="str">
            <v>Christine</v>
          </cell>
          <cell r="F710" t="str">
            <v>F</v>
          </cell>
          <cell r="G710" t="str">
            <v>UECEF BEAUVAIS</v>
          </cell>
          <cell r="H710">
            <v>43466</v>
          </cell>
          <cell r="I710" t="str">
            <v>2017-S2</v>
          </cell>
          <cell r="J710">
            <v>1447</v>
          </cell>
          <cell r="K710" t="str">
            <v>Commun</v>
          </cell>
          <cell r="L710" t="str">
            <v>C</v>
          </cell>
          <cell r="M710" t="str">
            <v>ADJ-T</v>
          </cell>
          <cell r="O710" t="str">
            <v>TIT</v>
          </cell>
          <cell r="P710" t="str">
            <v>Sylviane Duquenne</v>
          </cell>
          <cell r="Q710">
            <v>1</v>
          </cell>
          <cell r="R710">
            <v>1</v>
          </cell>
        </row>
        <row r="711">
          <cell r="B711">
            <v>110627</v>
          </cell>
          <cell r="C711" t="str">
            <v>PIRAULT</v>
          </cell>
          <cell r="E711" t="str">
            <v>Marlène</v>
          </cell>
          <cell r="F711" t="str">
            <v>F</v>
          </cell>
          <cell r="G711" t="str">
            <v>UEMO COMPIEGNE</v>
          </cell>
          <cell r="J711">
            <v>1416</v>
          </cell>
          <cell r="K711" t="str">
            <v>Spécifique</v>
          </cell>
          <cell r="L711" t="str">
            <v>A</v>
          </cell>
          <cell r="M711" t="str">
            <v>EDUC</v>
          </cell>
          <cell r="O711" t="str">
            <v>TIT</v>
          </cell>
          <cell r="P711" t="str">
            <v>Sylviane Duquenne</v>
          </cell>
          <cell r="Q711">
            <v>0.8</v>
          </cell>
          <cell r="R711">
            <v>0.8</v>
          </cell>
        </row>
        <row r="712">
          <cell r="B712">
            <v>13055</v>
          </cell>
          <cell r="C712" t="str">
            <v>PITON</v>
          </cell>
          <cell r="E712" t="str">
            <v>Laëtitia</v>
          </cell>
          <cell r="F712" t="str">
            <v>F</v>
          </cell>
          <cell r="G712" t="str">
            <v>UEMO ST OMER</v>
          </cell>
          <cell r="J712">
            <v>1418</v>
          </cell>
          <cell r="K712" t="str">
            <v>Spécifique</v>
          </cell>
          <cell r="L712" t="str">
            <v>A</v>
          </cell>
          <cell r="M712" t="str">
            <v>PSY</v>
          </cell>
          <cell r="O712" t="str">
            <v>TIT</v>
          </cell>
          <cell r="P712" t="str">
            <v>Lucie Szarek</v>
          </cell>
          <cell r="Q712">
            <v>1</v>
          </cell>
          <cell r="R712">
            <v>1</v>
          </cell>
        </row>
        <row r="713">
          <cell r="B713">
            <v>15611</v>
          </cell>
          <cell r="C713" t="str">
            <v>PLANQUE</v>
          </cell>
          <cell r="E713" t="str">
            <v>Véronique</v>
          </cell>
          <cell r="F713" t="str">
            <v>F</v>
          </cell>
          <cell r="G713" t="str">
            <v>STEI BRUAY LA BUISSIERE</v>
          </cell>
          <cell r="H713">
            <v>43344</v>
          </cell>
          <cell r="I713" t="str">
            <v>2018-S2</v>
          </cell>
          <cell r="J713">
            <v>1407</v>
          </cell>
          <cell r="K713" t="str">
            <v>Spécifique</v>
          </cell>
          <cell r="L713" t="str">
            <v>A</v>
          </cell>
          <cell r="M713" t="str">
            <v>DIR</v>
          </cell>
          <cell r="N713" t="str">
            <v>DS</v>
          </cell>
          <cell r="O713" t="str">
            <v>TIT</v>
          </cell>
          <cell r="P713" t="e">
            <v>#N/A</v>
          </cell>
          <cell r="Q713">
            <v>1</v>
          </cell>
          <cell r="R713">
            <v>1</v>
          </cell>
        </row>
        <row r="714">
          <cell r="B714">
            <v>15611</v>
          </cell>
          <cell r="C714" t="str">
            <v>PLANQUE</v>
          </cell>
          <cell r="E714" t="str">
            <v>Véronique</v>
          </cell>
          <cell r="F714" t="str">
            <v>F</v>
          </cell>
          <cell r="G714" t="str">
            <v>STEMO DOUAI - CAMBRAI siège à DOUAI</v>
          </cell>
          <cell r="I714" t="str">
            <v>OUI</v>
          </cell>
          <cell r="J714">
            <v>1407</v>
          </cell>
          <cell r="K714" t="str">
            <v>Spécifique</v>
          </cell>
          <cell r="L714" t="str">
            <v>A</v>
          </cell>
          <cell r="M714" t="str">
            <v>DIR</v>
          </cell>
          <cell r="N714" t="str">
            <v>DS</v>
          </cell>
          <cell r="O714" t="str">
            <v>TIT</v>
          </cell>
          <cell r="P714" t="str">
            <v>Mourad El-Ouassaidi</v>
          </cell>
          <cell r="Q714">
            <v>1</v>
          </cell>
          <cell r="R714">
            <v>1</v>
          </cell>
        </row>
        <row r="715">
          <cell r="B715">
            <v>11407</v>
          </cell>
          <cell r="C715" t="str">
            <v>PLANQUELLE</v>
          </cell>
          <cell r="E715" t="str">
            <v>Delphine</v>
          </cell>
          <cell r="F715" t="str">
            <v>F</v>
          </cell>
          <cell r="G715" t="str">
            <v>UEAT LILLE</v>
          </cell>
          <cell r="I715" t="str">
            <v>2017-S2</v>
          </cell>
          <cell r="J715">
            <v>1416</v>
          </cell>
          <cell r="K715" t="str">
            <v>Spécifique</v>
          </cell>
          <cell r="L715" t="str">
            <v>A</v>
          </cell>
          <cell r="M715" t="str">
            <v>EDUC</v>
          </cell>
          <cell r="O715" t="str">
            <v>TIT</v>
          </cell>
          <cell r="P715" t="str">
            <v>Patrick Pivert</v>
          </cell>
          <cell r="Q715">
            <v>1</v>
          </cell>
          <cell r="R715">
            <v>1</v>
          </cell>
        </row>
        <row r="716">
          <cell r="B716">
            <v>167258</v>
          </cell>
          <cell r="C716" t="str">
            <v>PLEE</v>
          </cell>
          <cell r="E716" t="str">
            <v>Jonathan</v>
          </cell>
          <cell r="F716" t="str">
            <v>H</v>
          </cell>
          <cell r="G716" t="str">
            <v>UEHD DEPARTEMENTALE siège à LILLE</v>
          </cell>
          <cell r="J716" t="str">
            <v>6423_A</v>
          </cell>
          <cell r="K716" t="str">
            <v>Spécifique</v>
          </cell>
          <cell r="L716" t="str">
            <v>A</v>
          </cell>
          <cell r="M716" t="str">
            <v>PSY/RUE</v>
          </cell>
          <cell r="O716" t="str">
            <v>NON TIT</v>
          </cell>
          <cell r="P716" t="str">
            <v>Patrick Pivert</v>
          </cell>
          <cell r="Q716">
            <v>1</v>
          </cell>
          <cell r="R716">
            <v>1</v>
          </cell>
        </row>
        <row r="717">
          <cell r="B717">
            <v>147366</v>
          </cell>
          <cell r="C717" t="str">
            <v>PLINGUIER</v>
          </cell>
          <cell r="E717" t="str">
            <v>Gwenaëlle</v>
          </cell>
          <cell r="F717" t="str">
            <v>F</v>
          </cell>
          <cell r="G717" t="str">
            <v>UEHC MAUBEUGE</v>
          </cell>
          <cell r="I717" t="str">
            <v>2017-S2</v>
          </cell>
          <cell r="J717">
            <v>1416</v>
          </cell>
          <cell r="K717" t="str">
            <v>Spécifique</v>
          </cell>
          <cell r="L717" t="str">
            <v>A</v>
          </cell>
          <cell r="M717" t="str">
            <v>EDUC</v>
          </cell>
          <cell r="O717" t="str">
            <v>TIT</v>
          </cell>
          <cell r="P717" t="str">
            <v>Nicolas Loux</v>
          </cell>
          <cell r="Q717" t="e">
            <v>#N/A</v>
          </cell>
          <cell r="R717" t="e">
            <v>#N/A</v>
          </cell>
        </row>
        <row r="718">
          <cell r="B718">
            <v>12729</v>
          </cell>
          <cell r="C718" t="str">
            <v>PLOUVIEZ</v>
          </cell>
          <cell r="E718" t="str">
            <v>Virginie</v>
          </cell>
          <cell r="F718" t="str">
            <v>F</v>
          </cell>
          <cell r="G718" t="str">
            <v>UEMO ARRAS OUEST</v>
          </cell>
          <cell r="J718">
            <v>1416</v>
          </cell>
          <cell r="K718" t="str">
            <v>Spécifique</v>
          </cell>
          <cell r="L718" t="str">
            <v>A</v>
          </cell>
          <cell r="M718" t="str">
            <v>EDUC</v>
          </cell>
          <cell r="O718" t="str">
            <v>TIT</v>
          </cell>
          <cell r="P718" t="str">
            <v>Lucie Szarek</v>
          </cell>
          <cell r="Q718">
            <v>0.8</v>
          </cell>
          <cell r="R718">
            <v>0.8</v>
          </cell>
        </row>
        <row r="719">
          <cell r="B719">
            <v>139883</v>
          </cell>
          <cell r="C719" t="str">
            <v>POCH</v>
          </cell>
          <cell r="E719" t="str">
            <v>Sarah</v>
          </cell>
          <cell r="F719" t="str">
            <v>F</v>
          </cell>
          <cell r="G719" t="str">
            <v>UEMO VALENCIENNES EST</v>
          </cell>
          <cell r="J719">
            <v>1418</v>
          </cell>
          <cell r="K719" t="str">
            <v>Spécifique</v>
          </cell>
          <cell r="L719" t="str">
            <v>A</v>
          </cell>
          <cell r="M719" t="str">
            <v>PSY</v>
          </cell>
          <cell r="O719" t="str">
            <v>TIT</v>
          </cell>
          <cell r="P719" t="str">
            <v>Nicolas Loux</v>
          </cell>
          <cell r="Q719">
            <v>1</v>
          </cell>
          <cell r="R719">
            <v>1</v>
          </cell>
        </row>
        <row r="720">
          <cell r="B720">
            <v>142649</v>
          </cell>
          <cell r="C720" t="str">
            <v>POCHET</v>
          </cell>
          <cell r="D720">
            <v>0</v>
          </cell>
          <cell r="E720" t="str">
            <v>Emilie</v>
          </cell>
          <cell r="F720" t="str">
            <v>F</v>
          </cell>
          <cell r="G720" t="str">
            <v>UEHC BETHUNE</v>
          </cell>
          <cell r="J720">
            <v>1418</v>
          </cell>
          <cell r="K720" t="str">
            <v>Spécifique</v>
          </cell>
          <cell r="L720" t="str">
            <v>A</v>
          </cell>
          <cell r="M720" t="str">
            <v>PSY</v>
          </cell>
          <cell r="O720" t="str">
            <v>TIT</v>
          </cell>
          <cell r="P720" t="str">
            <v>Sandrine Wambre</v>
          </cell>
          <cell r="Q720">
            <v>1</v>
          </cell>
          <cell r="R720">
            <v>1</v>
          </cell>
        </row>
        <row r="721">
          <cell r="B721">
            <v>10868</v>
          </cell>
          <cell r="C721" t="str">
            <v>POIRET</v>
          </cell>
          <cell r="D721" t="str">
            <v>TERNISIEN</v>
          </cell>
          <cell r="E721" t="str">
            <v>Anne-Sophie</v>
          </cell>
          <cell r="F721" t="str">
            <v>F</v>
          </cell>
          <cell r="G721" t="str">
            <v>DTPJJ PAS DE CALAIS</v>
          </cell>
          <cell r="J721">
            <v>1461</v>
          </cell>
          <cell r="K721" t="str">
            <v>Spécifique</v>
          </cell>
          <cell r="L721" t="str">
            <v>A</v>
          </cell>
          <cell r="M721" t="str">
            <v>DIRFONC</v>
          </cell>
          <cell r="O721" t="str">
            <v>TIT</v>
          </cell>
          <cell r="P721" t="str">
            <v>Lucie Szarek</v>
          </cell>
          <cell r="Q721">
            <v>1</v>
          </cell>
          <cell r="R721">
            <v>1</v>
          </cell>
        </row>
        <row r="722">
          <cell r="B722">
            <v>171049</v>
          </cell>
          <cell r="C722" t="str">
            <v>POISSON</v>
          </cell>
          <cell r="E722" t="str">
            <v>Aurélie</v>
          </cell>
          <cell r="F722" t="str">
            <v>F</v>
          </cell>
          <cell r="G722" t="str">
            <v>DTPJJ NORD</v>
          </cell>
          <cell r="I722" t="str">
            <v>2018-S1</v>
          </cell>
          <cell r="J722">
            <v>1451</v>
          </cell>
          <cell r="K722" t="str">
            <v>Commun</v>
          </cell>
          <cell r="L722" t="str">
            <v>C</v>
          </cell>
          <cell r="M722" t="str">
            <v>ADJ-A</v>
          </cell>
          <cell r="O722" t="str">
            <v>TIT</v>
          </cell>
          <cell r="P722" t="str">
            <v>Patrick Pivert</v>
          </cell>
          <cell r="Q722">
            <v>1</v>
          </cell>
          <cell r="R722">
            <v>1</v>
          </cell>
        </row>
        <row r="723">
          <cell r="B723">
            <v>11111</v>
          </cell>
          <cell r="C723" t="str">
            <v>PONTIEUX</v>
          </cell>
          <cell r="E723" t="str">
            <v>Stéphanie</v>
          </cell>
          <cell r="F723" t="str">
            <v>F</v>
          </cell>
          <cell r="G723" t="str">
            <v>UEMO DOUAI</v>
          </cell>
          <cell r="J723">
            <v>1416</v>
          </cell>
          <cell r="K723" t="str">
            <v>Spécifique</v>
          </cell>
          <cell r="L723" t="str">
            <v>A</v>
          </cell>
          <cell r="M723" t="str">
            <v>EDUC</v>
          </cell>
          <cell r="O723" t="str">
            <v>TIT</v>
          </cell>
          <cell r="P723" t="str">
            <v>Mourad El-Ouassaidi</v>
          </cell>
          <cell r="Q723">
            <v>1</v>
          </cell>
          <cell r="R723">
            <v>1</v>
          </cell>
        </row>
        <row r="724">
          <cell r="B724">
            <v>158708</v>
          </cell>
          <cell r="C724" t="str">
            <v>POTTERIE</v>
          </cell>
          <cell r="E724" t="str">
            <v>Marie</v>
          </cell>
          <cell r="F724" t="str">
            <v>F</v>
          </cell>
          <cell r="G724" t="str">
            <v>DTPJJ SOMME AISNE</v>
          </cell>
          <cell r="H724">
            <v>43344</v>
          </cell>
          <cell r="I724" t="str">
            <v>2018-S2</v>
          </cell>
          <cell r="J724">
            <v>1416</v>
          </cell>
          <cell r="K724" t="str">
            <v>Spécifique</v>
          </cell>
          <cell r="L724" t="str">
            <v>A</v>
          </cell>
          <cell r="M724" t="str">
            <v>EDUC</v>
          </cell>
          <cell r="O724" t="str">
            <v>TIT</v>
          </cell>
          <cell r="P724" t="e">
            <v>#N/A</v>
          </cell>
          <cell r="Q724">
            <v>1</v>
          </cell>
          <cell r="R724">
            <v>1</v>
          </cell>
        </row>
        <row r="725">
          <cell r="B725">
            <v>151510</v>
          </cell>
          <cell r="C725" t="str">
            <v>POUILLY</v>
          </cell>
          <cell r="D725" t="str">
            <v>TOEBAERT</v>
          </cell>
          <cell r="E725" t="str">
            <v>Julie</v>
          </cell>
          <cell r="F725" t="str">
            <v>F</v>
          </cell>
          <cell r="G725" t="str">
            <v>UEHD DEPARTEMENTALE siège à LILLE</v>
          </cell>
          <cell r="J725">
            <v>9999</v>
          </cell>
          <cell r="K725">
            <v>0</v>
          </cell>
          <cell r="L725" t="str">
            <v>-</v>
          </cell>
          <cell r="M725">
            <v>0</v>
          </cell>
          <cell r="O725">
            <v>0</v>
          </cell>
          <cell r="P725" t="str">
            <v>Patrick Pivert</v>
          </cell>
          <cell r="Q725" t="e">
            <v>#N/A</v>
          </cell>
          <cell r="R725" t="e">
            <v>#N/A</v>
          </cell>
        </row>
        <row r="726">
          <cell r="B726">
            <v>14415</v>
          </cell>
          <cell r="C726" t="str">
            <v>POULAIN</v>
          </cell>
          <cell r="E726" t="str">
            <v>François</v>
          </cell>
          <cell r="F726" t="str">
            <v>H</v>
          </cell>
          <cell r="G726" t="str">
            <v>UEAJ VILLENEUVE D'ASCQ 1</v>
          </cell>
          <cell r="H726">
            <v>43101</v>
          </cell>
          <cell r="I726" t="str">
            <v>2018-S1</v>
          </cell>
          <cell r="J726">
            <v>1437</v>
          </cell>
          <cell r="K726" t="str">
            <v>Spécifique</v>
          </cell>
          <cell r="L726" t="str">
            <v>A</v>
          </cell>
          <cell r="M726" t="str">
            <v>CSE (RUE)</v>
          </cell>
          <cell r="N726" t="str">
            <v>RUE</v>
          </cell>
          <cell r="O726" t="str">
            <v>TIT</v>
          </cell>
          <cell r="P726" t="str">
            <v>Mourad El-Ouassaidi</v>
          </cell>
          <cell r="Q726">
            <v>1</v>
          </cell>
          <cell r="R726">
            <v>1</v>
          </cell>
        </row>
        <row r="727">
          <cell r="B727">
            <v>14157</v>
          </cell>
          <cell r="C727" t="str">
            <v>PREVOST</v>
          </cell>
          <cell r="D727">
            <v>0</v>
          </cell>
          <cell r="E727" t="str">
            <v>Anne</v>
          </cell>
          <cell r="F727" t="str">
            <v>F</v>
          </cell>
          <cell r="G727" t="str">
            <v>UEMO AMIENS OUEST</v>
          </cell>
          <cell r="J727">
            <v>1416</v>
          </cell>
          <cell r="K727" t="str">
            <v>Spécifique</v>
          </cell>
          <cell r="L727" t="str">
            <v>A</v>
          </cell>
          <cell r="M727" t="str">
            <v>EDUC</v>
          </cell>
          <cell r="O727" t="str">
            <v>TIT</v>
          </cell>
          <cell r="P727" t="str">
            <v>Annie-Claude Harbonnier</v>
          </cell>
          <cell r="Q727">
            <v>1</v>
          </cell>
          <cell r="R727">
            <v>1</v>
          </cell>
        </row>
        <row r="728">
          <cell r="B728">
            <v>2430</v>
          </cell>
          <cell r="C728" t="str">
            <v>PROUVOST</v>
          </cell>
          <cell r="E728" t="str">
            <v>Christian</v>
          </cell>
          <cell r="F728" t="str">
            <v>H</v>
          </cell>
          <cell r="G728" t="str">
            <v>UEHC TOURCOING</v>
          </cell>
          <cell r="J728">
            <v>1447</v>
          </cell>
          <cell r="K728" t="str">
            <v>Commun</v>
          </cell>
          <cell r="L728" t="str">
            <v>C</v>
          </cell>
          <cell r="M728" t="str">
            <v>ADJ-T</v>
          </cell>
          <cell r="O728" t="str">
            <v>TIT</v>
          </cell>
          <cell r="P728" t="str">
            <v>Patrick Pivert</v>
          </cell>
          <cell r="Q728">
            <v>1</v>
          </cell>
          <cell r="R728">
            <v>1</v>
          </cell>
        </row>
        <row r="729">
          <cell r="B729">
            <v>12781</v>
          </cell>
          <cell r="C729" t="str">
            <v>PRUVOST</v>
          </cell>
          <cell r="E729" t="str">
            <v>Elise</v>
          </cell>
          <cell r="F729" t="str">
            <v>F</v>
          </cell>
          <cell r="G729" t="str">
            <v>DTPJJ NORD</v>
          </cell>
          <cell r="H729">
            <v>43344</v>
          </cell>
          <cell r="I729" t="str">
            <v>2018-S2</v>
          </cell>
          <cell r="J729">
            <v>1437</v>
          </cell>
          <cell r="K729" t="str">
            <v>Spécifique</v>
          </cell>
          <cell r="L729" t="str">
            <v>A</v>
          </cell>
          <cell r="M729" t="str">
            <v>CSE (RUE)</v>
          </cell>
          <cell r="O729" t="str">
            <v>TIT</v>
          </cell>
          <cell r="P729" t="str">
            <v>Patrick Pivert</v>
          </cell>
          <cell r="Q729">
            <v>1</v>
          </cell>
          <cell r="R729">
            <v>1</v>
          </cell>
        </row>
        <row r="730">
          <cell r="B730">
            <v>12781</v>
          </cell>
          <cell r="C730" t="str">
            <v>PRUVOST</v>
          </cell>
          <cell r="E730" t="str">
            <v>Elise</v>
          </cell>
          <cell r="F730" t="str">
            <v>F</v>
          </cell>
          <cell r="G730" t="str">
            <v>UEHC ARRAS</v>
          </cell>
          <cell r="J730">
            <v>1437</v>
          </cell>
          <cell r="K730" t="str">
            <v>Spécifique</v>
          </cell>
          <cell r="L730" t="str">
            <v>A</v>
          </cell>
          <cell r="M730" t="str">
            <v>CSE (RUE)</v>
          </cell>
          <cell r="O730" t="str">
            <v>TIT</v>
          </cell>
          <cell r="P730" t="str">
            <v>Sandrine Wambre</v>
          </cell>
          <cell r="Q730">
            <v>1</v>
          </cell>
          <cell r="R730">
            <v>1</v>
          </cell>
        </row>
        <row r="731">
          <cell r="B731">
            <v>143045</v>
          </cell>
          <cell r="C731" t="str">
            <v>PRUVOST</v>
          </cell>
          <cell r="E731" t="str">
            <v>Emilie</v>
          </cell>
          <cell r="F731" t="str">
            <v>F</v>
          </cell>
          <cell r="G731" t="str">
            <v>DIRPJJ GRAND NORD</v>
          </cell>
          <cell r="J731">
            <v>1451</v>
          </cell>
          <cell r="K731" t="str">
            <v>Commun</v>
          </cell>
          <cell r="L731" t="str">
            <v>C</v>
          </cell>
          <cell r="M731" t="str">
            <v>ADJ-A</v>
          </cell>
          <cell r="O731" t="str">
            <v>TIT</v>
          </cell>
          <cell r="P731" t="str">
            <v>Mourad El-Ouassaidi</v>
          </cell>
          <cell r="Q731" t="e">
            <v>#N/A</v>
          </cell>
          <cell r="R731" t="e">
            <v>#N/A</v>
          </cell>
        </row>
        <row r="732">
          <cell r="B732">
            <v>11767</v>
          </cell>
          <cell r="C732" t="str">
            <v>PRUVOST</v>
          </cell>
          <cell r="E732" t="str">
            <v>Ingrid</v>
          </cell>
          <cell r="F732" t="str">
            <v>F</v>
          </cell>
          <cell r="G732" t="str">
            <v>UEMO ST OMER</v>
          </cell>
          <cell r="J732">
            <v>1437</v>
          </cell>
          <cell r="K732" t="str">
            <v>Spécifique</v>
          </cell>
          <cell r="L732" t="str">
            <v>A</v>
          </cell>
          <cell r="M732" t="str">
            <v>CSE (RUE)</v>
          </cell>
          <cell r="O732" t="str">
            <v>TIT</v>
          </cell>
          <cell r="P732" t="str">
            <v>Lucie Szarek</v>
          </cell>
          <cell r="Q732">
            <v>0.8</v>
          </cell>
          <cell r="R732">
            <v>0.8</v>
          </cell>
        </row>
        <row r="733">
          <cell r="B733">
            <v>162639</v>
          </cell>
          <cell r="C733" t="str">
            <v>PRUVOST</v>
          </cell>
          <cell r="D733" t="str">
            <v>GUERCIF</v>
          </cell>
          <cell r="E733" t="str">
            <v>Priscilla</v>
          </cell>
          <cell r="F733" t="str">
            <v>F</v>
          </cell>
          <cell r="G733" t="str">
            <v>DTPJJ SOMME - AISNE</v>
          </cell>
          <cell r="J733">
            <v>9999</v>
          </cell>
          <cell r="K733">
            <v>0</v>
          </cell>
          <cell r="L733" t="str">
            <v>-</v>
          </cell>
          <cell r="M733">
            <v>0</v>
          </cell>
          <cell r="O733">
            <v>0</v>
          </cell>
          <cell r="P733" t="str">
            <v>Annie-Claude Harbonnier</v>
          </cell>
          <cell r="Q733" t="e">
            <v>#N/A</v>
          </cell>
          <cell r="R733" t="e">
            <v>#N/A</v>
          </cell>
        </row>
        <row r="734">
          <cell r="B734">
            <v>4217</v>
          </cell>
          <cell r="C734" t="str">
            <v>PRUVOST</v>
          </cell>
          <cell r="E734" t="str">
            <v>Sébastien</v>
          </cell>
          <cell r="F734" t="str">
            <v>H</v>
          </cell>
          <cell r="G734" t="str">
            <v>STEMO MANCHE siège à COUTANCES</v>
          </cell>
          <cell r="H734">
            <v>43344</v>
          </cell>
          <cell r="I734" t="str">
            <v>2018-S2</v>
          </cell>
          <cell r="J734">
            <v>1416</v>
          </cell>
          <cell r="K734" t="str">
            <v>Spécifique</v>
          </cell>
          <cell r="L734" t="str">
            <v>A</v>
          </cell>
          <cell r="M734" t="str">
            <v>EDUC</v>
          </cell>
          <cell r="O734" t="str">
            <v>TIT</v>
          </cell>
          <cell r="P734" t="e">
            <v>#N/A</v>
          </cell>
          <cell r="Q734">
            <v>1</v>
          </cell>
          <cell r="R734">
            <v>1</v>
          </cell>
        </row>
        <row r="735">
          <cell r="B735">
            <v>4217</v>
          </cell>
          <cell r="C735" t="str">
            <v>PRUVOST</v>
          </cell>
          <cell r="E735" t="str">
            <v>Sébastien</v>
          </cell>
          <cell r="F735" t="str">
            <v>H</v>
          </cell>
          <cell r="G735" t="str">
            <v>UECEF LIEVIN</v>
          </cell>
          <cell r="J735">
            <v>1416</v>
          </cell>
          <cell r="K735" t="str">
            <v>Spécifique</v>
          </cell>
          <cell r="L735" t="str">
            <v>A</v>
          </cell>
          <cell r="M735" t="str">
            <v>EDUC</v>
          </cell>
          <cell r="O735" t="str">
            <v>TIT</v>
          </cell>
          <cell r="P735" t="str">
            <v>Sandrine Wambre</v>
          </cell>
          <cell r="Q735">
            <v>1</v>
          </cell>
          <cell r="R735">
            <v>1</v>
          </cell>
        </row>
        <row r="736">
          <cell r="B736">
            <v>2401</v>
          </cell>
          <cell r="C736" t="str">
            <v>PRZYMENCKI</v>
          </cell>
          <cell r="E736" t="str">
            <v>Jean-Luc</v>
          </cell>
          <cell r="F736" t="str">
            <v>H</v>
          </cell>
          <cell r="G736" t="str">
            <v>UEAJ HARNES</v>
          </cell>
          <cell r="J736">
            <v>1437</v>
          </cell>
          <cell r="K736" t="str">
            <v>Spécifique</v>
          </cell>
          <cell r="L736" t="str">
            <v>A</v>
          </cell>
          <cell r="M736" t="str">
            <v>CSE (RUE)</v>
          </cell>
          <cell r="N736" t="str">
            <v>RUE</v>
          </cell>
          <cell r="O736" t="str">
            <v>TIT</v>
          </cell>
          <cell r="P736" t="str">
            <v>Sandrine Wambre</v>
          </cell>
          <cell r="Q736">
            <v>1</v>
          </cell>
          <cell r="R736">
            <v>1</v>
          </cell>
        </row>
        <row r="737">
          <cell r="B737">
            <v>11495</v>
          </cell>
          <cell r="C737" t="str">
            <v>QUENOY</v>
          </cell>
          <cell r="E737" t="str">
            <v>Fanny</v>
          </cell>
          <cell r="F737" t="str">
            <v>F</v>
          </cell>
          <cell r="G737" t="str">
            <v>DIRPJJ GRAND NORD</v>
          </cell>
          <cell r="J737">
            <v>1460</v>
          </cell>
          <cell r="K737" t="str">
            <v>Commun</v>
          </cell>
          <cell r="L737" t="str">
            <v>B</v>
          </cell>
          <cell r="M737" t="str">
            <v>SA</v>
          </cell>
          <cell r="O737" t="str">
            <v>TIT</v>
          </cell>
          <cell r="P737" t="str">
            <v>Mourad El-Ouassaidi</v>
          </cell>
          <cell r="Q737">
            <v>1</v>
          </cell>
          <cell r="R737">
            <v>1</v>
          </cell>
        </row>
        <row r="738">
          <cell r="B738">
            <v>13820</v>
          </cell>
          <cell r="C738" t="str">
            <v>RABAH</v>
          </cell>
          <cell r="E738" t="str">
            <v>Miloud</v>
          </cell>
          <cell r="F738" t="str">
            <v>H</v>
          </cell>
          <cell r="G738" t="str">
            <v>UEHC AMIENS</v>
          </cell>
          <cell r="I738" t="str">
            <v>2017-S2</v>
          </cell>
          <cell r="J738">
            <v>1416</v>
          </cell>
          <cell r="K738" t="str">
            <v>Spécifique</v>
          </cell>
          <cell r="L738" t="str">
            <v>A</v>
          </cell>
          <cell r="M738" t="str">
            <v>EDUC</v>
          </cell>
          <cell r="O738" t="str">
            <v>TIT</v>
          </cell>
          <cell r="P738" t="str">
            <v>Annie-Claude Harbonnier</v>
          </cell>
          <cell r="Q738">
            <v>1</v>
          </cell>
          <cell r="R738">
            <v>0.5</v>
          </cell>
        </row>
        <row r="739">
          <cell r="B739">
            <v>138426</v>
          </cell>
          <cell r="C739" t="str">
            <v>RABHIU</v>
          </cell>
          <cell r="E739" t="str">
            <v>Salim</v>
          </cell>
          <cell r="F739" t="str">
            <v>H</v>
          </cell>
          <cell r="G739" t="str">
            <v>UEHC LILLE</v>
          </cell>
          <cell r="I739" t="str">
            <v>2017-S2</v>
          </cell>
          <cell r="J739">
            <v>1416</v>
          </cell>
          <cell r="K739" t="str">
            <v>Spécifique</v>
          </cell>
          <cell r="L739" t="str">
            <v>A</v>
          </cell>
          <cell r="M739" t="str">
            <v>EDUC</v>
          </cell>
          <cell r="O739" t="str">
            <v>TIT</v>
          </cell>
          <cell r="P739" t="str">
            <v>Patrick Pivert</v>
          </cell>
          <cell r="Q739">
            <v>1</v>
          </cell>
          <cell r="R739">
            <v>1</v>
          </cell>
        </row>
        <row r="740">
          <cell r="B740">
            <v>138426</v>
          </cell>
          <cell r="C740" t="str">
            <v>RABHIU</v>
          </cell>
          <cell r="E740" t="str">
            <v>Salim</v>
          </cell>
          <cell r="F740" t="str">
            <v>H</v>
          </cell>
          <cell r="G740" t="str">
            <v>UEHC BETHUNE</v>
          </cell>
          <cell r="I740" t="str">
            <v>OUI</v>
          </cell>
          <cell r="J740">
            <v>1416</v>
          </cell>
          <cell r="K740" t="str">
            <v>Spécifique</v>
          </cell>
          <cell r="L740" t="str">
            <v>A</v>
          </cell>
          <cell r="M740" t="str">
            <v>EDUC</v>
          </cell>
          <cell r="O740" t="str">
            <v>TIT</v>
          </cell>
          <cell r="P740" t="str">
            <v>Sandrine Wambre</v>
          </cell>
          <cell r="Q740">
            <v>1</v>
          </cell>
          <cell r="R740">
            <v>1</v>
          </cell>
        </row>
        <row r="741">
          <cell r="B741">
            <v>13238</v>
          </cell>
          <cell r="C741" t="str">
            <v>RAGUIN</v>
          </cell>
          <cell r="D741">
            <v>0</v>
          </cell>
          <cell r="E741" t="str">
            <v>Charlotte</v>
          </cell>
          <cell r="F741" t="str">
            <v>F</v>
          </cell>
          <cell r="G741" t="str">
            <v>UEMO COMPIEGNE</v>
          </cell>
          <cell r="J741">
            <v>1437</v>
          </cell>
          <cell r="K741" t="str">
            <v>Spécifique</v>
          </cell>
          <cell r="L741" t="str">
            <v>A</v>
          </cell>
          <cell r="M741" t="str">
            <v>CSE (RUE)</v>
          </cell>
          <cell r="O741" t="str">
            <v>TIT</v>
          </cell>
          <cell r="P741" t="str">
            <v>Sylviane Duquenne</v>
          </cell>
          <cell r="Q741">
            <v>0.8</v>
          </cell>
          <cell r="R741">
            <v>0.8</v>
          </cell>
        </row>
        <row r="742">
          <cell r="B742">
            <v>129192</v>
          </cell>
          <cell r="C742" t="str">
            <v>RAHMANI</v>
          </cell>
          <cell r="D742" t="str">
            <v>ATALLAH</v>
          </cell>
          <cell r="E742" t="str">
            <v>Sabrina</v>
          </cell>
          <cell r="F742" t="str">
            <v>F</v>
          </cell>
          <cell r="G742" t="str">
            <v>UEMO AVESNES SUR HELPE</v>
          </cell>
          <cell r="I742" t="str">
            <v>2017-S2</v>
          </cell>
          <cell r="J742">
            <v>1416</v>
          </cell>
          <cell r="K742" t="str">
            <v>Spécifique</v>
          </cell>
          <cell r="L742" t="str">
            <v>A</v>
          </cell>
          <cell r="M742" t="str">
            <v>EDUC</v>
          </cell>
          <cell r="O742" t="str">
            <v>TIT</v>
          </cell>
          <cell r="P742" t="str">
            <v>Nicolas Loux</v>
          </cell>
          <cell r="Q742">
            <v>1</v>
          </cell>
          <cell r="R742">
            <v>1</v>
          </cell>
        </row>
        <row r="743">
          <cell r="B743">
            <v>3907</v>
          </cell>
          <cell r="C743" t="str">
            <v>RAINGO</v>
          </cell>
          <cell r="E743" t="str">
            <v>Christophe</v>
          </cell>
          <cell r="F743" t="str">
            <v>H</v>
          </cell>
          <cell r="G743" t="str">
            <v>UEMO VALENCIENNES OUEST</v>
          </cell>
          <cell r="J743">
            <v>1416</v>
          </cell>
          <cell r="K743" t="str">
            <v>Spécifique</v>
          </cell>
          <cell r="L743" t="str">
            <v>A</v>
          </cell>
          <cell r="M743" t="str">
            <v>EDUC</v>
          </cell>
          <cell r="O743" t="str">
            <v>TIT</v>
          </cell>
          <cell r="P743" t="str">
            <v>Nicolas Loux</v>
          </cell>
          <cell r="Q743">
            <v>1</v>
          </cell>
          <cell r="R743">
            <v>1</v>
          </cell>
        </row>
        <row r="744">
          <cell r="B744">
            <v>144162</v>
          </cell>
          <cell r="C744" t="str">
            <v>RANDA</v>
          </cell>
          <cell r="E744" t="str">
            <v>Gwendoline</v>
          </cell>
          <cell r="F744" t="str">
            <v>F</v>
          </cell>
          <cell r="G744" t="str">
            <v>USEEPM QUIEVRECHAIN</v>
          </cell>
          <cell r="I744" t="str">
            <v>2017-S2</v>
          </cell>
          <cell r="J744">
            <v>1416</v>
          </cell>
          <cell r="K744" t="str">
            <v>Spécifique</v>
          </cell>
          <cell r="L744" t="str">
            <v>A</v>
          </cell>
          <cell r="M744" t="str">
            <v>EDUC</v>
          </cell>
          <cell r="O744" t="str">
            <v>TIT</v>
          </cell>
          <cell r="P744" t="str">
            <v>Nicolas Loux</v>
          </cell>
          <cell r="Q744">
            <v>1</v>
          </cell>
          <cell r="R744">
            <v>1</v>
          </cell>
        </row>
        <row r="745">
          <cell r="B745">
            <v>144162</v>
          </cell>
          <cell r="C745" t="str">
            <v>RANDA</v>
          </cell>
          <cell r="E745" t="str">
            <v>Gwendoline</v>
          </cell>
          <cell r="F745" t="str">
            <v>F</v>
          </cell>
          <cell r="G745" t="str">
            <v>UESEEPM QUIEVRECHAIN</v>
          </cell>
          <cell r="J745">
            <v>1416</v>
          </cell>
          <cell r="K745" t="str">
            <v>Spécifique</v>
          </cell>
          <cell r="L745" t="str">
            <v>A</v>
          </cell>
          <cell r="M745" t="str">
            <v>EDUC</v>
          </cell>
          <cell r="O745" t="str">
            <v>TIT</v>
          </cell>
          <cell r="P745" t="str">
            <v>Nicolas Loux</v>
          </cell>
          <cell r="Q745">
            <v>1</v>
          </cell>
          <cell r="R745">
            <v>1</v>
          </cell>
        </row>
        <row r="746">
          <cell r="B746">
            <v>8334</v>
          </cell>
          <cell r="C746" t="str">
            <v>RANDRIANARIVONY</v>
          </cell>
          <cell r="D746" t="str">
            <v>RALIJAONA</v>
          </cell>
          <cell r="E746" t="str">
            <v>Verohanta</v>
          </cell>
          <cell r="F746" t="str">
            <v>F</v>
          </cell>
          <cell r="G746" t="str">
            <v>UEHC ST MARTIN BOULOGNE</v>
          </cell>
          <cell r="J746">
            <v>1416</v>
          </cell>
          <cell r="K746" t="str">
            <v>Spécifique</v>
          </cell>
          <cell r="L746" t="str">
            <v>A</v>
          </cell>
          <cell r="M746" t="str">
            <v>EDUC</v>
          </cell>
          <cell r="O746" t="str">
            <v>TIT</v>
          </cell>
          <cell r="P746" t="str">
            <v>Lucie Szarek</v>
          </cell>
          <cell r="Q746">
            <v>0.5</v>
          </cell>
          <cell r="R746">
            <v>1</v>
          </cell>
        </row>
        <row r="747">
          <cell r="B747">
            <v>10816</v>
          </cell>
          <cell r="C747" t="str">
            <v>RATAJSKI</v>
          </cell>
          <cell r="E747" t="str">
            <v>Sabrina</v>
          </cell>
          <cell r="F747" t="str">
            <v>F</v>
          </cell>
          <cell r="G747" t="str">
            <v>UEMO CAMBRAI</v>
          </cell>
          <cell r="J747">
            <v>1437</v>
          </cell>
          <cell r="K747" t="str">
            <v>Spécifique</v>
          </cell>
          <cell r="L747" t="str">
            <v>A</v>
          </cell>
          <cell r="M747" t="str">
            <v>CSE (RUE)</v>
          </cell>
          <cell r="O747" t="str">
            <v>TIT</v>
          </cell>
          <cell r="P747" t="str">
            <v>Mourad El-Ouassaidi</v>
          </cell>
          <cell r="Q747">
            <v>1</v>
          </cell>
          <cell r="R747">
            <v>1</v>
          </cell>
        </row>
        <row r="748">
          <cell r="B748">
            <v>19152</v>
          </cell>
          <cell r="C748" t="str">
            <v>RATEL</v>
          </cell>
          <cell r="E748" t="str">
            <v>Bruno</v>
          </cell>
          <cell r="F748" t="str">
            <v>H</v>
          </cell>
          <cell r="G748" t="str">
            <v>DTPJJ SOMME - AISNE</v>
          </cell>
          <cell r="J748">
            <v>1447</v>
          </cell>
          <cell r="K748" t="str">
            <v>Commun</v>
          </cell>
          <cell r="L748" t="str">
            <v>C</v>
          </cell>
          <cell r="M748" t="str">
            <v>ADJ-T</v>
          </cell>
          <cell r="O748" t="str">
            <v>TIT</v>
          </cell>
          <cell r="P748" t="str">
            <v>Annie-Claude Harbonnier</v>
          </cell>
          <cell r="Q748">
            <v>0.8</v>
          </cell>
          <cell r="R748">
            <v>0.8</v>
          </cell>
        </row>
        <row r="749">
          <cell r="B749">
            <v>9409</v>
          </cell>
          <cell r="C749" t="str">
            <v>RAUX</v>
          </cell>
          <cell r="E749" t="str">
            <v>Valérie</v>
          </cell>
          <cell r="F749" t="str">
            <v>F</v>
          </cell>
          <cell r="G749" t="str">
            <v>UEMO ROUBAIX</v>
          </cell>
          <cell r="J749">
            <v>1437</v>
          </cell>
          <cell r="K749" t="str">
            <v>Spécifique</v>
          </cell>
          <cell r="L749" t="str">
            <v>A</v>
          </cell>
          <cell r="M749" t="str">
            <v>CSE (RUE)</v>
          </cell>
          <cell r="O749" t="str">
            <v>TIT</v>
          </cell>
          <cell r="P749" t="str">
            <v>Patrick Pivert</v>
          </cell>
          <cell r="Q749">
            <v>1</v>
          </cell>
          <cell r="R749">
            <v>1</v>
          </cell>
        </row>
        <row r="750">
          <cell r="B750">
            <v>13580</v>
          </cell>
          <cell r="C750" t="str">
            <v>RAVAUX</v>
          </cell>
          <cell r="E750" t="str">
            <v>Maryse</v>
          </cell>
          <cell r="F750" t="str">
            <v>F</v>
          </cell>
          <cell r="G750" t="str">
            <v>UEMO CAMBRAI</v>
          </cell>
          <cell r="J750">
            <v>1416</v>
          </cell>
          <cell r="K750" t="str">
            <v>Spécifique</v>
          </cell>
          <cell r="L750" t="str">
            <v>A</v>
          </cell>
          <cell r="M750" t="str">
            <v>EDUC</v>
          </cell>
          <cell r="O750" t="str">
            <v>TIT</v>
          </cell>
          <cell r="P750" t="str">
            <v>Mourad El-Ouassaidi</v>
          </cell>
          <cell r="Q750">
            <v>1</v>
          </cell>
          <cell r="R750">
            <v>1</v>
          </cell>
        </row>
        <row r="751">
          <cell r="B751">
            <v>164221</v>
          </cell>
          <cell r="C751" t="str">
            <v>REDJEMI</v>
          </cell>
          <cell r="D751">
            <v>0</v>
          </cell>
          <cell r="E751" t="str">
            <v>Samiye</v>
          </cell>
          <cell r="F751" t="str">
            <v>F</v>
          </cell>
          <cell r="G751" t="str">
            <v>UEHC BEAUVAIS</v>
          </cell>
          <cell r="J751">
            <v>1447</v>
          </cell>
          <cell r="K751" t="str">
            <v>Commun</v>
          </cell>
          <cell r="L751" t="str">
            <v>C</v>
          </cell>
          <cell r="M751" t="str">
            <v>ADJ-T</v>
          </cell>
          <cell r="O751" t="str">
            <v>TIT</v>
          </cell>
          <cell r="P751" t="str">
            <v>Sylviane Duquenne</v>
          </cell>
          <cell r="Q751">
            <v>1</v>
          </cell>
          <cell r="R751">
            <v>1</v>
          </cell>
        </row>
        <row r="752">
          <cell r="B752">
            <v>152301</v>
          </cell>
          <cell r="C752" t="str">
            <v>REGNIER</v>
          </cell>
          <cell r="E752" t="str">
            <v>Danièle</v>
          </cell>
          <cell r="F752" t="str">
            <v>F</v>
          </cell>
          <cell r="G752" t="str">
            <v>UEMO BEAUVAIS</v>
          </cell>
          <cell r="J752">
            <v>1451</v>
          </cell>
          <cell r="K752" t="str">
            <v>Commun</v>
          </cell>
          <cell r="L752" t="str">
            <v>C</v>
          </cell>
          <cell r="M752" t="str">
            <v>ADJ-A</v>
          </cell>
          <cell r="O752" t="str">
            <v>TIT</v>
          </cell>
          <cell r="P752" t="str">
            <v>Sylviane Duquenne</v>
          </cell>
          <cell r="Q752">
            <v>1</v>
          </cell>
          <cell r="R752">
            <v>1</v>
          </cell>
        </row>
        <row r="753">
          <cell r="B753">
            <v>9234</v>
          </cell>
          <cell r="C753" t="str">
            <v>REMOND</v>
          </cell>
          <cell r="E753" t="str">
            <v>Fabienne</v>
          </cell>
          <cell r="F753" t="str">
            <v>F</v>
          </cell>
          <cell r="G753" t="str">
            <v>UEMO CREIL</v>
          </cell>
          <cell r="H753">
            <v>43344</v>
          </cell>
          <cell r="I753" t="str">
            <v>2018-S2</v>
          </cell>
          <cell r="J753">
            <v>1437</v>
          </cell>
          <cell r="K753" t="str">
            <v>Spécifique</v>
          </cell>
          <cell r="L753" t="str">
            <v>A</v>
          </cell>
          <cell r="M753" t="str">
            <v>CSE (RUE)</v>
          </cell>
          <cell r="N753" t="str">
            <v>RUE</v>
          </cell>
          <cell r="O753" t="str">
            <v>TIT</v>
          </cell>
          <cell r="P753" t="str">
            <v>Sylviane Duquenne</v>
          </cell>
          <cell r="Q753">
            <v>1</v>
          </cell>
          <cell r="R753">
            <v>1</v>
          </cell>
        </row>
        <row r="754">
          <cell r="B754">
            <v>12036</v>
          </cell>
          <cell r="C754" t="str">
            <v>RENARD</v>
          </cell>
          <cell r="E754" t="str">
            <v>Virginie</v>
          </cell>
          <cell r="F754" t="str">
            <v>F</v>
          </cell>
          <cell r="G754" t="str">
            <v>UEMO ST QUENTIN</v>
          </cell>
          <cell r="H754">
            <v>43155</v>
          </cell>
          <cell r="I754" t="str">
            <v>2018-S1</v>
          </cell>
          <cell r="J754">
            <v>1416</v>
          </cell>
          <cell r="K754" t="str">
            <v>Spécifique</v>
          </cell>
          <cell r="L754" t="str">
            <v>A</v>
          </cell>
          <cell r="M754" t="str">
            <v>EDUC</v>
          </cell>
          <cell r="O754" t="str">
            <v>TIT</v>
          </cell>
          <cell r="P754" t="str">
            <v>Annie-Claude Harbonnier</v>
          </cell>
          <cell r="Q754">
            <v>1</v>
          </cell>
          <cell r="R754">
            <v>1</v>
          </cell>
        </row>
        <row r="755">
          <cell r="B755">
            <v>13611</v>
          </cell>
          <cell r="C755" t="str">
            <v>RENAUX</v>
          </cell>
          <cell r="E755" t="str">
            <v>Ludivine</v>
          </cell>
          <cell r="F755" t="str">
            <v>F</v>
          </cell>
          <cell r="G755" t="str">
            <v>UEMO CAMBRAI</v>
          </cell>
          <cell r="J755">
            <v>1416</v>
          </cell>
          <cell r="K755" t="str">
            <v>Spécifique</v>
          </cell>
          <cell r="L755" t="str">
            <v>A</v>
          </cell>
          <cell r="M755" t="str">
            <v>EDUC</v>
          </cell>
          <cell r="O755" t="str">
            <v>TIT</v>
          </cell>
          <cell r="P755" t="str">
            <v>Mourad El-Ouassaidi</v>
          </cell>
          <cell r="Q755">
            <v>0.8</v>
          </cell>
          <cell r="R755">
            <v>0.8</v>
          </cell>
        </row>
        <row r="756">
          <cell r="B756">
            <v>17147</v>
          </cell>
          <cell r="C756" t="str">
            <v>RENSON</v>
          </cell>
          <cell r="E756" t="str">
            <v>Odile</v>
          </cell>
          <cell r="F756" t="str">
            <v>F</v>
          </cell>
          <cell r="G756" t="str">
            <v>DACS</v>
          </cell>
          <cell r="J756">
            <v>9999</v>
          </cell>
          <cell r="K756">
            <v>0</v>
          </cell>
          <cell r="L756" t="str">
            <v>-</v>
          </cell>
          <cell r="M756">
            <v>0</v>
          </cell>
          <cell r="O756">
            <v>0</v>
          </cell>
          <cell r="P756" t="e">
            <v>#N/A</v>
          </cell>
          <cell r="Q756" t="e">
            <v>#N/A</v>
          </cell>
          <cell r="R756" t="e">
            <v>#N/A</v>
          </cell>
        </row>
        <row r="757">
          <cell r="B757">
            <v>3682</v>
          </cell>
          <cell r="C757" t="str">
            <v>RETIEL</v>
          </cell>
          <cell r="E757" t="str">
            <v>Fouad</v>
          </cell>
          <cell r="F757" t="str">
            <v>H</v>
          </cell>
          <cell r="G757" t="str">
            <v>UESEEPM QUIEVRECHAIN</v>
          </cell>
          <cell r="J757">
            <v>1437</v>
          </cell>
          <cell r="K757" t="str">
            <v>Spécifique</v>
          </cell>
          <cell r="L757" t="str">
            <v>A</v>
          </cell>
          <cell r="M757" t="str">
            <v>CSE (RUE)</v>
          </cell>
          <cell r="O757" t="str">
            <v>TIT</v>
          </cell>
          <cell r="P757" t="str">
            <v>Nicolas Loux</v>
          </cell>
          <cell r="Q757">
            <v>1</v>
          </cell>
          <cell r="R757">
            <v>1</v>
          </cell>
        </row>
        <row r="758">
          <cell r="B758">
            <v>143271</v>
          </cell>
          <cell r="C758" t="str">
            <v>REVERDY</v>
          </cell>
          <cell r="E758" t="str">
            <v>Angélique</v>
          </cell>
          <cell r="F758" t="str">
            <v>F</v>
          </cell>
          <cell r="G758" t="str">
            <v>UEHC ST MARTIN BOULOGNE</v>
          </cell>
          <cell r="I758" t="str">
            <v>2017-S2</v>
          </cell>
          <cell r="J758">
            <v>1416</v>
          </cell>
          <cell r="K758" t="str">
            <v>Spécifique</v>
          </cell>
          <cell r="L758" t="str">
            <v>A</v>
          </cell>
          <cell r="M758" t="str">
            <v>EDUC</v>
          </cell>
          <cell r="O758" t="str">
            <v>TIT</v>
          </cell>
          <cell r="P758" t="str">
            <v>Lucie Szarek</v>
          </cell>
          <cell r="Q758">
            <v>1</v>
          </cell>
          <cell r="R758">
            <v>1</v>
          </cell>
        </row>
        <row r="759">
          <cell r="B759">
            <v>4944</v>
          </cell>
          <cell r="C759" t="str">
            <v>REZGUI</v>
          </cell>
          <cell r="E759" t="str">
            <v>Mohammed</v>
          </cell>
          <cell r="F759" t="str">
            <v>H</v>
          </cell>
          <cell r="G759" t="str">
            <v>UEAJ SIN LE NOBLE</v>
          </cell>
          <cell r="H759">
            <v>43344</v>
          </cell>
          <cell r="I759" t="str">
            <v>2018-S2</v>
          </cell>
          <cell r="J759">
            <v>1437</v>
          </cell>
          <cell r="K759" t="str">
            <v>Spécifique</v>
          </cell>
          <cell r="L759" t="str">
            <v>A</v>
          </cell>
          <cell r="M759" t="str">
            <v>CSE (RUE)</v>
          </cell>
          <cell r="N759" t="str">
            <v>RUE</v>
          </cell>
          <cell r="O759" t="str">
            <v>TIT</v>
          </cell>
          <cell r="P759" t="str">
            <v>Mourad El-Ouassaidi</v>
          </cell>
          <cell r="Q759">
            <v>1</v>
          </cell>
          <cell r="R759">
            <v>1</v>
          </cell>
        </row>
        <row r="760">
          <cell r="B760">
            <v>4944</v>
          </cell>
          <cell r="C760" t="str">
            <v>REZGUI</v>
          </cell>
          <cell r="E760" t="str">
            <v>Mohammed</v>
          </cell>
          <cell r="F760" t="str">
            <v>H</v>
          </cell>
          <cell r="G760" t="str">
            <v>UEMO DOUAI</v>
          </cell>
          <cell r="J760">
            <v>1437</v>
          </cell>
          <cell r="K760" t="str">
            <v>Spécifique</v>
          </cell>
          <cell r="L760" t="str">
            <v>A</v>
          </cell>
          <cell r="M760" t="str">
            <v>CSE (RUE)</v>
          </cell>
          <cell r="N760" t="str">
            <v>RUE</v>
          </cell>
          <cell r="O760" t="str">
            <v>TIT</v>
          </cell>
          <cell r="P760" t="str">
            <v>Mourad El-Ouassaidi</v>
          </cell>
          <cell r="Q760">
            <v>1</v>
          </cell>
          <cell r="R760">
            <v>1</v>
          </cell>
        </row>
        <row r="761">
          <cell r="B761">
            <v>136166</v>
          </cell>
          <cell r="C761" t="str">
            <v>RHALMI</v>
          </cell>
          <cell r="E761" t="str">
            <v>Kamel</v>
          </cell>
          <cell r="F761" t="str">
            <v>H</v>
          </cell>
          <cell r="G761" t="str">
            <v>UEHC VILLENEUVE D'ASCQ</v>
          </cell>
          <cell r="J761">
            <v>1416</v>
          </cell>
          <cell r="K761" t="str">
            <v>Spécifique</v>
          </cell>
          <cell r="L761" t="str">
            <v>A</v>
          </cell>
          <cell r="M761" t="str">
            <v>EDUC</v>
          </cell>
          <cell r="O761" t="str">
            <v>TIT</v>
          </cell>
          <cell r="P761" t="str">
            <v>Patrick Pivert</v>
          </cell>
          <cell r="Q761">
            <v>1</v>
          </cell>
          <cell r="R761">
            <v>1</v>
          </cell>
        </row>
        <row r="762">
          <cell r="B762">
            <v>114114</v>
          </cell>
          <cell r="C762" t="str">
            <v>RHIMINI</v>
          </cell>
          <cell r="E762" t="str">
            <v>Mohamed</v>
          </cell>
          <cell r="F762" t="str">
            <v>H</v>
          </cell>
          <cell r="G762" t="str">
            <v>UESEEPM QUIEVRECHAIN</v>
          </cell>
          <cell r="J762">
            <v>1416</v>
          </cell>
          <cell r="K762" t="str">
            <v>Spécifique</v>
          </cell>
          <cell r="L762" t="str">
            <v>A</v>
          </cell>
          <cell r="M762" t="str">
            <v>EDUC</v>
          </cell>
          <cell r="O762" t="str">
            <v>TIT</v>
          </cell>
          <cell r="P762" t="str">
            <v>Nicolas Loux</v>
          </cell>
          <cell r="Q762">
            <v>1</v>
          </cell>
          <cell r="R762">
            <v>1</v>
          </cell>
        </row>
        <row r="763">
          <cell r="B763">
            <v>133883</v>
          </cell>
          <cell r="C763" t="str">
            <v>RIAHI</v>
          </cell>
          <cell r="D763" t="str">
            <v>BELHADI</v>
          </cell>
          <cell r="E763" t="str">
            <v>Sara</v>
          </cell>
          <cell r="F763" t="str">
            <v>F</v>
          </cell>
          <cell r="G763" t="str">
            <v>ENPJJ ROUBAIX FORMATEUR</v>
          </cell>
          <cell r="H763">
            <v>43344</v>
          </cell>
          <cell r="I763" t="str">
            <v>2018-S2</v>
          </cell>
          <cell r="J763">
            <v>1416</v>
          </cell>
          <cell r="K763" t="str">
            <v>Spécifique</v>
          </cell>
          <cell r="L763" t="str">
            <v>A</v>
          </cell>
          <cell r="M763" t="str">
            <v>EDUC</v>
          </cell>
          <cell r="O763" t="str">
            <v>TIT</v>
          </cell>
          <cell r="P763" t="e">
            <v>#N/A</v>
          </cell>
          <cell r="Q763" t="e">
            <v>#N/A</v>
          </cell>
          <cell r="R763" t="e">
            <v>#N/A</v>
          </cell>
        </row>
        <row r="764">
          <cell r="B764">
            <v>169264</v>
          </cell>
          <cell r="C764" t="str">
            <v>RIBEIRO</v>
          </cell>
          <cell r="E764" t="str">
            <v>Marion</v>
          </cell>
          <cell r="F764" t="str">
            <v>F</v>
          </cell>
          <cell r="G764" t="str">
            <v>UEMO COMPIEGNE</v>
          </cell>
          <cell r="J764">
            <v>9999</v>
          </cell>
          <cell r="K764">
            <v>0</v>
          </cell>
          <cell r="L764" t="str">
            <v>-</v>
          </cell>
          <cell r="M764">
            <v>0</v>
          </cell>
          <cell r="O764">
            <v>0</v>
          </cell>
          <cell r="P764" t="str">
            <v>Sylviane Duquenne</v>
          </cell>
          <cell r="Q764" t="e">
            <v>#N/A</v>
          </cell>
          <cell r="R764" t="e">
            <v>#N/A</v>
          </cell>
        </row>
        <row r="765">
          <cell r="B765">
            <v>135957</v>
          </cell>
          <cell r="C765" t="str">
            <v>RICHARD</v>
          </cell>
          <cell r="E765" t="str">
            <v>Rachel</v>
          </cell>
          <cell r="F765" t="str">
            <v>F</v>
          </cell>
          <cell r="G765" t="str">
            <v>DIRPJJ GRAND NORD</v>
          </cell>
          <cell r="J765" t="str">
            <v>6420_C</v>
          </cell>
          <cell r="K765" t="str">
            <v>Commun</v>
          </cell>
          <cell r="L765" t="str">
            <v>C</v>
          </cell>
          <cell r="M765" t="str">
            <v>ADJ-A</v>
          </cell>
          <cell r="O765" t="str">
            <v>NON TIT</v>
          </cell>
          <cell r="P765" t="str">
            <v>Mourad El-Ouassaidi</v>
          </cell>
          <cell r="Q765">
            <v>1</v>
          </cell>
          <cell r="R765">
            <v>1</v>
          </cell>
        </row>
        <row r="766">
          <cell r="B766">
            <v>172027</v>
          </cell>
          <cell r="C766" t="str">
            <v>RIOU</v>
          </cell>
          <cell r="E766" t="str">
            <v>Aurore</v>
          </cell>
          <cell r="F766" t="str">
            <v>F</v>
          </cell>
          <cell r="G766" t="str">
            <v>UECEF LAON</v>
          </cell>
          <cell r="J766">
            <v>9999</v>
          </cell>
          <cell r="K766">
            <v>0</v>
          </cell>
          <cell r="L766" t="str">
            <v>-</v>
          </cell>
          <cell r="M766">
            <v>0</v>
          </cell>
          <cell r="O766">
            <v>0</v>
          </cell>
          <cell r="P766" t="str">
            <v>Annie-Claude Harbonnier</v>
          </cell>
          <cell r="Q766" t="e">
            <v>#N/A</v>
          </cell>
          <cell r="R766" t="e">
            <v>#N/A</v>
          </cell>
        </row>
        <row r="767">
          <cell r="B767">
            <v>113932</v>
          </cell>
          <cell r="C767" t="str">
            <v>RIQUIER</v>
          </cell>
          <cell r="E767" t="str">
            <v>Isabelle</v>
          </cell>
          <cell r="F767" t="str">
            <v>F</v>
          </cell>
          <cell r="G767" t="str">
            <v>UEMO BEAUVAIS</v>
          </cell>
          <cell r="J767">
            <v>1416</v>
          </cell>
          <cell r="K767" t="str">
            <v>Spécifique</v>
          </cell>
          <cell r="L767" t="str">
            <v>A</v>
          </cell>
          <cell r="M767" t="str">
            <v>EDUC</v>
          </cell>
          <cell r="O767" t="str">
            <v>TIT</v>
          </cell>
          <cell r="P767" t="str">
            <v>Sylviane Duquenne</v>
          </cell>
          <cell r="Q767">
            <v>1</v>
          </cell>
          <cell r="R767">
            <v>1</v>
          </cell>
        </row>
        <row r="768">
          <cell r="B768">
            <v>140498</v>
          </cell>
          <cell r="C768" t="str">
            <v>RIVENEZ</v>
          </cell>
          <cell r="D768" t="str">
            <v>CABOCHE</v>
          </cell>
          <cell r="E768" t="str">
            <v>Nadine</v>
          </cell>
          <cell r="F768" t="str">
            <v>F</v>
          </cell>
          <cell r="G768" t="str">
            <v>UEHC ST MARTIN BOULOGNE</v>
          </cell>
          <cell r="J768">
            <v>1447</v>
          </cell>
          <cell r="K768" t="str">
            <v>Commun</v>
          </cell>
          <cell r="L768" t="str">
            <v>C</v>
          </cell>
          <cell r="M768" t="str">
            <v>ADJ-T</v>
          </cell>
          <cell r="O768" t="str">
            <v>TIT</v>
          </cell>
          <cell r="P768" t="str">
            <v>Lucie Szarek</v>
          </cell>
          <cell r="Q768">
            <v>1</v>
          </cell>
          <cell r="R768">
            <v>1</v>
          </cell>
        </row>
        <row r="769">
          <cell r="B769">
            <v>11072</v>
          </cell>
          <cell r="C769" t="str">
            <v>ROCU</v>
          </cell>
          <cell r="D769" t="str">
            <v>TAILLANDIER</v>
          </cell>
          <cell r="E769" t="str">
            <v>Marina</v>
          </cell>
          <cell r="F769" t="str">
            <v>F</v>
          </cell>
          <cell r="G769" t="str">
            <v>STEMOI AIX EN PROVENCE</v>
          </cell>
          <cell r="H769">
            <v>43344</v>
          </cell>
          <cell r="I769" t="str">
            <v>2018-S2</v>
          </cell>
          <cell r="J769">
            <v>1437</v>
          </cell>
          <cell r="K769" t="str">
            <v>Spécifique</v>
          </cell>
          <cell r="L769" t="str">
            <v>A</v>
          </cell>
          <cell r="M769" t="str">
            <v>CSE (RUE)</v>
          </cell>
          <cell r="O769" t="str">
            <v>TIT</v>
          </cell>
          <cell r="P769" t="e">
            <v>#N/A</v>
          </cell>
          <cell r="Q769" t="e">
            <v>#N/A</v>
          </cell>
          <cell r="R769" t="e">
            <v>#N/A</v>
          </cell>
        </row>
        <row r="770">
          <cell r="B770">
            <v>5858</v>
          </cell>
          <cell r="C770" t="str">
            <v>ROGER</v>
          </cell>
          <cell r="E770" t="str">
            <v>Nicolas</v>
          </cell>
          <cell r="F770" t="str">
            <v>H</v>
          </cell>
          <cell r="G770" t="str">
            <v>UEMO BETHUNE</v>
          </cell>
          <cell r="J770">
            <v>1416</v>
          </cell>
          <cell r="K770" t="str">
            <v>Spécifique</v>
          </cell>
          <cell r="L770" t="str">
            <v>A</v>
          </cell>
          <cell r="M770" t="str">
            <v>EDUC</v>
          </cell>
          <cell r="O770" t="str">
            <v>TIT</v>
          </cell>
          <cell r="P770" t="str">
            <v>Sandrine Wambre</v>
          </cell>
          <cell r="Q770">
            <v>1</v>
          </cell>
          <cell r="R770">
            <v>1</v>
          </cell>
        </row>
        <row r="771">
          <cell r="B771">
            <v>10218</v>
          </cell>
          <cell r="C771" t="str">
            <v>ROJO</v>
          </cell>
          <cell r="D771" t="str">
            <v>BOMPAS</v>
          </cell>
          <cell r="E771" t="str">
            <v>Virginie</v>
          </cell>
          <cell r="F771" t="str">
            <v>F</v>
          </cell>
          <cell r="G771" t="str">
            <v>UEMO NORD ORLEANS</v>
          </cell>
          <cell r="I771" t="str">
            <v>2018-S2</v>
          </cell>
          <cell r="J771">
            <v>1437</v>
          </cell>
          <cell r="K771" t="str">
            <v>Spécifique</v>
          </cell>
          <cell r="L771" t="str">
            <v>A</v>
          </cell>
          <cell r="M771" t="str">
            <v>CSE (RUE)</v>
          </cell>
          <cell r="O771" t="str">
            <v>TIT</v>
          </cell>
          <cell r="P771" t="e">
            <v>#N/A</v>
          </cell>
          <cell r="Q771" t="e">
            <v>#N/A</v>
          </cell>
          <cell r="R771" t="e">
            <v>#N/A</v>
          </cell>
        </row>
        <row r="772">
          <cell r="B772">
            <v>115475</v>
          </cell>
          <cell r="C772" t="str">
            <v>RONDELART</v>
          </cell>
          <cell r="D772" t="str">
            <v>VANHALST</v>
          </cell>
          <cell r="E772" t="str">
            <v>Julie</v>
          </cell>
          <cell r="F772" t="str">
            <v>F</v>
          </cell>
          <cell r="G772" t="str">
            <v>UEHC LILLE</v>
          </cell>
          <cell r="H772">
            <v>43344</v>
          </cell>
          <cell r="I772" t="str">
            <v>2018-S2</v>
          </cell>
          <cell r="J772">
            <v>1418</v>
          </cell>
          <cell r="K772" t="str">
            <v>Spécifique</v>
          </cell>
          <cell r="L772" t="str">
            <v>A</v>
          </cell>
          <cell r="M772" t="str">
            <v>PSY</v>
          </cell>
          <cell r="O772" t="str">
            <v>TIT</v>
          </cell>
          <cell r="P772" t="str">
            <v>Patrick Pivert</v>
          </cell>
          <cell r="Q772">
            <v>1</v>
          </cell>
          <cell r="R772">
            <v>1</v>
          </cell>
        </row>
        <row r="773">
          <cell r="B773">
            <v>115475</v>
          </cell>
          <cell r="C773" t="str">
            <v>RONDELART</v>
          </cell>
          <cell r="D773" t="str">
            <v>VANHALST</v>
          </cell>
          <cell r="E773" t="str">
            <v>Julie</v>
          </cell>
          <cell r="F773" t="str">
            <v>F</v>
          </cell>
          <cell r="G773" t="str">
            <v>UEHC TOURCOING</v>
          </cell>
          <cell r="I773" t="str">
            <v>OUI</v>
          </cell>
          <cell r="J773">
            <v>1418</v>
          </cell>
          <cell r="K773" t="str">
            <v>Spécifique</v>
          </cell>
          <cell r="L773" t="str">
            <v>A</v>
          </cell>
          <cell r="M773" t="str">
            <v>PSY</v>
          </cell>
          <cell r="O773" t="str">
            <v>TIT</v>
          </cell>
          <cell r="P773" t="str">
            <v>Patrick Pivert</v>
          </cell>
          <cell r="Q773">
            <v>1</v>
          </cell>
          <cell r="R773">
            <v>1</v>
          </cell>
        </row>
        <row r="774">
          <cell r="B774">
            <v>141122</v>
          </cell>
          <cell r="C774" t="str">
            <v>ROSSY</v>
          </cell>
          <cell r="D774" t="str">
            <v>RENONCOURT</v>
          </cell>
          <cell r="E774" t="str">
            <v>Cédric</v>
          </cell>
          <cell r="F774" t="str">
            <v>H</v>
          </cell>
          <cell r="G774" t="str">
            <v>UESEEPM QUIEVRECHAIN</v>
          </cell>
          <cell r="J774">
            <v>1417</v>
          </cell>
          <cell r="K774" t="str">
            <v>Spécifique</v>
          </cell>
          <cell r="L774" t="str">
            <v>A</v>
          </cell>
          <cell r="M774" t="str">
            <v>PT</v>
          </cell>
          <cell r="O774" t="str">
            <v>TIT</v>
          </cell>
          <cell r="P774" t="str">
            <v>Nicolas Loux</v>
          </cell>
          <cell r="Q774">
            <v>1</v>
          </cell>
          <cell r="R774">
            <v>1</v>
          </cell>
        </row>
        <row r="775">
          <cell r="B775">
            <v>142096</v>
          </cell>
          <cell r="C775" t="str">
            <v>ROSZAK</v>
          </cell>
          <cell r="E775" t="str">
            <v>Charles</v>
          </cell>
          <cell r="F775" t="str">
            <v>H</v>
          </cell>
          <cell r="G775" t="str">
            <v>UEAJ BRUAY LA BUISSIERE</v>
          </cell>
          <cell r="J775">
            <v>6425</v>
          </cell>
          <cell r="K775" t="str">
            <v>Commun</v>
          </cell>
          <cell r="L775" t="str">
            <v>C</v>
          </cell>
          <cell r="M775" t="str">
            <v>ADJ-T</v>
          </cell>
          <cell r="O775" t="str">
            <v>NON TIT</v>
          </cell>
          <cell r="P775" t="str">
            <v>Sandrine Wambre</v>
          </cell>
          <cell r="Q775">
            <v>1</v>
          </cell>
          <cell r="R775">
            <v>1</v>
          </cell>
        </row>
        <row r="776">
          <cell r="B776">
            <v>154163</v>
          </cell>
          <cell r="C776" t="str">
            <v>ROULLAND</v>
          </cell>
          <cell r="E776" t="str">
            <v>Lucie</v>
          </cell>
          <cell r="F776" t="str">
            <v>F</v>
          </cell>
          <cell r="G776" t="str">
            <v>UEMO TOURCOING</v>
          </cell>
          <cell r="J776">
            <v>1416</v>
          </cell>
          <cell r="K776" t="str">
            <v>Spécifique</v>
          </cell>
          <cell r="L776" t="str">
            <v>A</v>
          </cell>
          <cell r="M776" t="str">
            <v>EDUC</v>
          </cell>
          <cell r="O776" t="str">
            <v>TIT</v>
          </cell>
          <cell r="P776" t="str">
            <v>Patrick Pivert</v>
          </cell>
          <cell r="Q776">
            <v>0.8</v>
          </cell>
          <cell r="R776">
            <v>0.8</v>
          </cell>
        </row>
        <row r="777">
          <cell r="B777">
            <v>99267</v>
          </cell>
          <cell r="C777" t="str">
            <v>ROUSSEAU</v>
          </cell>
          <cell r="E777" t="str">
            <v>Elise</v>
          </cell>
          <cell r="F777" t="str">
            <v>F</v>
          </cell>
          <cell r="G777" t="str">
            <v>UEMO BETHUNE</v>
          </cell>
          <cell r="H777">
            <v>43344</v>
          </cell>
          <cell r="I777" t="str">
            <v>2018-S2</v>
          </cell>
          <cell r="J777">
            <v>1451</v>
          </cell>
          <cell r="K777" t="str">
            <v>Commun</v>
          </cell>
          <cell r="L777" t="str">
            <v>C</v>
          </cell>
          <cell r="M777" t="str">
            <v>ADJ-A</v>
          </cell>
          <cell r="O777" t="str">
            <v>TIT</v>
          </cell>
          <cell r="P777" t="str">
            <v>Sandrine Wambre</v>
          </cell>
          <cell r="Q777">
            <v>1</v>
          </cell>
          <cell r="R777">
            <v>0.8</v>
          </cell>
        </row>
        <row r="778">
          <cell r="B778">
            <v>13161</v>
          </cell>
          <cell r="C778" t="str">
            <v>ROUSSEAU</v>
          </cell>
          <cell r="D778">
            <v>0</v>
          </cell>
          <cell r="E778" t="str">
            <v>Emilie</v>
          </cell>
          <cell r="F778" t="str">
            <v>F</v>
          </cell>
          <cell r="G778" t="str">
            <v>UEMO CAMBRAI</v>
          </cell>
          <cell r="J778">
            <v>1416</v>
          </cell>
          <cell r="K778" t="str">
            <v>Spécifique</v>
          </cell>
          <cell r="L778" t="str">
            <v>A</v>
          </cell>
          <cell r="M778" t="str">
            <v>EDUC</v>
          </cell>
          <cell r="O778" t="str">
            <v>TIT</v>
          </cell>
          <cell r="P778" t="str">
            <v>Mourad El-Ouassaidi</v>
          </cell>
          <cell r="Q778">
            <v>1</v>
          </cell>
          <cell r="R778">
            <v>1</v>
          </cell>
        </row>
        <row r="779">
          <cell r="B779">
            <v>13138</v>
          </cell>
          <cell r="C779" t="str">
            <v>RUDI</v>
          </cell>
          <cell r="E779" t="str">
            <v>Aurélie</v>
          </cell>
          <cell r="F779" t="str">
            <v>F</v>
          </cell>
          <cell r="G779" t="str">
            <v>UEMO HENIN BEAUMONT</v>
          </cell>
          <cell r="J779">
            <v>1416</v>
          </cell>
          <cell r="K779" t="str">
            <v>Spécifique</v>
          </cell>
          <cell r="L779" t="str">
            <v>A</v>
          </cell>
          <cell r="M779" t="str">
            <v>EDUC</v>
          </cell>
          <cell r="O779" t="str">
            <v>TIT</v>
          </cell>
          <cell r="P779" t="str">
            <v>Sandrine Wambre</v>
          </cell>
          <cell r="Q779">
            <v>0.8</v>
          </cell>
          <cell r="R779">
            <v>0.8</v>
          </cell>
        </row>
        <row r="780">
          <cell r="B780">
            <v>93963</v>
          </cell>
          <cell r="C780" t="str">
            <v>RUYFFELAERE</v>
          </cell>
          <cell r="E780" t="str">
            <v>Caroline</v>
          </cell>
          <cell r="F780" t="str">
            <v>F</v>
          </cell>
          <cell r="G780" t="str">
            <v>DIPJJ GRAND NORD</v>
          </cell>
          <cell r="I780" t="str">
            <v>2017-S2</v>
          </cell>
          <cell r="J780">
            <v>1407</v>
          </cell>
          <cell r="K780" t="str">
            <v>Spécifique</v>
          </cell>
          <cell r="L780" t="str">
            <v>A</v>
          </cell>
          <cell r="M780" t="str">
            <v>DIR</v>
          </cell>
          <cell r="O780" t="str">
            <v>TIT</v>
          </cell>
          <cell r="P780" t="str">
            <v>Mourad El-Ouassaidi</v>
          </cell>
          <cell r="Q780">
            <v>1</v>
          </cell>
          <cell r="R780">
            <v>1</v>
          </cell>
        </row>
        <row r="781">
          <cell r="B781">
            <v>160043</v>
          </cell>
          <cell r="C781" t="str">
            <v>RYCKEWAERT</v>
          </cell>
          <cell r="D781"/>
          <cell r="E781" t="str">
            <v>Oriane</v>
          </cell>
          <cell r="F781" t="str">
            <v>F</v>
          </cell>
          <cell r="G781" t="str">
            <v>UESEEPM QUIEVRECHAIN</v>
          </cell>
          <cell r="H781"/>
          <cell r="I781"/>
          <cell r="J781">
            <v>1466</v>
          </cell>
          <cell r="K781">
            <v>0</v>
          </cell>
          <cell r="L781">
            <v>0</v>
          </cell>
          <cell r="M781">
            <v>0</v>
          </cell>
          <cell r="N781"/>
          <cell r="O781">
            <v>0</v>
          </cell>
          <cell r="P781" t="str">
            <v>Nicolas Loux</v>
          </cell>
          <cell r="Q781" t="e">
            <v>#N/A</v>
          </cell>
          <cell r="R781" t="e">
            <v>#N/A</v>
          </cell>
        </row>
        <row r="782">
          <cell r="B782">
            <v>142974</v>
          </cell>
          <cell r="C782" t="str">
            <v>RYON</v>
          </cell>
          <cell r="D782">
            <v>0</v>
          </cell>
          <cell r="E782" t="str">
            <v>Jean-Luc</v>
          </cell>
          <cell r="F782" t="str">
            <v>H</v>
          </cell>
          <cell r="G782" t="str">
            <v>UECEF LAON</v>
          </cell>
          <cell r="J782">
            <v>1447</v>
          </cell>
          <cell r="K782" t="str">
            <v>Commun</v>
          </cell>
          <cell r="L782" t="str">
            <v>C</v>
          </cell>
          <cell r="M782" t="str">
            <v>ADJ-T</v>
          </cell>
          <cell r="O782" t="str">
            <v>TIT</v>
          </cell>
          <cell r="P782" t="str">
            <v>Annie-Claude Harbonnier</v>
          </cell>
          <cell r="Q782">
            <v>1</v>
          </cell>
          <cell r="R782">
            <v>1</v>
          </cell>
        </row>
        <row r="783">
          <cell r="B783">
            <v>8894</v>
          </cell>
          <cell r="C783" t="str">
            <v>SAGNIER</v>
          </cell>
          <cell r="E783" t="str">
            <v>Valérie</v>
          </cell>
          <cell r="F783" t="str">
            <v>F</v>
          </cell>
          <cell r="G783" t="str">
            <v>DTPJJ SOMME - AISNE</v>
          </cell>
          <cell r="I783" t="str">
            <v>2017-S2</v>
          </cell>
          <cell r="J783">
            <v>1460</v>
          </cell>
          <cell r="K783" t="str">
            <v>Commun</v>
          </cell>
          <cell r="L783" t="str">
            <v>B</v>
          </cell>
          <cell r="M783" t="str">
            <v>SA</v>
          </cell>
          <cell r="O783" t="str">
            <v>TIT</v>
          </cell>
          <cell r="P783" t="str">
            <v>Annie-Claude Harbonnier</v>
          </cell>
          <cell r="Q783">
            <v>1</v>
          </cell>
          <cell r="R783">
            <v>1</v>
          </cell>
        </row>
        <row r="784">
          <cell r="B784">
            <v>159135</v>
          </cell>
          <cell r="C784" t="str">
            <v>SAHNOUNE</v>
          </cell>
          <cell r="E784" t="str">
            <v>Warda</v>
          </cell>
          <cell r="F784" t="str">
            <v>F</v>
          </cell>
          <cell r="G784" t="str">
            <v>UEHC MAUBEUGE</v>
          </cell>
          <cell r="J784">
            <v>9999</v>
          </cell>
          <cell r="K784">
            <v>0</v>
          </cell>
          <cell r="L784" t="str">
            <v>-</v>
          </cell>
          <cell r="M784">
            <v>0</v>
          </cell>
          <cell r="O784">
            <v>0</v>
          </cell>
          <cell r="P784" t="str">
            <v>Nicolas Loux</v>
          </cell>
          <cell r="Q784" t="e">
            <v>#N/A</v>
          </cell>
          <cell r="R784" t="e">
            <v>#N/A</v>
          </cell>
        </row>
        <row r="785">
          <cell r="B785">
            <v>4017</v>
          </cell>
          <cell r="C785" t="str">
            <v>SAINT-OMER</v>
          </cell>
          <cell r="E785" t="str">
            <v>Stéphane</v>
          </cell>
          <cell r="F785" t="str">
            <v>H</v>
          </cell>
          <cell r="G785" t="str">
            <v>UEMO BEAUVAIS</v>
          </cell>
          <cell r="I785" t="str">
            <v>2017-S2</v>
          </cell>
          <cell r="J785">
            <v>1437</v>
          </cell>
          <cell r="K785" t="str">
            <v>Spécifique</v>
          </cell>
          <cell r="L785" t="str">
            <v>A</v>
          </cell>
          <cell r="M785" t="str">
            <v>CSE (RUE)</v>
          </cell>
          <cell r="O785" t="str">
            <v>TIT</v>
          </cell>
          <cell r="P785" t="str">
            <v>Sylviane Duquenne</v>
          </cell>
          <cell r="Q785">
            <v>1</v>
          </cell>
          <cell r="R785">
            <v>1</v>
          </cell>
        </row>
        <row r="786">
          <cell r="B786">
            <v>10837</v>
          </cell>
          <cell r="C786" t="str">
            <v>SAISON</v>
          </cell>
          <cell r="D786" t="str">
            <v>LEGRAND</v>
          </cell>
          <cell r="E786" t="str">
            <v>Mylène</v>
          </cell>
          <cell r="F786" t="str">
            <v>F</v>
          </cell>
          <cell r="G786" t="str">
            <v>UEAJ VILLENEUVE D'ASCQ 1</v>
          </cell>
          <cell r="J786">
            <v>1417</v>
          </cell>
          <cell r="K786" t="str">
            <v>Spécifique</v>
          </cell>
          <cell r="L786" t="str">
            <v>A</v>
          </cell>
          <cell r="M786" t="str">
            <v>PT</v>
          </cell>
          <cell r="O786" t="str">
            <v>TIT</v>
          </cell>
          <cell r="P786" t="str">
            <v>Mourad El-Ouassaidi</v>
          </cell>
          <cell r="Q786">
            <v>1</v>
          </cell>
          <cell r="R786">
            <v>1</v>
          </cell>
        </row>
        <row r="787">
          <cell r="B787">
            <v>19224</v>
          </cell>
          <cell r="C787" t="str">
            <v>SALGAROLO</v>
          </cell>
          <cell r="D787" t="str">
            <v>HUG</v>
          </cell>
          <cell r="E787" t="str">
            <v>Libera</v>
          </cell>
          <cell r="G787" t="str">
            <v>UEHC NOGENT SUR OISE</v>
          </cell>
          <cell r="J787">
            <v>9999</v>
          </cell>
          <cell r="K787">
            <v>0</v>
          </cell>
          <cell r="L787" t="str">
            <v>-</v>
          </cell>
          <cell r="M787">
            <v>0</v>
          </cell>
          <cell r="O787">
            <v>0</v>
          </cell>
          <cell r="P787" t="str">
            <v>Sylviane Duquenne</v>
          </cell>
          <cell r="Q787" t="e">
            <v>#N/A</v>
          </cell>
          <cell r="R787" t="e">
            <v>#N/A</v>
          </cell>
        </row>
        <row r="788">
          <cell r="B788">
            <v>163275</v>
          </cell>
          <cell r="C788" t="str">
            <v>SALHI</v>
          </cell>
          <cell r="E788" t="str">
            <v>Jeannette</v>
          </cell>
          <cell r="F788" t="str">
            <v>F</v>
          </cell>
          <cell r="G788" t="str">
            <v>CEF LIEVIN</v>
          </cell>
          <cell r="H788">
            <v>43344</v>
          </cell>
          <cell r="I788" t="str">
            <v>2018-S2</v>
          </cell>
          <cell r="J788">
            <v>1447</v>
          </cell>
          <cell r="K788" t="str">
            <v>Commun</v>
          </cell>
          <cell r="L788" t="str">
            <v>C</v>
          </cell>
          <cell r="M788" t="str">
            <v>ADJ-T</v>
          </cell>
          <cell r="O788" t="str">
            <v>TIT</v>
          </cell>
          <cell r="P788" t="e">
            <v>#N/A</v>
          </cell>
          <cell r="Q788">
            <v>1</v>
          </cell>
          <cell r="R788">
            <v>1</v>
          </cell>
        </row>
        <row r="789">
          <cell r="B789">
            <v>13787</v>
          </cell>
          <cell r="C789" t="str">
            <v>SALINGUE</v>
          </cell>
          <cell r="E789" t="str">
            <v>Dominique</v>
          </cell>
          <cell r="F789" t="str">
            <v>H</v>
          </cell>
          <cell r="G789" t="str">
            <v>UEAJ ARRAS</v>
          </cell>
          <cell r="J789">
            <v>1416</v>
          </cell>
          <cell r="K789" t="str">
            <v>Spécifique</v>
          </cell>
          <cell r="L789" t="str">
            <v>A</v>
          </cell>
          <cell r="M789" t="str">
            <v>EDUC</v>
          </cell>
          <cell r="O789" t="str">
            <v>TIT</v>
          </cell>
          <cell r="P789" t="str">
            <v>Sandrine Wambre</v>
          </cell>
          <cell r="Q789">
            <v>1</v>
          </cell>
          <cell r="R789">
            <v>1</v>
          </cell>
        </row>
        <row r="790">
          <cell r="B790">
            <v>148491</v>
          </cell>
          <cell r="C790" t="str">
            <v>SAMB</v>
          </cell>
          <cell r="E790" t="str">
            <v>Amadou</v>
          </cell>
          <cell r="F790" t="str">
            <v>H</v>
          </cell>
          <cell r="G790" t="str">
            <v>UECEF BEAUVAIS</v>
          </cell>
          <cell r="J790" t="str">
            <v>6423_A</v>
          </cell>
          <cell r="K790" t="str">
            <v>Spécifique</v>
          </cell>
          <cell r="L790" t="str">
            <v>A</v>
          </cell>
          <cell r="M790" t="str">
            <v>PSY/RUE</v>
          </cell>
          <cell r="O790" t="str">
            <v>NON TIT</v>
          </cell>
          <cell r="P790" t="str">
            <v>Sylviane Duquenne</v>
          </cell>
          <cell r="Q790">
            <v>1</v>
          </cell>
          <cell r="R790">
            <v>1</v>
          </cell>
        </row>
        <row r="791">
          <cell r="B791">
            <v>2582</v>
          </cell>
          <cell r="C791" t="str">
            <v>SAMELAK</v>
          </cell>
          <cell r="D791">
            <v>0</v>
          </cell>
          <cell r="E791" t="str">
            <v>Jean-Marc</v>
          </cell>
          <cell r="F791" t="str">
            <v>H</v>
          </cell>
          <cell r="G791" t="str">
            <v>UEAJ BRUAY LA BUISSIERE</v>
          </cell>
          <cell r="J791">
            <v>1437</v>
          </cell>
          <cell r="K791" t="str">
            <v>Spécifique</v>
          </cell>
          <cell r="L791" t="str">
            <v>A</v>
          </cell>
          <cell r="M791" t="str">
            <v>CSE (RUE)</v>
          </cell>
          <cell r="N791" t="str">
            <v>RUE</v>
          </cell>
          <cell r="O791" t="str">
            <v>TIT</v>
          </cell>
          <cell r="P791" t="str">
            <v>Sandrine Wambre</v>
          </cell>
          <cell r="Q791">
            <v>1</v>
          </cell>
          <cell r="R791">
            <v>1</v>
          </cell>
        </row>
        <row r="792">
          <cell r="B792">
            <v>12181</v>
          </cell>
          <cell r="C792" t="str">
            <v>SANFILIPPO</v>
          </cell>
          <cell r="D792" t="str">
            <v>MOUCHOT</v>
          </cell>
          <cell r="E792" t="str">
            <v>Florence</v>
          </cell>
          <cell r="F792" t="str">
            <v>F</v>
          </cell>
          <cell r="G792" t="str">
            <v>CEF LAON</v>
          </cell>
          <cell r="H792">
            <v>43344</v>
          </cell>
          <cell r="I792" t="str">
            <v>2018-S2</v>
          </cell>
          <cell r="J792">
            <v>1407</v>
          </cell>
          <cell r="K792" t="str">
            <v>Spécifique</v>
          </cell>
          <cell r="L792" t="str">
            <v>A</v>
          </cell>
          <cell r="M792" t="str">
            <v>DIR</v>
          </cell>
          <cell r="N792" t="str">
            <v>DS</v>
          </cell>
          <cell r="O792" t="str">
            <v>TIT</v>
          </cell>
          <cell r="P792" t="str">
            <v>Annie-Claude Harbonnier</v>
          </cell>
          <cell r="Q792">
            <v>1</v>
          </cell>
          <cell r="R792">
            <v>1</v>
          </cell>
        </row>
        <row r="793">
          <cell r="B793">
            <v>178194</v>
          </cell>
          <cell r="C793" t="str">
            <v xml:space="preserve">SANTORO </v>
          </cell>
          <cell r="E793" t="str">
            <v>Anthony</v>
          </cell>
          <cell r="F793" t="str">
            <v>H</v>
          </cell>
          <cell r="G793" t="str">
            <v>DTPJJ PAS DE CALAIS</v>
          </cell>
          <cell r="H793">
            <v>43344</v>
          </cell>
          <cell r="I793" t="str">
            <v>2018-S2</v>
          </cell>
          <cell r="J793">
            <v>1447</v>
          </cell>
          <cell r="K793" t="str">
            <v>Commun</v>
          </cell>
          <cell r="L793" t="str">
            <v>C</v>
          </cell>
          <cell r="M793" t="str">
            <v>ADJ-T</v>
          </cell>
          <cell r="O793" t="str">
            <v>TIT</v>
          </cell>
          <cell r="P793" t="str">
            <v>Lucie Szarek</v>
          </cell>
          <cell r="Q793">
            <v>1</v>
          </cell>
          <cell r="R793">
            <v>1</v>
          </cell>
        </row>
        <row r="794">
          <cell r="B794">
            <v>13188</v>
          </cell>
          <cell r="C794" t="str">
            <v>SAUVAGE</v>
          </cell>
          <cell r="E794" t="str">
            <v>Mélanie</v>
          </cell>
          <cell r="F794" t="str">
            <v>F</v>
          </cell>
          <cell r="G794" t="str">
            <v>UEMO BOULOGNE SUR MER</v>
          </cell>
          <cell r="J794">
            <v>1416</v>
          </cell>
          <cell r="K794" t="str">
            <v>Spécifique</v>
          </cell>
          <cell r="L794" t="str">
            <v>A</v>
          </cell>
          <cell r="M794" t="str">
            <v>EDUC</v>
          </cell>
          <cell r="O794" t="str">
            <v>TIT</v>
          </cell>
          <cell r="P794" t="str">
            <v>Lucie Szarek</v>
          </cell>
          <cell r="Q794">
            <v>1</v>
          </cell>
          <cell r="R794">
            <v>1</v>
          </cell>
        </row>
        <row r="795">
          <cell r="B795">
            <v>129197</v>
          </cell>
          <cell r="C795" t="str">
            <v>SAUVAGE</v>
          </cell>
          <cell r="E795" t="str">
            <v>Sandrine</v>
          </cell>
          <cell r="F795" t="str">
            <v>F</v>
          </cell>
          <cell r="G795" t="str">
            <v>UEAJ CALAIS LITTORAL</v>
          </cell>
          <cell r="J795">
            <v>6425</v>
          </cell>
          <cell r="K795" t="str">
            <v>Commun</v>
          </cell>
          <cell r="L795" t="str">
            <v>C</v>
          </cell>
          <cell r="M795" t="str">
            <v>ADJ-T</v>
          </cell>
          <cell r="O795" t="str">
            <v>NON TIT</v>
          </cell>
          <cell r="P795" t="str">
            <v>Lucie Szarek</v>
          </cell>
          <cell r="Q795">
            <v>1</v>
          </cell>
          <cell r="R795">
            <v>1</v>
          </cell>
        </row>
        <row r="796">
          <cell r="B796">
            <v>151716</v>
          </cell>
          <cell r="C796" t="str">
            <v>SAUVANET</v>
          </cell>
          <cell r="E796" t="str">
            <v>Charlotte</v>
          </cell>
          <cell r="F796" t="str">
            <v>F</v>
          </cell>
          <cell r="G796" t="str">
            <v>UECEF LAON</v>
          </cell>
          <cell r="J796" t="str">
            <v>6423_B</v>
          </cell>
          <cell r="K796" t="str">
            <v>Spécifique</v>
          </cell>
          <cell r="L796" t="str">
            <v>B</v>
          </cell>
          <cell r="M796" t="str">
            <v>EDU/ASS</v>
          </cell>
          <cell r="O796" t="str">
            <v>NON TIT</v>
          </cell>
          <cell r="P796" t="str">
            <v>Annie-Claude Harbonnier</v>
          </cell>
          <cell r="Q796" t="e">
            <v>#N/A</v>
          </cell>
          <cell r="R796" t="e">
            <v>#N/A</v>
          </cell>
        </row>
        <row r="797">
          <cell r="B797">
            <v>10094</v>
          </cell>
          <cell r="C797" t="str">
            <v>SCHANDELMEYER</v>
          </cell>
          <cell r="D797">
            <v>0</v>
          </cell>
          <cell r="E797" t="str">
            <v>Valérie</v>
          </cell>
          <cell r="F797" t="str">
            <v>F</v>
          </cell>
          <cell r="G797" t="str">
            <v>UEAJ MAUBEUGE</v>
          </cell>
          <cell r="J797">
            <v>1416</v>
          </cell>
          <cell r="K797" t="str">
            <v>Spécifique</v>
          </cell>
          <cell r="L797" t="str">
            <v>A</v>
          </cell>
          <cell r="M797" t="str">
            <v>EDUC</v>
          </cell>
          <cell r="O797" t="str">
            <v>TIT</v>
          </cell>
          <cell r="P797" t="str">
            <v>Mourad El-Ouassaidi</v>
          </cell>
          <cell r="Q797">
            <v>1</v>
          </cell>
          <cell r="R797">
            <v>1</v>
          </cell>
        </row>
        <row r="798">
          <cell r="B798">
            <v>4886</v>
          </cell>
          <cell r="C798" t="str">
            <v>SCIESZYK</v>
          </cell>
          <cell r="E798" t="str">
            <v>Samuel</v>
          </cell>
          <cell r="F798" t="str">
            <v>H</v>
          </cell>
          <cell r="G798" t="str">
            <v>UEHC LIEVIN</v>
          </cell>
          <cell r="I798" t="str">
            <v>2017-S2</v>
          </cell>
          <cell r="J798">
            <v>1437</v>
          </cell>
          <cell r="K798" t="str">
            <v>Spécifique</v>
          </cell>
          <cell r="L798" t="str">
            <v>A</v>
          </cell>
          <cell r="M798" t="str">
            <v>CSE (RUE)</v>
          </cell>
          <cell r="O798" t="str">
            <v>TIT</v>
          </cell>
          <cell r="P798" t="str">
            <v>Sandrine Wambre</v>
          </cell>
          <cell r="Q798">
            <v>1</v>
          </cell>
          <cell r="R798">
            <v>1</v>
          </cell>
        </row>
        <row r="799">
          <cell r="B799">
            <v>5612</v>
          </cell>
          <cell r="C799" t="str">
            <v>SEKHIRI</v>
          </cell>
          <cell r="E799" t="str">
            <v>Abkarim</v>
          </cell>
          <cell r="F799" t="str">
            <v>H</v>
          </cell>
          <cell r="G799" t="str">
            <v>UECEF LAON</v>
          </cell>
          <cell r="H799">
            <v>43344</v>
          </cell>
          <cell r="I799" t="str">
            <v>2018-S2</v>
          </cell>
          <cell r="J799">
            <v>1416</v>
          </cell>
          <cell r="K799" t="str">
            <v>Spécifique</v>
          </cell>
          <cell r="L799" t="str">
            <v>A</v>
          </cell>
          <cell r="M799" t="str">
            <v>EDUC</v>
          </cell>
          <cell r="O799" t="str">
            <v>TIT</v>
          </cell>
          <cell r="P799" t="str">
            <v>Annie-Claude Harbonnier</v>
          </cell>
          <cell r="Q799">
            <v>0.5</v>
          </cell>
          <cell r="R799">
            <v>0.5</v>
          </cell>
        </row>
        <row r="800">
          <cell r="B800">
            <v>133935</v>
          </cell>
          <cell r="C800" t="str">
            <v>SELLALI</v>
          </cell>
          <cell r="D800">
            <v>0</v>
          </cell>
          <cell r="E800" t="str">
            <v>Mohamed</v>
          </cell>
          <cell r="F800" t="str">
            <v>H</v>
          </cell>
          <cell r="G800" t="str">
            <v>UEHC ARRAS</v>
          </cell>
          <cell r="J800">
            <v>1416</v>
          </cell>
          <cell r="K800" t="str">
            <v>Spécifique</v>
          </cell>
          <cell r="L800" t="str">
            <v>A</v>
          </cell>
          <cell r="M800" t="str">
            <v>EDUC</v>
          </cell>
          <cell r="O800" t="str">
            <v>TIT</v>
          </cell>
          <cell r="P800" t="str">
            <v>Sandrine Wambre</v>
          </cell>
          <cell r="Q800">
            <v>1</v>
          </cell>
          <cell r="R800">
            <v>1</v>
          </cell>
        </row>
        <row r="801">
          <cell r="B801">
            <v>133454</v>
          </cell>
          <cell r="C801" t="str">
            <v>SELLAM</v>
          </cell>
          <cell r="E801" t="str">
            <v>Amar</v>
          </cell>
          <cell r="F801" t="str">
            <v>H</v>
          </cell>
          <cell r="G801" t="str">
            <v>EPEI BESANCON</v>
          </cell>
          <cell r="H801">
            <v>43344</v>
          </cell>
          <cell r="I801" t="str">
            <v>2018-S2</v>
          </cell>
          <cell r="J801">
            <v>1416</v>
          </cell>
          <cell r="K801" t="str">
            <v>Spécifique</v>
          </cell>
          <cell r="L801" t="str">
            <v>A</v>
          </cell>
          <cell r="M801" t="str">
            <v>EDUC</v>
          </cell>
          <cell r="O801" t="str">
            <v>TIT</v>
          </cell>
          <cell r="P801" t="e">
            <v>#N/A</v>
          </cell>
          <cell r="Q801" t="e">
            <v>#N/A</v>
          </cell>
          <cell r="R801" t="e">
            <v>#N/A</v>
          </cell>
        </row>
        <row r="802">
          <cell r="B802">
            <v>5571</v>
          </cell>
          <cell r="C802" t="str">
            <v>SENDZINSKA</v>
          </cell>
          <cell r="E802" t="str">
            <v>Jimmy</v>
          </cell>
          <cell r="F802" t="str">
            <v>H</v>
          </cell>
          <cell r="G802" t="str">
            <v>UEHC LIEVIN</v>
          </cell>
          <cell r="H802" t="str">
            <v>TIT</v>
          </cell>
          <cell r="I802" t="str">
            <v>2017-S2</v>
          </cell>
          <cell r="J802">
            <v>1437</v>
          </cell>
          <cell r="K802" t="str">
            <v>Spécifique</v>
          </cell>
          <cell r="L802" t="str">
            <v>A</v>
          </cell>
          <cell r="M802" t="str">
            <v>CSE (RUE)</v>
          </cell>
          <cell r="O802" t="str">
            <v>TIT</v>
          </cell>
          <cell r="P802" t="str">
            <v>Sandrine Wambre</v>
          </cell>
          <cell r="Q802">
            <v>1</v>
          </cell>
          <cell r="R802">
            <v>1</v>
          </cell>
        </row>
        <row r="803">
          <cell r="B803">
            <v>158819</v>
          </cell>
          <cell r="C803" t="str">
            <v>SEULIN</v>
          </cell>
          <cell r="E803" t="str">
            <v>Eloïse</v>
          </cell>
          <cell r="F803" t="str">
            <v>F</v>
          </cell>
          <cell r="G803" t="str">
            <v>DTPJJ SOMME - AISNE</v>
          </cell>
          <cell r="J803" t="str">
            <v>6420_C</v>
          </cell>
          <cell r="K803" t="str">
            <v>Commun</v>
          </cell>
          <cell r="L803" t="str">
            <v>C</v>
          </cell>
          <cell r="M803" t="str">
            <v>ADJ-A</v>
          </cell>
          <cell r="O803" t="str">
            <v>NON TIT</v>
          </cell>
          <cell r="P803" t="str">
            <v>Annie-Claude Harbonnier</v>
          </cell>
          <cell r="Q803">
            <v>1</v>
          </cell>
          <cell r="R803">
            <v>1</v>
          </cell>
        </row>
        <row r="804">
          <cell r="B804">
            <v>9268</v>
          </cell>
          <cell r="C804" t="str">
            <v>SICRE</v>
          </cell>
          <cell r="E804" t="str">
            <v>Sylvette</v>
          </cell>
          <cell r="F804" t="str">
            <v>F</v>
          </cell>
          <cell r="G804" t="str">
            <v>UEMO ARRAS EST</v>
          </cell>
          <cell r="J804">
            <v>1416</v>
          </cell>
          <cell r="K804" t="str">
            <v>Spécifique</v>
          </cell>
          <cell r="L804" t="str">
            <v>A</v>
          </cell>
          <cell r="M804" t="str">
            <v>EDUC</v>
          </cell>
          <cell r="O804" t="str">
            <v>TIT</v>
          </cell>
          <cell r="P804" t="str">
            <v>Lucie Szarek</v>
          </cell>
          <cell r="Q804">
            <v>1</v>
          </cell>
          <cell r="R804">
            <v>1</v>
          </cell>
        </row>
        <row r="805">
          <cell r="B805">
            <v>151728</v>
          </cell>
          <cell r="C805" t="str">
            <v>SIEK</v>
          </cell>
          <cell r="E805" t="str">
            <v>Michel</v>
          </cell>
          <cell r="F805" t="str">
            <v>H</v>
          </cell>
          <cell r="G805" t="str">
            <v>UEHC AMIENS</v>
          </cell>
          <cell r="J805">
            <v>1418</v>
          </cell>
          <cell r="K805" t="str">
            <v>Spécifique</v>
          </cell>
          <cell r="L805" t="str">
            <v>A</v>
          </cell>
          <cell r="M805" t="str">
            <v>PSY</v>
          </cell>
          <cell r="O805" t="str">
            <v>TIT</v>
          </cell>
          <cell r="P805" t="str">
            <v>Annie-Claude Harbonnier</v>
          </cell>
          <cell r="Q805">
            <v>1</v>
          </cell>
          <cell r="R805">
            <v>1</v>
          </cell>
        </row>
        <row r="806">
          <cell r="B806">
            <v>164244</v>
          </cell>
          <cell r="C806" t="str">
            <v>SINITAMBIRIVOUTIN</v>
          </cell>
          <cell r="D806">
            <v>0</v>
          </cell>
          <cell r="E806" t="str">
            <v>Charlise</v>
          </cell>
          <cell r="F806" t="str">
            <v>F</v>
          </cell>
          <cell r="G806" t="str">
            <v>UEHC BETHUNE</v>
          </cell>
          <cell r="J806">
            <v>1447</v>
          </cell>
          <cell r="K806" t="str">
            <v>Commun</v>
          </cell>
          <cell r="L806" t="str">
            <v>C</v>
          </cell>
          <cell r="M806" t="str">
            <v>ADJ-T</v>
          </cell>
          <cell r="O806" t="str">
            <v>TIT</v>
          </cell>
          <cell r="P806" t="str">
            <v>Sandrine Wambre</v>
          </cell>
          <cell r="Q806">
            <v>1</v>
          </cell>
          <cell r="R806">
            <v>1</v>
          </cell>
        </row>
        <row r="807">
          <cell r="B807">
            <v>12817</v>
          </cell>
          <cell r="C807" t="str">
            <v>SIWATALA</v>
          </cell>
          <cell r="D807" t="str">
            <v>IYIANGOUA</v>
          </cell>
          <cell r="E807" t="str">
            <v>Sylvie</v>
          </cell>
          <cell r="F807" t="str">
            <v>F</v>
          </cell>
          <cell r="G807" t="str">
            <v>EPE SAINT QUENTIN - UEHC ST QUENTIN</v>
          </cell>
          <cell r="H807">
            <v>43344</v>
          </cell>
          <cell r="I807" t="str">
            <v>2018-S2</v>
          </cell>
          <cell r="J807">
            <v>1416</v>
          </cell>
          <cell r="K807" t="str">
            <v>Spécifique</v>
          </cell>
          <cell r="L807" t="str">
            <v>A</v>
          </cell>
          <cell r="M807" t="str">
            <v>EDUC</v>
          </cell>
          <cell r="O807" t="str">
            <v>TIT</v>
          </cell>
          <cell r="P807" t="e">
            <v>#N/A</v>
          </cell>
          <cell r="Q807">
            <v>0.8</v>
          </cell>
          <cell r="R807">
            <v>0.8</v>
          </cell>
        </row>
        <row r="808">
          <cell r="B808">
            <v>4845</v>
          </cell>
          <cell r="C808" t="str">
            <v>SIX</v>
          </cell>
          <cell r="D808">
            <v>0</v>
          </cell>
          <cell r="E808" t="str">
            <v>Pierre-Alain</v>
          </cell>
          <cell r="F808" t="str">
            <v>H</v>
          </cell>
          <cell r="G808" t="str">
            <v>UECER POIX DU NORD "LA COURTE ECHELLE"</v>
          </cell>
          <cell r="J808">
            <v>1416</v>
          </cell>
          <cell r="K808" t="str">
            <v>Spécifique</v>
          </cell>
          <cell r="L808" t="str">
            <v>A</v>
          </cell>
          <cell r="M808" t="str">
            <v>EDUC</v>
          </cell>
          <cell r="O808" t="str">
            <v>TIT</v>
          </cell>
          <cell r="P808" t="str">
            <v>Nicolas Loux</v>
          </cell>
          <cell r="Q808">
            <v>1</v>
          </cell>
          <cell r="R808">
            <v>1</v>
          </cell>
        </row>
        <row r="809">
          <cell r="B809">
            <v>4845</v>
          </cell>
          <cell r="C809" t="str">
            <v>SIX</v>
          </cell>
          <cell r="E809" t="str">
            <v>Pierre-Alain</v>
          </cell>
          <cell r="F809" t="str">
            <v>H</v>
          </cell>
          <cell r="G809" t="str">
            <v>UECER POIX DU NORD "LA COURTE ECHELLE"</v>
          </cell>
          <cell r="J809">
            <v>1416</v>
          </cell>
          <cell r="K809" t="str">
            <v>Spécifique</v>
          </cell>
          <cell r="L809" t="str">
            <v>A</v>
          </cell>
          <cell r="M809" t="str">
            <v>EDUC</v>
          </cell>
          <cell r="O809" t="str">
            <v>TIT</v>
          </cell>
          <cell r="P809" t="str">
            <v>Nicolas Loux</v>
          </cell>
          <cell r="Q809">
            <v>1</v>
          </cell>
          <cell r="R809">
            <v>1</v>
          </cell>
        </row>
        <row r="810">
          <cell r="B810">
            <v>142503</v>
          </cell>
          <cell r="C810" t="str">
            <v>SIX</v>
          </cell>
          <cell r="D810">
            <v>0</v>
          </cell>
          <cell r="E810" t="str">
            <v>Roland</v>
          </cell>
          <cell r="F810" t="str">
            <v>H</v>
          </cell>
          <cell r="G810" t="str">
            <v>UECEF LAON</v>
          </cell>
          <cell r="J810" t="str">
            <v>6425_A</v>
          </cell>
          <cell r="K810" t="str">
            <v>Commun</v>
          </cell>
          <cell r="L810" t="str">
            <v>C</v>
          </cell>
          <cell r="M810" t="str">
            <v>ADJ-T</v>
          </cell>
          <cell r="O810" t="str">
            <v>NON TIT</v>
          </cell>
          <cell r="P810" t="str">
            <v>Annie-Claude Harbonnier</v>
          </cell>
          <cell r="Q810">
            <v>1</v>
          </cell>
          <cell r="R810">
            <v>1</v>
          </cell>
        </row>
        <row r="811">
          <cell r="B811">
            <v>156032</v>
          </cell>
          <cell r="C811" t="str">
            <v>SLIMANI</v>
          </cell>
          <cell r="E811" t="str">
            <v>Kenza</v>
          </cell>
          <cell r="F811" t="str">
            <v>F</v>
          </cell>
          <cell r="G811" t="str">
            <v>DIRPJJ GRAND NORD</v>
          </cell>
          <cell r="H811">
            <v>43344</v>
          </cell>
          <cell r="I811" t="str">
            <v>2018-S2</v>
          </cell>
          <cell r="J811">
            <v>1451</v>
          </cell>
          <cell r="K811" t="str">
            <v>Commun</v>
          </cell>
          <cell r="L811" t="str">
            <v>C</v>
          </cell>
          <cell r="M811" t="str">
            <v>ADJ-A</v>
          </cell>
          <cell r="O811" t="str">
            <v>TIT</v>
          </cell>
          <cell r="P811" t="str">
            <v>Mourad El-Ouassaidi</v>
          </cell>
          <cell r="Q811">
            <v>1</v>
          </cell>
          <cell r="R811">
            <v>1</v>
          </cell>
        </row>
        <row r="812">
          <cell r="B812">
            <v>136218</v>
          </cell>
          <cell r="C812" t="str">
            <v>SNIATECKI</v>
          </cell>
          <cell r="E812" t="str">
            <v>Mélanie</v>
          </cell>
          <cell r="F812" t="str">
            <v>F</v>
          </cell>
          <cell r="G812" t="str">
            <v>DTPJJ PAS DE CALAIS</v>
          </cell>
          <cell r="J812">
            <v>1451</v>
          </cell>
          <cell r="K812" t="str">
            <v>Commun</v>
          </cell>
          <cell r="L812" t="str">
            <v>C</v>
          </cell>
          <cell r="M812" t="str">
            <v>ADJ-A</v>
          </cell>
          <cell r="O812" t="str">
            <v>TIT</v>
          </cell>
          <cell r="P812" t="str">
            <v>Lucie Szarek</v>
          </cell>
          <cell r="Q812">
            <v>1</v>
          </cell>
          <cell r="R812">
            <v>1</v>
          </cell>
        </row>
        <row r="813">
          <cell r="B813">
            <v>8529</v>
          </cell>
          <cell r="C813" t="str">
            <v>SOBKOWIAK</v>
          </cell>
          <cell r="D813" t="str">
            <v>SAGE</v>
          </cell>
          <cell r="E813" t="str">
            <v>Isabelle</v>
          </cell>
          <cell r="F813" t="str">
            <v>F</v>
          </cell>
          <cell r="G813" t="str">
            <v>UEHD LILLE</v>
          </cell>
          <cell r="I813" t="str">
            <v>OUI</v>
          </cell>
          <cell r="J813">
            <v>1418</v>
          </cell>
          <cell r="K813" t="str">
            <v>Spécifique</v>
          </cell>
          <cell r="L813" t="str">
            <v>A</v>
          </cell>
          <cell r="M813" t="str">
            <v>PSY</v>
          </cell>
          <cell r="O813" t="str">
            <v>TIT</v>
          </cell>
          <cell r="P813" t="str">
            <v>Patrick Pivert</v>
          </cell>
          <cell r="Q813">
            <v>1</v>
          </cell>
          <cell r="R813">
            <v>1</v>
          </cell>
        </row>
        <row r="814">
          <cell r="B814">
            <v>8529</v>
          </cell>
          <cell r="C814" t="str">
            <v>SOBKOWIAK</v>
          </cell>
          <cell r="D814" t="str">
            <v>SAGE</v>
          </cell>
          <cell r="E814" t="str">
            <v>Isabelle</v>
          </cell>
          <cell r="F814" t="str">
            <v>F</v>
          </cell>
          <cell r="G814" t="str">
            <v>UEHD DEPARTEMENTALE siège à LILLE</v>
          </cell>
          <cell r="I814" t="str">
            <v>OUI</v>
          </cell>
          <cell r="J814">
            <v>1418</v>
          </cell>
          <cell r="K814" t="str">
            <v>Spécifique</v>
          </cell>
          <cell r="L814" t="str">
            <v>A</v>
          </cell>
          <cell r="M814" t="str">
            <v>PSY</v>
          </cell>
          <cell r="O814" t="str">
            <v>TIT</v>
          </cell>
          <cell r="P814" t="str">
            <v>Patrick Pivert</v>
          </cell>
          <cell r="Q814">
            <v>1</v>
          </cell>
          <cell r="R814">
            <v>1</v>
          </cell>
        </row>
        <row r="815">
          <cell r="B815">
            <v>140179</v>
          </cell>
          <cell r="C815" t="str">
            <v>SOLTANE</v>
          </cell>
          <cell r="D815">
            <v>0</v>
          </cell>
          <cell r="E815" t="str">
            <v>Nadia</v>
          </cell>
          <cell r="F815" t="str">
            <v>F</v>
          </cell>
          <cell r="G815" t="str">
            <v>UEMO TOURCOING</v>
          </cell>
          <cell r="J815">
            <v>1416</v>
          </cell>
          <cell r="K815" t="str">
            <v>Spécifique</v>
          </cell>
          <cell r="L815" t="str">
            <v>A</v>
          </cell>
          <cell r="M815" t="str">
            <v>EDUC</v>
          </cell>
          <cell r="O815" t="str">
            <v>TIT</v>
          </cell>
          <cell r="P815" t="str">
            <v>Patrick Pivert</v>
          </cell>
          <cell r="Q815">
            <v>1</v>
          </cell>
          <cell r="R815">
            <v>1</v>
          </cell>
        </row>
        <row r="816">
          <cell r="B816">
            <v>151026</v>
          </cell>
          <cell r="C816" t="str">
            <v>SOLTANI</v>
          </cell>
          <cell r="D816" t="str">
            <v>AFIRI</v>
          </cell>
          <cell r="E816" t="str">
            <v>Samia</v>
          </cell>
          <cell r="F816" t="str">
            <v>F</v>
          </cell>
          <cell r="G816" t="str">
            <v>UECEF BEAUVAIS</v>
          </cell>
          <cell r="J816">
            <v>1416</v>
          </cell>
          <cell r="K816" t="str">
            <v>Spécifique</v>
          </cell>
          <cell r="L816" t="str">
            <v>A</v>
          </cell>
          <cell r="M816" t="str">
            <v>EDUC</v>
          </cell>
          <cell r="O816" t="str">
            <v>TIT</v>
          </cell>
          <cell r="P816" t="str">
            <v>Sylviane Duquenne</v>
          </cell>
          <cell r="Q816">
            <v>1</v>
          </cell>
          <cell r="R816">
            <v>1</v>
          </cell>
        </row>
        <row r="817">
          <cell r="B817">
            <v>11894</v>
          </cell>
          <cell r="C817" t="str">
            <v>STEFANIAK</v>
          </cell>
          <cell r="D817">
            <v>0</v>
          </cell>
          <cell r="E817" t="str">
            <v>Céline</v>
          </cell>
          <cell r="F817" t="str">
            <v>F</v>
          </cell>
          <cell r="G817" t="str">
            <v>UEMO LAMBERSART</v>
          </cell>
          <cell r="J817">
            <v>1416</v>
          </cell>
          <cell r="K817" t="str">
            <v>Spécifique</v>
          </cell>
          <cell r="L817" t="str">
            <v>A</v>
          </cell>
          <cell r="M817" t="str">
            <v>EDUC</v>
          </cell>
          <cell r="O817" t="str">
            <v>TIT</v>
          </cell>
          <cell r="P817" t="str">
            <v>Patrick Pivert</v>
          </cell>
          <cell r="Q817">
            <v>1</v>
          </cell>
          <cell r="R817">
            <v>1</v>
          </cell>
        </row>
        <row r="818">
          <cell r="B818">
            <v>138442</v>
          </cell>
          <cell r="C818" t="str">
            <v>SUEL</v>
          </cell>
          <cell r="E818" t="str">
            <v>Bruno</v>
          </cell>
          <cell r="F818" t="str">
            <v>H</v>
          </cell>
          <cell r="G818" t="str">
            <v>UECEF LIEVIN</v>
          </cell>
          <cell r="J818">
            <v>1416</v>
          </cell>
          <cell r="K818" t="str">
            <v>Spécifique</v>
          </cell>
          <cell r="L818" t="str">
            <v>A</v>
          </cell>
          <cell r="M818" t="str">
            <v>EDUC</v>
          </cell>
          <cell r="O818" t="str">
            <v>TIT</v>
          </cell>
          <cell r="P818" t="str">
            <v>Sandrine Wambre</v>
          </cell>
          <cell r="Q818">
            <v>1</v>
          </cell>
          <cell r="R818">
            <v>1</v>
          </cell>
        </row>
        <row r="819">
          <cell r="B819">
            <v>145268</v>
          </cell>
          <cell r="C819" t="str">
            <v>SZYMANEK</v>
          </cell>
          <cell r="D819" t="str">
            <v xml:space="preserve">DUCLERMORTIER    </v>
          </cell>
          <cell r="E819" t="str">
            <v>Elodie</v>
          </cell>
          <cell r="F819" t="str">
            <v>F</v>
          </cell>
          <cell r="G819" t="str">
            <v>DTPJJ PAS DE CALAIS</v>
          </cell>
          <cell r="J819">
            <v>1451</v>
          </cell>
          <cell r="K819" t="str">
            <v>Commun</v>
          </cell>
          <cell r="L819" t="str">
            <v>C</v>
          </cell>
          <cell r="M819" t="str">
            <v>ADJ-A</v>
          </cell>
          <cell r="O819" t="str">
            <v>TIT</v>
          </cell>
          <cell r="P819" t="str">
            <v>Lucie Szarek</v>
          </cell>
          <cell r="Q819">
            <v>0.8</v>
          </cell>
          <cell r="R819">
            <v>0.8</v>
          </cell>
        </row>
        <row r="820">
          <cell r="B820">
            <v>14116</v>
          </cell>
          <cell r="C820" t="str">
            <v>TABARY</v>
          </cell>
          <cell r="D820">
            <v>0</v>
          </cell>
          <cell r="E820" t="str">
            <v>Armelle</v>
          </cell>
          <cell r="F820" t="str">
            <v>F</v>
          </cell>
          <cell r="G820" t="str">
            <v>DIPJJ GRAND NORD</v>
          </cell>
          <cell r="J820">
            <v>1407</v>
          </cell>
          <cell r="K820" t="str">
            <v>Spécifique</v>
          </cell>
          <cell r="L820" t="str">
            <v>A</v>
          </cell>
          <cell r="M820" t="str">
            <v>DIR</v>
          </cell>
          <cell r="O820" t="str">
            <v>TIT</v>
          </cell>
          <cell r="P820" t="str">
            <v>Mourad El-Ouassaidi</v>
          </cell>
          <cell r="Q820">
            <v>1</v>
          </cell>
          <cell r="R820">
            <v>1</v>
          </cell>
        </row>
        <row r="821">
          <cell r="B821">
            <v>3679</v>
          </cell>
          <cell r="C821" t="str">
            <v>TACHON</v>
          </cell>
          <cell r="E821" t="str">
            <v>Michel</v>
          </cell>
          <cell r="F821" t="str">
            <v>H</v>
          </cell>
          <cell r="G821" t="str">
            <v>UEMO VALENCIENNES EST</v>
          </cell>
          <cell r="J821">
            <v>9999</v>
          </cell>
          <cell r="K821">
            <v>0</v>
          </cell>
          <cell r="L821" t="str">
            <v>-</v>
          </cell>
          <cell r="M821">
            <v>0</v>
          </cell>
          <cell r="O821">
            <v>0</v>
          </cell>
          <cell r="P821" t="str">
            <v>Nicolas Loux</v>
          </cell>
          <cell r="Q821" t="e">
            <v>#N/A</v>
          </cell>
          <cell r="R821" t="e">
            <v>#N/A</v>
          </cell>
        </row>
        <row r="822">
          <cell r="B822">
            <v>110507</v>
          </cell>
          <cell r="C822" t="str">
            <v>TAHLAITI</v>
          </cell>
          <cell r="E822" t="str">
            <v>Jean-Philippe</v>
          </cell>
          <cell r="F822" t="str">
            <v>H</v>
          </cell>
          <cell r="G822" t="str">
            <v>UEMO LAON</v>
          </cell>
          <cell r="J822">
            <v>1416</v>
          </cell>
          <cell r="K822" t="str">
            <v>Spécifique</v>
          </cell>
          <cell r="L822" t="str">
            <v>A</v>
          </cell>
          <cell r="M822" t="str">
            <v>EDUC</v>
          </cell>
          <cell r="O822" t="str">
            <v>TIT</v>
          </cell>
          <cell r="P822" t="str">
            <v>Annie-Claude Harbonnier</v>
          </cell>
          <cell r="Q822">
            <v>1</v>
          </cell>
          <cell r="R822">
            <v>1</v>
          </cell>
        </row>
        <row r="823">
          <cell r="B823">
            <v>3589</v>
          </cell>
          <cell r="C823" t="str">
            <v>TALLET</v>
          </cell>
          <cell r="E823" t="str">
            <v>Didier</v>
          </cell>
          <cell r="F823" t="str">
            <v>H</v>
          </cell>
          <cell r="G823" t="str">
            <v>UEAJ MONTATAIRE</v>
          </cell>
          <cell r="J823">
            <v>1437</v>
          </cell>
          <cell r="K823" t="str">
            <v>Spécifique</v>
          </cell>
          <cell r="L823" t="str">
            <v>A</v>
          </cell>
          <cell r="M823" t="str">
            <v>CSE (RUE)</v>
          </cell>
          <cell r="O823" t="str">
            <v>TIT</v>
          </cell>
          <cell r="P823" t="str">
            <v>Sylviane Duquenne</v>
          </cell>
          <cell r="Q823">
            <v>1</v>
          </cell>
          <cell r="R823">
            <v>1</v>
          </cell>
        </row>
        <row r="824">
          <cell r="B824">
            <v>9817</v>
          </cell>
          <cell r="C824" t="str">
            <v>TARMASSI</v>
          </cell>
          <cell r="E824" t="str">
            <v>Latifa</v>
          </cell>
          <cell r="F824" t="str">
            <v>F</v>
          </cell>
          <cell r="G824" t="str">
            <v>UEHC LILLE</v>
          </cell>
          <cell r="H824">
            <v>43344</v>
          </cell>
          <cell r="I824" t="str">
            <v>2018-S2</v>
          </cell>
          <cell r="J824">
            <v>1447</v>
          </cell>
          <cell r="K824" t="str">
            <v>Commun</v>
          </cell>
          <cell r="L824" t="str">
            <v>C</v>
          </cell>
          <cell r="M824" t="str">
            <v>ADJ-T</v>
          </cell>
          <cell r="O824" t="str">
            <v>TIT</v>
          </cell>
          <cell r="P824" t="str">
            <v>Patrick Pivert</v>
          </cell>
          <cell r="Q824">
            <v>1</v>
          </cell>
          <cell r="R824">
            <v>1</v>
          </cell>
        </row>
        <row r="825">
          <cell r="B825">
            <v>9817</v>
          </cell>
          <cell r="C825" t="str">
            <v>TARMASSI</v>
          </cell>
          <cell r="E825" t="str">
            <v>Latifa</v>
          </cell>
          <cell r="F825" t="str">
            <v>F</v>
          </cell>
          <cell r="G825" t="str">
            <v>UEHC TOURCOING</v>
          </cell>
          <cell r="I825" t="str">
            <v>OUI</v>
          </cell>
          <cell r="J825">
            <v>1447</v>
          </cell>
          <cell r="K825" t="str">
            <v>Commun</v>
          </cell>
          <cell r="L825" t="str">
            <v>C</v>
          </cell>
          <cell r="M825" t="str">
            <v>ADJ-T</v>
          </cell>
          <cell r="O825" t="str">
            <v>TIT</v>
          </cell>
          <cell r="P825" t="str">
            <v>Patrick Pivert</v>
          </cell>
          <cell r="Q825">
            <v>1</v>
          </cell>
          <cell r="R825">
            <v>1</v>
          </cell>
        </row>
        <row r="826">
          <cell r="B826">
            <v>146710</v>
          </cell>
          <cell r="C826" t="str">
            <v>TARTARE</v>
          </cell>
          <cell r="E826" t="str">
            <v>Marie</v>
          </cell>
          <cell r="F826" t="str">
            <v>F</v>
          </cell>
          <cell r="G826" t="str">
            <v>UEMO LILLE BOIS BLANCS</v>
          </cell>
          <cell r="H826"/>
          <cell r="J826">
            <v>1638</v>
          </cell>
          <cell r="K826" t="str">
            <v>Commun</v>
          </cell>
          <cell r="L826" t="str">
            <v>B</v>
          </cell>
          <cell r="M826" t="str">
            <v>ASS</v>
          </cell>
          <cell r="O826" t="str">
            <v>TIT</v>
          </cell>
          <cell r="P826" t="str">
            <v>Patrick Pivert</v>
          </cell>
          <cell r="Q826">
            <v>1</v>
          </cell>
          <cell r="R826">
            <v>1</v>
          </cell>
        </row>
        <row r="827">
          <cell r="B827">
            <v>149855</v>
          </cell>
          <cell r="C827" t="str">
            <v>TAUVEL</v>
          </cell>
          <cell r="E827" t="str">
            <v>Arnaud</v>
          </cell>
          <cell r="F827" t="str">
            <v>H</v>
          </cell>
          <cell r="G827" t="str">
            <v>UEHC BETHUNE</v>
          </cell>
          <cell r="J827">
            <v>1416</v>
          </cell>
          <cell r="K827" t="str">
            <v>Spécifique</v>
          </cell>
          <cell r="L827" t="str">
            <v>A</v>
          </cell>
          <cell r="M827" t="str">
            <v>EDUC</v>
          </cell>
          <cell r="O827" t="str">
            <v>TIT</v>
          </cell>
          <cell r="P827" t="str">
            <v>Sandrine Wambre</v>
          </cell>
          <cell r="Q827">
            <v>1</v>
          </cell>
          <cell r="R827">
            <v>1</v>
          </cell>
        </row>
        <row r="828">
          <cell r="B828">
            <v>148644</v>
          </cell>
          <cell r="C828" t="str">
            <v>TCHATAT</v>
          </cell>
          <cell r="E828" t="str">
            <v>Béatrice</v>
          </cell>
          <cell r="F828" t="str">
            <v>F</v>
          </cell>
          <cell r="G828" t="str">
            <v>UEMO DUNKERQUE OUEST</v>
          </cell>
          <cell r="I828" t="str">
            <v>2017-S2</v>
          </cell>
          <cell r="J828">
            <v>1416</v>
          </cell>
          <cell r="K828" t="str">
            <v>Spécifique</v>
          </cell>
          <cell r="L828" t="str">
            <v>A</v>
          </cell>
          <cell r="M828" t="str">
            <v>EDUC</v>
          </cell>
          <cell r="O828" t="str">
            <v>TIT</v>
          </cell>
          <cell r="P828" t="str">
            <v>Nicolas Loux</v>
          </cell>
          <cell r="Q828">
            <v>1</v>
          </cell>
          <cell r="R828">
            <v>1</v>
          </cell>
        </row>
        <row r="829">
          <cell r="B829">
            <v>3243</v>
          </cell>
          <cell r="C829" t="str">
            <v>TEBAO</v>
          </cell>
          <cell r="E829" t="str">
            <v>Clément</v>
          </cell>
          <cell r="F829" t="str">
            <v>H</v>
          </cell>
          <cell r="G829" t="str">
            <v>UEMO SOISSONS</v>
          </cell>
          <cell r="J829">
            <v>1416</v>
          </cell>
          <cell r="K829" t="str">
            <v>Spécifique</v>
          </cell>
          <cell r="L829" t="str">
            <v>A</v>
          </cell>
          <cell r="M829" t="str">
            <v>EDUC</v>
          </cell>
          <cell r="O829" t="str">
            <v>TIT</v>
          </cell>
          <cell r="P829" t="str">
            <v>Annie-Claude Harbonnier</v>
          </cell>
          <cell r="Q829">
            <v>1</v>
          </cell>
          <cell r="R829">
            <v>1</v>
          </cell>
        </row>
        <row r="830">
          <cell r="B830">
            <v>3451</v>
          </cell>
          <cell r="C830" t="str">
            <v>TEKIOUK</v>
          </cell>
          <cell r="E830" t="str">
            <v>Mohammed</v>
          </cell>
          <cell r="F830" t="str">
            <v>H</v>
          </cell>
          <cell r="G830" t="str">
            <v>UEAJ SIN LE NOBLE</v>
          </cell>
          <cell r="H830">
            <v>43344</v>
          </cell>
          <cell r="I830" t="str">
            <v>2018-S2</v>
          </cell>
          <cell r="J830">
            <v>1437</v>
          </cell>
          <cell r="K830" t="str">
            <v>Spécifique</v>
          </cell>
          <cell r="L830" t="str">
            <v>A</v>
          </cell>
          <cell r="M830" t="str">
            <v>CSE (RUE)</v>
          </cell>
          <cell r="O830" t="str">
            <v>TIT</v>
          </cell>
          <cell r="P830" t="str">
            <v>Mourad El-Ouassaidi</v>
          </cell>
          <cell r="Q830">
            <v>1</v>
          </cell>
          <cell r="R830">
            <v>1</v>
          </cell>
        </row>
        <row r="831">
          <cell r="B831">
            <v>3451</v>
          </cell>
          <cell r="C831" t="str">
            <v>TEKIOUK</v>
          </cell>
          <cell r="E831" t="str">
            <v>Mohammed</v>
          </cell>
          <cell r="F831" t="str">
            <v>H</v>
          </cell>
          <cell r="G831" t="str">
            <v>UECER POIX DU NORD "LA COURTE ECHELLE"</v>
          </cell>
          <cell r="I831" t="str">
            <v>OUI</v>
          </cell>
          <cell r="J831">
            <v>1437</v>
          </cell>
          <cell r="K831" t="str">
            <v>Spécifique</v>
          </cell>
          <cell r="L831" t="str">
            <v>A</v>
          </cell>
          <cell r="M831" t="str">
            <v>CSE (RUE)</v>
          </cell>
          <cell r="O831" t="str">
            <v>TIT</v>
          </cell>
          <cell r="P831" t="str">
            <v>Nicolas Loux</v>
          </cell>
          <cell r="Q831">
            <v>1</v>
          </cell>
          <cell r="R831">
            <v>1</v>
          </cell>
        </row>
        <row r="832">
          <cell r="B832">
            <v>164529</v>
          </cell>
          <cell r="C832" t="str">
            <v>TELLIER</v>
          </cell>
          <cell r="E832" t="str">
            <v>Florian</v>
          </cell>
          <cell r="F832" t="str">
            <v>H</v>
          </cell>
          <cell r="G832" t="str">
            <v>UECEF LAON</v>
          </cell>
          <cell r="J832" t="str">
            <v>6423_A</v>
          </cell>
          <cell r="K832" t="str">
            <v>Spécifique</v>
          </cell>
          <cell r="L832" t="str">
            <v>A</v>
          </cell>
          <cell r="M832" t="str">
            <v>PSY/RUE</v>
          </cell>
          <cell r="O832" t="str">
            <v>NON TIT</v>
          </cell>
          <cell r="P832" t="str">
            <v>Annie-Claude Harbonnier</v>
          </cell>
          <cell r="Q832" t="e">
            <v>#N/A</v>
          </cell>
          <cell r="R832">
            <v>1</v>
          </cell>
        </row>
        <row r="833">
          <cell r="B833">
            <v>5734</v>
          </cell>
          <cell r="C833" t="str">
            <v>TERRIER</v>
          </cell>
          <cell r="E833" t="str">
            <v>Vincent</v>
          </cell>
          <cell r="F833" t="str">
            <v>H</v>
          </cell>
          <cell r="G833" t="str">
            <v xml:space="preserve">SERVICE DE LA FORMATION </v>
          </cell>
          <cell r="H833">
            <v>43344</v>
          </cell>
          <cell r="I833" t="str">
            <v>2018-S2</v>
          </cell>
          <cell r="J833">
            <v>1416</v>
          </cell>
          <cell r="K833" t="str">
            <v>Spécifique</v>
          </cell>
          <cell r="L833" t="str">
            <v>A</v>
          </cell>
          <cell r="M833" t="str">
            <v>EDUC</v>
          </cell>
          <cell r="O833" t="str">
            <v>TIT</v>
          </cell>
          <cell r="P833" t="e">
            <v>#N/A</v>
          </cell>
          <cell r="Q833" t="e">
            <v>#N/A</v>
          </cell>
          <cell r="R833" t="e">
            <v>#N/A</v>
          </cell>
        </row>
        <row r="834">
          <cell r="B834">
            <v>13590</v>
          </cell>
          <cell r="C834" t="str">
            <v xml:space="preserve">THERY              </v>
          </cell>
          <cell r="D834" t="str">
            <v>LENOIR</v>
          </cell>
          <cell r="E834" t="str">
            <v>Samuelle</v>
          </cell>
          <cell r="F834" t="str">
            <v>F</v>
          </cell>
          <cell r="G834" t="str">
            <v>UEAJ CALAIS LITTORAL</v>
          </cell>
          <cell r="J834">
            <v>1416</v>
          </cell>
          <cell r="K834" t="str">
            <v>Spécifique</v>
          </cell>
          <cell r="L834" t="str">
            <v>A</v>
          </cell>
          <cell r="M834" t="str">
            <v>EDUC</v>
          </cell>
          <cell r="O834" t="str">
            <v>TIT</v>
          </cell>
          <cell r="P834" t="str">
            <v>Lucie Szarek</v>
          </cell>
          <cell r="Q834">
            <v>1</v>
          </cell>
          <cell r="R834">
            <v>1</v>
          </cell>
        </row>
        <row r="835">
          <cell r="B835">
            <v>18987</v>
          </cell>
          <cell r="C835" t="str">
            <v>THIBAUD</v>
          </cell>
          <cell r="D835" t="str">
            <v>WADE</v>
          </cell>
          <cell r="E835" t="str">
            <v>Ludivine</v>
          </cell>
          <cell r="F835" t="str">
            <v>F</v>
          </cell>
          <cell r="G835" t="str">
            <v>UEMO BEAUVAIS</v>
          </cell>
          <cell r="J835">
            <v>1437</v>
          </cell>
          <cell r="K835" t="str">
            <v>Spécifique</v>
          </cell>
          <cell r="L835" t="str">
            <v>A</v>
          </cell>
          <cell r="M835" t="str">
            <v>CSE (RUE)</v>
          </cell>
          <cell r="O835" t="str">
            <v>TIT</v>
          </cell>
          <cell r="P835" t="str">
            <v>Sylviane Duquenne</v>
          </cell>
          <cell r="Q835">
            <v>0.8</v>
          </cell>
          <cell r="R835">
            <v>0.8</v>
          </cell>
        </row>
        <row r="836">
          <cell r="B836">
            <v>143276</v>
          </cell>
          <cell r="C836" t="str">
            <v>THIERY</v>
          </cell>
          <cell r="E836" t="str">
            <v>Pierre</v>
          </cell>
          <cell r="F836" t="str">
            <v>H</v>
          </cell>
          <cell r="G836" t="str">
            <v>UECEF BRUAY LA BUISSIERE</v>
          </cell>
          <cell r="J836">
            <v>1416</v>
          </cell>
          <cell r="K836" t="str">
            <v>Spécifique</v>
          </cell>
          <cell r="L836" t="str">
            <v>A</v>
          </cell>
          <cell r="M836" t="str">
            <v>EDUC</v>
          </cell>
          <cell r="O836" t="str">
            <v>TIT</v>
          </cell>
          <cell r="P836" t="str">
            <v>Sandrine Wambre</v>
          </cell>
          <cell r="Q836">
            <v>1</v>
          </cell>
          <cell r="R836">
            <v>1</v>
          </cell>
        </row>
        <row r="837">
          <cell r="B837">
            <v>14182</v>
          </cell>
          <cell r="C837" t="str">
            <v>THIREAU</v>
          </cell>
          <cell r="E837" t="str">
            <v>Maryline</v>
          </cell>
          <cell r="F837" t="str">
            <v>F</v>
          </cell>
          <cell r="G837" t="str">
            <v>UEMO SENLIS</v>
          </cell>
          <cell r="J837">
            <v>1416</v>
          </cell>
          <cell r="K837" t="str">
            <v>Spécifique</v>
          </cell>
          <cell r="L837" t="str">
            <v>A</v>
          </cell>
          <cell r="M837" t="str">
            <v>EDUC</v>
          </cell>
          <cell r="O837" t="str">
            <v>TIT</v>
          </cell>
          <cell r="P837" t="str">
            <v>Sylviane Duquenne</v>
          </cell>
          <cell r="Q837">
            <v>1</v>
          </cell>
          <cell r="R837">
            <v>1</v>
          </cell>
        </row>
        <row r="838">
          <cell r="B838">
            <v>4286</v>
          </cell>
          <cell r="C838" t="str">
            <v>THIEVET</v>
          </cell>
          <cell r="E838" t="str">
            <v>Dominique</v>
          </cell>
          <cell r="F838" t="str">
            <v>H</v>
          </cell>
          <cell r="G838" t="str">
            <v>UEHC ST QUENTIN</v>
          </cell>
          <cell r="H838"/>
          <cell r="J838">
            <v>1416</v>
          </cell>
          <cell r="K838" t="str">
            <v>Spécifique</v>
          </cell>
          <cell r="L838" t="str">
            <v>A</v>
          </cell>
          <cell r="M838" t="str">
            <v>EDUC</v>
          </cell>
          <cell r="O838" t="str">
            <v>TIT</v>
          </cell>
          <cell r="P838" t="str">
            <v>Annie-Claude Harbonnier</v>
          </cell>
          <cell r="Q838">
            <v>1</v>
          </cell>
          <cell r="R838">
            <v>1</v>
          </cell>
        </row>
        <row r="839">
          <cell r="B839">
            <v>143411</v>
          </cell>
          <cell r="C839" t="str">
            <v>THOMAS</v>
          </cell>
          <cell r="D839" t="str">
            <v>ROPUS</v>
          </cell>
          <cell r="E839" t="str">
            <v>Elodie</v>
          </cell>
          <cell r="F839" t="str">
            <v>F</v>
          </cell>
          <cell r="G839" t="str">
            <v>UEHC LA ROCHE SUR YON</v>
          </cell>
          <cell r="H839">
            <v>43344</v>
          </cell>
          <cell r="I839" t="str">
            <v>2018-S2</v>
          </cell>
          <cell r="J839">
            <v>1418</v>
          </cell>
          <cell r="K839" t="str">
            <v>Spécifique</v>
          </cell>
          <cell r="L839" t="str">
            <v>A</v>
          </cell>
          <cell r="M839" t="str">
            <v>PSY</v>
          </cell>
          <cell r="O839" t="str">
            <v>TIT</v>
          </cell>
          <cell r="P839" t="e">
            <v>#N/A</v>
          </cell>
          <cell r="Q839" t="e">
            <v>#N/A</v>
          </cell>
          <cell r="R839" t="e">
            <v>#N/A</v>
          </cell>
        </row>
        <row r="840">
          <cell r="B840">
            <v>113993</v>
          </cell>
          <cell r="C840" t="str">
            <v>TIBARI</v>
          </cell>
          <cell r="E840" t="str">
            <v>Abdoullah</v>
          </cell>
          <cell r="F840" t="str">
            <v>H</v>
          </cell>
          <cell r="G840" t="str">
            <v>UECER CUINCHY</v>
          </cell>
          <cell r="J840">
            <v>1416</v>
          </cell>
          <cell r="K840" t="str">
            <v>Spécifique</v>
          </cell>
          <cell r="L840" t="str">
            <v>A</v>
          </cell>
          <cell r="M840" t="str">
            <v>EDUC</v>
          </cell>
          <cell r="O840" t="str">
            <v>TIT</v>
          </cell>
          <cell r="P840" t="str">
            <v>Sandrine Wambre</v>
          </cell>
          <cell r="Q840">
            <v>1</v>
          </cell>
          <cell r="R840">
            <v>1</v>
          </cell>
        </row>
        <row r="841">
          <cell r="B841">
            <v>148636</v>
          </cell>
          <cell r="C841" t="str">
            <v>TIBAUT</v>
          </cell>
          <cell r="E841" t="str">
            <v>Laura</v>
          </cell>
          <cell r="F841" t="str">
            <v>F</v>
          </cell>
          <cell r="G841" t="str">
            <v>UECEF LAON</v>
          </cell>
          <cell r="J841">
            <v>1416</v>
          </cell>
          <cell r="K841" t="str">
            <v>Spécifique</v>
          </cell>
          <cell r="L841" t="str">
            <v>A</v>
          </cell>
          <cell r="M841" t="str">
            <v>EDUC</v>
          </cell>
          <cell r="O841" t="str">
            <v>TIT</v>
          </cell>
          <cell r="P841" t="str">
            <v>Annie-Claude Harbonnier</v>
          </cell>
          <cell r="Q841" t="e">
            <v>#N/A</v>
          </cell>
          <cell r="R841" t="e">
            <v>#N/A</v>
          </cell>
        </row>
        <row r="842">
          <cell r="B842">
            <v>139298</v>
          </cell>
          <cell r="C842" t="str">
            <v>TISON</v>
          </cell>
          <cell r="E842" t="str">
            <v>Angélique</v>
          </cell>
          <cell r="F842" t="str">
            <v>F</v>
          </cell>
          <cell r="G842" t="str">
            <v>UEAJ MAUBEUGE</v>
          </cell>
          <cell r="J842" t="str">
            <v>6420_C</v>
          </cell>
          <cell r="K842" t="str">
            <v>Commun</v>
          </cell>
          <cell r="L842" t="str">
            <v>C</v>
          </cell>
          <cell r="M842" t="str">
            <v>ADJ-A</v>
          </cell>
          <cell r="O842" t="str">
            <v>NON TIT</v>
          </cell>
          <cell r="P842" t="str">
            <v>Mourad El-Ouassaidi</v>
          </cell>
          <cell r="Q842">
            <v>1</v>
          </cell>
          <cell r="R842">
            <v>1</v>
          </cell>
        </row>
        <row r="843">
          <cell r="B843">
            <v>113946</v>
          </cell>
          <cell r="C843" t="str">
            <v>TOMCZAK</v>
          </cell>
          <cell r="E843" t="str">
            <v>Claire</v>
          </cell>
          <cell r="F843" t="str">
            <v>F</v>
          </cell>
          <cell r="G843" t="str">
            <v>UEHC ARRAS</v>
          </cell>
          <cell r="J843">
            <v>1416</v>
          </cell>
          <cell r="K843" t="str">
            <v>Spécifique</v>
          </cell>
          <cell r="L843" t="str">
            <v>A</v>
          </cell>
          <cell r="M843" t="str">
            <v>EDUC</v>
          </cell>
          <cell r="O843" t="str">
            <v>TIT</v>
          </cell>
          <cell r="P843" t="str">
            <v>Sandrine Wambre</v>
          </cell>
          <cell r="Q843">
            <v>1</v>
          </cell>
          <cell r="R843">
            <v>1</v>
          </cell>
        </row>
        <row r="844">
          <cell r="B844">
            <v>2086</v>
          </cell>
          <cell r="C844" t="str">
            <v>TOMCZAK</v>
          </cell>
          <cell r="E844" t="str">
            <v>Dominique</v>
          </cell>
          <cell r="F844" t="str">
            <v>H</v>
          </cell>
          <cell r="G844" t="str">
            <v>UECEF BRUAY LA BUISSIERE</v>
          </cell>
          <cell r="J844">
            <v>1437</v>
          </cell>
          <cell r="K844" t="str">
            <v>Spécifique</v>
          </cell>
          <cell r="L844" t="str">
            <v>A</v>
          </cell>
          <cell r="M844" t="str">
            <v>CSE (RUE)</v>
          </cell>
          <cell r="O844" t="str">
            <v>TIT</v>
          </cell>
          <cell r="P844" t="str">
            <v>Sandrine Wambre</v>
          </cell>
          <cell r="Q844">
            <v>1</v>
          </cell>
          <cell r="R844">
            <v>1</v>
          </cell>
        </row>
        <row r="845">
          <cell r="B845">
            <v>150756</v>
          </cell>
          <cell r="C845" t="str">
            <v>TOURSEL</v>
          </cell>
          <cell r="E845" t="str">
            <v>Alexandre</v>
          </cell>
          <cell r="F845" t="str">
            <v>H</v>
          </cell>
          <cell r="G845" t="str">
            <v>UECEF BEAUVAIS</v>
          </cell>
          <cell r="H845">
            <v>43101</v>
          </cell>
          <cell r="I845" t="str">
            <v>2018-S1</v>
          </cell>
          <cell r="J845">
            <v>1416</v>
          </cell>
          <cell r="K845" t="str">
            <v>Spécifique</v>
          </cell>
          <cell r="L845" t="str">
            <v>A</v>
          </cell>
          <cell r="M845" t="str">
            <v>EDUC</v>
          </cell>
          <cell r="O845" t="str">
            <v>TIT</v>
          </cell>
          <cell r="P845" t="str">
            <v>Sylviane Duquenne</v>
          </cell>
          <cell r="Q845">
            <v>1</v>
          </cell>
          <cell r="R845">
            <v>1</v>
          </cell>
        </row>
        <row r="846">
          <cell r="B846">
            <v>4978</v>
          </cell>
          <cell r="C846" t="str">
            <v>TOUSSAINT</v>
          </cell>
          <cell r="E846" t="str">
            <v>Jean-François</v>
          </cell>
          <cell r="F846" t="str">
            <v>H</v>
          </cell>
          <cell r="G846" t="str">
            <v>UEAJ CALAIS LITTORAL</v>
          </cell>
          <cell r="I846" t="str">
            <v>2018-S2</v>
          </cell>
          <cell r="J846">
            <v>1437</v>
          </cell>
          <cell r="K846" t="str">
            <v>Spécifique</v>
          </cell>
          <cell r="L846" t="str">
            <v>A</v>
          </cell>
          <cell r="M846" t="str">
            <v>CSE (RUE)</v>
          </cell>
          <cell r="O846" t="str">
            <v>TIT</v>
          </cell>
          <cell r="P846" t="str">
            <v>Lucie Szarek</v>
          </cell>
          <cell r="Q846">
            <v>1</v>
          </cell>
          <cell r="R846">
            <v>1</v>
          </cell>
        </row>
        <row r="847">
          <cell r="B847">
            <v>72474</v>
          </cell>
          <cell r="C847" t="str">
            <v>TRAN</v>
          </cell>
          <cell r="E847" t="str">
            <v>Tien Dung</v>
          </cell>
          <cell r="F847" t="str">
            <v>H</v>
          </cell>
          <cell r="G847" t="str">
            <v>DTPJJ PAS DE CALAIS</v>
          </cell>
          <cell r="J847">
            <v>9999</v>
          </cell>
          <cell r="K847">
            <v>0</v>
          </cell>
          <cell r="L847" t="str">
            <v>-</v>
          </cell>
          <cell r="M847">
            <v>0</v>
          </cell>
          <cell r="O847">
            <v>0</v>
          </cell>
          <cell r="P847" t="str">
            <v>Lucie Szarek</v>
          </cell>
          <cell r="Q847" t="e">
            <v>#N/A</v>
          </cell>
          <cell r="R847" t="e">
            <v>#N/A</v>
          </cell>
        </row>
        <row r="848">
          <cell r="B848">
            <v>139878</v>
          </cell>
          <cell r="C848" t="str">
            <v>TRONI</v>
          </cell>
          <cell r="E848" t="str">
            <v>Florence</v>
          </cell>
          <cell r="F848" t="str">
            <v>F</v>
          </cell>
          <cell r="G848" t="str">
            <v>UEMO VALENCIENNES OUEST</v>
          </cell>
          <cell r="J848">
            <v>1638</v>
          </cell>
          <cell r="K848" t="str">
            <v>Commun</v>
          </cell>
          <cell r="L848" t="str">
            <v>B</v>
          </cell>
          <cell r="M848" t="str">
            <v>ASS</v>
          </cell>
          <cell r="O848" t="str">
            <v>TIT</v>
          </cell>
          <cell r="P848" t="str">
            <v>Nicolas Loux</v>
          </cell>
          <cell r="Q848">
            <v>1</v>
          </cell>
          <cell r="R848">
            <v>1</v>
          </cell>
        </row>
        <row r="849">
          <cell r="B849">
            <v>60860</v>
          </cell>
          <cell r="C849" t="str">
            <v>TRUPIN</v>
          </cell>
          <cell r="E849" t="str">
            <v>Johnny</v>
          </cell>
          <cell r="F849" t="str">
            <v>H</v>
          </cell>
          <cell r="G849" t="str">
            <v>UEHC DOUAI</v>
          </cell>
          <cell r="H849">
            <v>43101</v>
          </cell>
          <cell r="I849" t="str">
            <v>2018-S1</v>
          </cell>
          <cell r="J849">
            <v>1416</v>
          </cell>
          <cell r="K849" t="str">
            <v>Spécifique</v>
          </cell>
          <cell r="L849" t="str">
            <v>A</v>
          </cell>
          <cell r="M849" t="str">
            <v>EDUC</v>
          </cell>
          <cell r="O849" t="str">
            <v>TIT</v>
          </cell>
          <cell r="P849" t="str">
            <v>Mourad El-Ouassaidi</v>
          </cell>
          <cell r="Q849">
            <v>1</v>
          </cell>
          <cell r="R849">
            <v>1</v>
          </cell>
        </row>
        <row r="850">
          <cell r="B850">
            <v>113934</v>
          </cell>
          <cell r="C850" t="str">
            <v>TRUSZCZYNSKI</v>
          </cell>
          <cell r="D850">
            <v>0</v>
          </cell>
          <cell r="E850" t="str">
            <v>Angèle</v>
          </cell>
          <cell r="F850" t="str">
            <v>F</v>
          </cell>
          <cell r="G850" t="str">
            <v>UEHC VILLENEUVE D'ASCQ</v>
          </cell>
          <cell r="J850">
            <v>1416</v>
          </cell>
          <cell r="K850" t="str">
            <v>Spécifique</v>
          </cell>
          <cell r="L850" t="str">
            <v>A</v>
          </cell>
          <cell r="M850" t="str">
            <v>EDUC</v>
          </cell>
          <cell r="O850" t="str">
            <v>TIT</v>
          </cell>
          <cell r="P850" t="str">
            <v>Patrick Pivert</v>
          </cell>
          <cell r="Q850">
            <v>1</v>
          </cell>
          <cell r="R850">
            <v>1</v>
          </cell>
        </row>
        <row r="851">
          <cell r="B851">
            <v>13062</v>
          </cell>
          <cell r="C851" t="str">
            <v>TSUVALTSIDIS</v>
          </cell>
          <cell r="E851" t="str">
            <v>Adelaïde</v>
          </cell>
          <cell r="F851" t="str">
            <v>F</v>
          </cell>
          <cell r="G851" t="str">
            <v>UEMO AVESNES SUR HELPE</v>
          </cell>
          <cell r="I851" t="str">
            <v>2017-S2</v>
          </cell>
          <cell r="J851">
            <v>1437</v>
          </cell>
          <cell r="K851" t="str">
            <v>Spécifique</v>
          </cell>
          <cell r="L851" t="str">
            <v>A</v>
          </cell>
          <cell r="M851" t="str">
            <v>CSE (RUE)</v>
          </cell>
          <cell r="O851" t="str">
            <v>TIT</v>
          </cell>
          <cell r="P851" t="str">
            <v>Nicolas Loux</v>
          </cell>
          <cell r="Q851">
            <v>1</v>
          </cell>
          <cell r="R851">
            <v>1</v>
          </cell>
        </row>
        <row r="852">
          <cell r="B852">
            <v>10909</v>
          </cell>
          <cell r="C852" t="str">
            <v>TURPIN</v>
          </cell>
          <cell r="D852" t="str">
            <v>SCHOONHEERE</v>
          </cell>
          <cell r="E852" t="str">
            <v>Anne-Lise</v>
          </cell>
          <cell r="F852" t="str">
            <v>F</v>
          </cell>
          <cell r="G852" t="str">
            <v>UEMO DUNKERQUE OUEST</v>
          </cell>
          <cell r="H852">
            <v>43344</v>
          </cell>
          <cell r="I852" t="str">
            <v>2018-S2</v>
          </cell>
          <cell r="J852">
            <v>1437</v>
          </cell>
          <cell r="K852" t="str">
            <v>Spécifique</v>
          </cell>
          <cell r="L852" t="str">
            <v>A</v>
          </cell>
          <cell r="M852" t="str">
            <v>CSE (RUE)</v>
          </cell>
          <cell r="O852" t="str">
            <v>TIT</v>
          </cell>
          <cell r="P852" t="str">
            <v>Nicolas Loux</v>
          </cell>
          <cell r="Q852">
            <v>1</v>
          </cell>
          <cell r="R852">
            <v>1</v>
          </cell>
        </row>
        <row r="853">
          <cell r="B853">
            <v>10678</v>
          </cell>
          <cell r="C853" t="str">
            <v>TURQUET</v>
          </cell>
          <cell r="D853">
            <v>0</v>
          </cell>
          <cell r="E853" t="str">
            <v>Sandrine</v>
          </cell>
          <cell r="F853" t="str">
            <v>F</v>
          </cell>
          <cell r="G853" t="str">
            <v>UEAJ DUNKERQUE</v>
          </cell>
          <cell r="J853">
            <v>1451</v>
          </cell>
          <cell r="K853" t="str">
            <v>Commun</v>
          </cell>
          <cell r="L853" t="str">
            <v>C</v>
          </cell>
          <cell r="M853" t="str">
            <v>ADJ-A</v>
          </cell>
          <cell r="O853" t="str">
            <v>TIT</v>
          </cell>
          <cell r="P853" t="str">
            <v>Mourad El-Ouassaidi</v>
          </cell>
          <cell r="Q853">
            <v>1</v>
          </cell>
          <cell r="R853">
            <v>1</v>
          </cell>
        </row>
        <row r="854">
          <cell r="B854">
            <v>142376</v>
          </cell>
          <cell r="C854" t="str">
            <v>UCAR</v>
          </cell>
          <cell r="E854" t="str">
            <v>Selda</v>
          </cell>
          <cell r="F854" t="str">
            <v>F</v>
          </cell>
          <cell r="G854" t="str">
            <v>UEMO COMPIEGNE</v>
          </cell>
          <cell r="J854">
            <v>9999</v>
          </cell>
          <cell r="K854">
            <v>0</v>
          </cell>
          <cell r="L854" t="str">
            <v>-</v>
          </cell>
          <cell r="M854">
            <v>0</v>
          </cell>
          <cell r="O854">
            <v>0</v>
          </cell>
          <cell r="P854" t="str">
            <v>Sylviane Duquenne</v>
          </cell>
          <cell r="Q854" t="e">
            <v>#N/A</v>
          </cell>
          <cell r="R854" t="e">
            <v>#N/A</v>
          </cell>
        </row>
        <row r="855">
          <cell r="B855">
            <v>11001</v>
          </cell>
          <cell r="C855" t="str">
            <v>VALEMBOIS</v>
          </cell>
          <cell r="E855" t="str">
            <v>Fabienne</v>
          </cell>
          <cell r="F855" t="str">
            <v>F</v>
          </cell>
          <cell r="G855" t="str">
            <v>STEMO BETHUNE</v>
          </cell>
          <cell r="H855">
            <v>43344</v>
          </cell>
          <cell r="I855" t="str">
            <v>2017-S2</v>
          </cell>
          <cell r="J855">
            <v>1416</v>
          </cell>
          <cell r="K855" t="str">
            <v>Spécifique</v>
          </cell>
          <cell r="L855" t="str">
            <v>A</v>
          </cell>
          <cell r="M855" t="str">
            <v>EDUC</v>
          </cell>
          <cell r="O855" t="str">
            <v>TIT</v>
          </cell>
          <cell r="P855" t="str">
            <v>Sandrine Wambre</v>
          </cell>
          <cell r="Q855">
            <v>1</v>
          </cell>
          <cell r="R855">
            <v>1</v>
          </cell>
        </row>
        <row r="856">
          <cell r="B856">
            <v>11001</v>
          </cell>
          <cell r="C856" t="str">
            <v>VALEMBOIS</v>
          </cell>
          <cell r="E856" t="str">
            <v>Fabienne</v>
          </cell>
          <cell r="F856" t="str">
            <v>F</v>
          </cell>
          <cell r="G856" t="str">
            <v>UEAJ BRUAY LA BUISSIERE</v>
          </cell>
          <cell r="I856" t="str">
            <v>OUI</v>
          </cell>
          <cell r="J856">
            <v>1416</v>
          </cell>
          <cell r="K856" t="str">
            <v>Spécifique</v>
          </cell>
          <cell r="L856" t="str">
            <v>A</v>
          </cell>
          <cell r="M856" t="str">
            <v>EDUC</v>
          </cell>
          <cell r="O856" t="str">
            <v>TIT</v>
          </cell>
          <cell r="P856" t="str">
            <v>Sandrine Wambre</v>
          </cell>
          <cell r="Q856">
            <v>1</v>
          </cell>
          <cell r="R856">
            <v>1</v>
          </cell>
        </row>
        <row r="857">
          <cell r="B857">
            <v>10969</v>
          </cell>
          <cell r="C857" t="str">
            <v>VALENTIN</v>
          </cell>
          <cell r="D857" t="str">
            <v>BRUNEAU</v>
          </cell>
          <cell r="E857" t="str">
            <v>Michelle</v>
          </cell>
          <cell r="F857" t="str">
            <v>F</v>
          </cell>
          <cell r="G857" t="str">
            <v>UEMO LAMBERSART</v>
          </cell>
          <cell r="J857">
            <v>1437</v>
          </cell>
          <cell r="K857" t="str">
            <v>Spécifique</v>
          </cell>
          <cell r="L857" t="str">
            <v>A</v>
          </cell>
          <cell r="M857" t="str">
            <v>CSE (RUE)</v>
          </cell>
          <cell r="N857" t="str">
            <v>RUE</v>
          </cell>
          <cell r="O857" t="str">
            <v>TIT</v>
          </cell>
          <cell r="P857" t="str">
            <v>Patrick Pivert</v>
          </cell>
          <cell r="Q857">
            <v>1</v>
          </cell>
          <cell r="R857">
            <v>1</v>
          </cell>
        </row>
        <row r="858">
          <cell r="B858">
            <v>18615</v>
          </cell>
          <cell r="C858" t="str">
            <v>VALLET</v>
          </cell>
          <cell r="E858" t="str">
            <v>Lucile</v>
          </cell>
          <cell r="F858" t="str">
            <v>F</v>
          </cell>
          <cell r="G858" t="str">
            <v>UEAJ CALAIS LITTORAL</v>
          </cell>
          <cell r="H858">
            <v>43344</v>
          </cell>
          <cell r="I858" t="str">
            <v>2018-S2</v>
          </cell>
          <cell r="J858">
            <v>1416</v>
          </cell>
          <cell r="K858" t="str">
            <v>Spécifique</v>
          </cell>
          <cell r="L858" t="str">
            <v>A</v>
          </cell>
          <cell r="M858" t="str">
            <v>EDUC</v>
          </cell>
          <cell r="O858" t="str">
            <v>TIT</v>
          </cell>
          <cell r="P858" t="str">
            <v>Lucie Szarek</v>
          </cell>
          <cell r="Q858">
            <v>1</v>
          </cell>
          <cell r="R858">
            <v>1</v>
          </cell>
        </row>
        <row r="859">
          <cell r="B859">
            <v>18615</v>
          </cell>
          <cell r="C859" t="str">
            <v>VALLET</v>
          </cell>
          <cell r="E859" t="str">
            <v>Lucile</v>
          </cell>
          <cell r="F859" t="str">
            <v>F</v>
          </cell>
          <cell r="G859" t="str">
            <v>UEHC ST MARTIN LES BOULOGNE</v>
          </cell>
          <cell r="I859" t="str">
            <v>OUI</v>
          </cell>
          <cell r="J859">
            <v>1416</v>
          </cell>
          <cell r="K859" t="str">
            <v>Spécifique</v>
          </cell>
          <cell r="L859" t="str">
            <v>A</v>
          </cell>
          <cell r="M859" t="str">
            <v>EDUC</v>
          </cell>
          <cell r="O859" t="str">
            <v>TIT</v>
          </cell>
          <cell r="P859" t="str">
            <v>Lucie Szarek</v>
          </cell>
          <cell r="Q859">
            <v>1</v>
          </cell>
          <cell r="R859">
            <v>1</v>
          </cell>
        </row>
        <row r="860">
          <cell r="B860">
            <v>137810</v>
          </cell>
          <cell r="C860" t="str">
            <v>VALLETTE</v>
          </cell>
          <cell r="E860" t="str">
            <v>Ludovic</v>
          </cell>
          <cell r="F860" t="str">
            <v>H</v>
          </cell>
          <cell r="G860" t="str">
            <v>UEAJ MONTATAIRE</v>
          </cell>
          <cell r="J860">
            <v>6422</v>
          </cell>
          <cell r="K860" t="str">
            <v>Spécifique</v>
          </cell>
          <cell r="L860" t="str">
            <v>A</v>
          </cell>
          <cell r="M860" t="str">
            <v>PT</v>
          </cell>
          <cell r="O860" t="str">
            <v>NON TIT</v>
          </cell>
          <cell r="P860" t="str">
            <v>Sylviane Duquenne</v>
          </cell>
          <cell r="Q860">
            <v>1</v>
          </cell>
          <cell r="R860">
            <v>1</v>
          </cell>
        </row>
        <row r="861">
          <cell r="B861">
            <v>13349</v>
          </cell>
          <cell r="C861" t="str">
            <v>VAN EECKHOUT</v>
          </cell>
          <cell r="D861" t="str">
            <v>ARROUB</v>
          </cell>
          <cell r="E861" t="str">
            <v>Julie</v>
          </cell>
          <cell r="F861" t="str">
            <v>F</v>
          </cell>
          <cell r="G861" t="str">
            <v>UEMO AMIENS EST</v>
          </cell>
          <cell r="J861">
            <v>1416</v>
          </cell>
          <cell r="K861" t="str">
            <v>Spécifique</v>
          </cell>
          <cell r="L861" t="str">
            <v>A</v>
          </cell>
          <cell r="M861" t="str">
            <v>EDUC</v>
          </cell>
          <cell r="O861" t="str">
            <v>TIT</v>
          </cell>
          <cell r="P861" t="str">
            <v>Annie-Claude Harbonnier</v>
          </cell>
          <cell r="Q861">
            <v>1</v>
          </cell>
          <cell r="R861">
            <v>1</v>
          </cell>
        </row>
        <row r="862">
          <cell r="B862">
            <v>138534</v>
          </cell>
          <cell r="C862" t="str">
            <v>VANDAELE</v>
          </cell>
          <cell r="D862" t="str">
            <v>DUMORTIER</v>
          </cell>
          <cell r="E862" t="str">
            <v>Louise</v>
          </cell>
          <cell r="F862" t="str">
            <v>F</v>
          </cell>
          <cell r="G862" t="str">
            <v>EPEI ST MARTIN BOULOGNE</v>
          </cell>
          <cell r="I862" t="str">
            <v>2017-S2</v>
          </cell>
          <cell r="J862">
            <v>1407</v>
          </cell>
          <cell r="K862" t="str">
            <v>Spécifique</v>
          </cell>
          <cell r="L862" t="str">
            <v>A</v>
          </cell>
          <cell r="M862" t="str">
            <v>DIR</v>
          </cell>
          <cell r="N862" t="str">
            <v>DS</v>
          </cell>
          <cell r="O862" t="str">
            <v>TIT</v>
          </cell>
          <cell r="P862" t="str">
            <v>Annie-Claude Harbonnier</v>
          </cell>
          <cell r="Q862">
            <v>1</v>
          </cell>
          <cell r="R862">
            <v>0.8</v>
          </cell>
        </row>
        <row r="863">
          <cell r="B863">
            <v>13597</v>
          </cell>
          <cell r="C863" t="str">
            <v>VANDAMME</v>
          </cell>
          <cell r="E863" t="str">
            <v>Fabienne</v>
          </cell>
          <cell r="F863" t="str">
            <v>F</v>
          </cell>
          <cell r="G863" t="str">
            <v>UEHC VILLENEUVE D'ASCQ</v>
          </cell>
          <cell r="J863">
            <v>1437</v>
          </cell>
          <cell r="K863" t="str">
            <v>Spécifique</v>
          </cell>
          <cell r="L863" t="str">
            <v>A</v>
          </cell>
          <cell r="M863" t="str">
            <v>CSE (RUE)</v>
          </cell>
          <cell r="N863" t="str">
            <v>RUE</v>
          </cell>
          <cell r="O863" t="str">
            <v>TIT</v>
          </cell>
          <cell r="P863" t="str">
            <v>Patrick Pivert</v>
          </cell>
          <cell r="Q863">
            <v>1</v>
          </cell>
          <cell r="R863">
            <v>1</v>
          </cell>
        </row>
        <row r="864">
          <cell r="B864">
            <v>171708</v>
          </cell>
          <cell r="C864" t="str">
            <v>VANDEN BOSSCHE</v>
          </cell>
          <cell r="D864">
            <v>0</v>
          </cell>
          <cell r="E864" t="str">
            <v>Dorothée</v>
          </cell>
          <cell r="F864" t="str">
            <v>F</v>
          </cell>
          <cell r="G864" t="str">
            <v>UEMO AMIENS EST</v>
          </cell>
          <cell r="J864" t="str">
            <v>6423_A</v>
          </cell>
          <cell r="K864" t="str">
            <v>Spécifique</v>
          </cell>
          <cell r="L864" t="str">
            <v>A</v>
          </cell>
          <cell r="M864" t="str">
            <v>PSY/RUE</v>
          </cell>
          <cell r="O864" t="str">
            <v>NON TIT</v>
          </cell>
          <cell r="P864" t="str">
            <v>Annie-Claude Harbonnier</v>
          </cell>
          <cell r="Q864">
            <v>1</v>
          </cell>
          <cell r="R864">
            <v>1</v>
          </cell>
        </row>
        <row r="865">
          <cell r="B865">
            <v>13923</v>
          </cell>
          <cell r="C865" t="str">
            <v>VANDEN TORREN</v>
          </cell>
          <cell r="E865" t="str">
            <v>Nicolas</v>
          </cell>
          <cell r="F865" t="str">
            <v>H</v>
          </cell>
          <cell r="G865" t="str">
            <v>UEAJ SIN LE NOBLE</v>
          </cell>
          <cell r="J865">
            <v>1417</v>
          </cell>
          <cell r="K865" t="str">
            <v>Spécifique</v>
          </cell>
          <cell r="L865" t="str">
            <v>A</v>
          </cell>
          <cell r="M865" t="str">
            <v>PT</v>
          </cell>
          <cell r="O865" t="str">
            <v>TIT</v>
          </cell>
          <cell r="P865" t="str">
            <v>Mourad El-Ouassaidi</v>
          </cell>
          <cell r="Q865">
            <v>1</v>
          </cell>
          <cell r="R865">
            <v>1</v>
          </cell>
        </row>
        <row r="866">
          <cell r="B866">
            <v>152139</v>
          </cell>
          <cell r="C866" t="str">
            <v>VANDEN WILDENBERG</v>
          </cell>
          <cell r="D866" t="str">
            <v>PHOMMA</v>
          </cell>
          <cell r="E866" t="str">
            <v>Laury</v>
          </cell>
          <cell r="F866" t="str">
            <v>F</v>
          </cell>
          <cell r="G866" t="str">
            <v>UEMO TOURCOING</v>
          </cell>
          <cell r="J866">
            <v>1418</v>
          </cell>
          <cell r="K866" t="str">
            <v>Spécifique</v>
          </cell>
          <cell r="L866" t="str">
            <v>A</v>
          </cell>
          <cell r="M866" t="str">
            <v>PSY</v>
          </cell>
          <cell r="O866" t="str">
            <v>TIT</v>
          </cell>
          <cell r="P866" t="str">
            <v>Patrick Pivert</v>
          </cell>
          <cell r="Q866">
            <v>1</v>
          </cell>
          <cell r="R866">
            <v>1</v>
          </cell>
        </row>
        <row r="867">
          <cell r="B867">
            <v>165006</v>
          </cell>
          <cell r="C867" t="str">
            <v>VANDENBROUCK</v>
          </cell>
          <cell r="D867">
            <v>0</v>
          </cell>
          <cell r="E867" t="str">
            <v>Marion</v>
          </cell>
          <cell r="F867" t="str">
            <v>F</v>
          </cell>
          <cell r="G867" t="str">
            <v>UEMO TOURCOING</v>
          </cell>
          <cell r="J867">
            <v>1638</v>
          </cell>
          <cell r="K867" t="str">
            <v>Commun</v>
          </cell>
          <cell r="L867" t="str">
            <v>B</v>
          </cell>
          <cell r="M867" t="str">
            <v>ASS</v>
          </cell>
          <cell r="O867" t="str">
            <v>TIT</v>
          </cell>
          <cell r="P867" t="str">
            <v>Patrick Pivert</v>
          </cell>
          <cell r="Q867">
            <v>1</v>
          </cell>
          <cell r="R867">
            <v>1</v>
          </cell>
        </row>
        <row r="868">
          <cell r="B868">
            <v>4795</v>
          </cell>
          <cell r="C868" t="str">
            <v>VANGENDT</v>
          </cell>
          <cell r="E868" t="str">
            <v>Cyrille</v>
          </cell>
          <cell r="F868" t="str">
            <v>H</v>
          </cell>
          <cell r="G868" t="str">
            <v>UEMO BOULOGNE SUR MER</v>
          </cell>
          <cell r="I868" t="str">
            <v>2017-S2</v>
          </cell>
          <cell r="J868">
            <v>1416</v>
          </cell>
          <cell r="K868" t="str">
            <v>Spécifique</v>
          </cell>
          <cell r="L868" t="str">
            <v>A</v>
          </cell>
          <cell r="M868" t="str">
            <v>EDUC</v>
          </cell>
          <cell r="O868" t="str">
            <v>TIT</v>
          </cell>
          <cell r="P868" t="str">
            <v>Lucie Szarek</v>
          </cell>
          <cell r="Q868">
            <v>1</v>
          </cell>
          <cell r="R868">
            <v>1</v>
          </cell>
        </row>
        <row r="869">
          <cell r="B869">
            <v>176343</v>
          </cell>
          <cell r="C869" t="str">
            <v>VANIER</v>
          </cell>
          <cell r="D869" t="str">
            <v>URIER</v>
          </cell>
          <cell r="E869" t="str">
            <v>Stéphanie</v>
          </cell>
          <cell r="F869" t="str">
            <v>F</v>
          </cell>
          <cell r="G869" t="str">
            <v>UEHC MAUBEUGE</v>
          </cell>
          <cell r="H869">
            <v>43344</v>
          </cell>
          <cell r="I869" t="str">
            <v>2018-S2</v>
          </cell>
          <cell r="J869">
            <v>1451</v>
          </cell>
          <cell r="K869" t="str">
            <v>Commun</v>
          </cell>
          <cell r="L869" t="str">
            <v>C</v>
          </cell>
          <cell r="M869" t="str">
            <v>ADJ-A</v>
          </cell>
          <cell r="O869" t="str">
            <v>TIT</v>
          </cell>
          <cell r="P869" t="str">
            <v>Nicolas Loux</v>
          </cell>
          <cell r="Q869">
            <v>1</v>
          </cell>
          <cell r="R869">
            <v>1</v>
          </cell>
        </row>
        <row r="870">
          <cell r="B870">
            <v>18360</v>
          </cell>
          <cell r="C870" t="str">
            <v>VANLERBERGHE</v>
          </cell>
          <cell r="D870" t="str">
            <v>LECLERCQ</v>
          </cell>
          <cell r="E870" t="str">
            <v>Adeline</v>
          </cell>
          <cell r="F870" t="str">
            <v>F</v>
          </cell>
          <cell r="G870" t="str">
            <v>UEMO LILLE VAUBAN</v>
          </cell>
          <cell r="I870" t="str">
            <v>2017-S2</v>
          </cell>
          <cell r="J870">
            <v>1418</v>
          </cell>
          <cell r="K870" t="str">
            <v>Spécifique</v>
          </cell>
          <cell r="L870" t="str">
            <v>A</v>
          </cell>
          <cell r="M870" t="str">
            <v>PSY</v>
          </cell>
          <cell r="O870" t="str">
            <v>TIT</v>
          </cell>
          <cell r="P870" t="str">
            <v>Patrick Pivert</v>
          </cell>
          <cell r="Q870">
            <v>1</v>
          </cell>
          <cell r="R870">
            <v>1</v>
          </cell>
        </row>
        <row r="871">
          <cell r="B871">
            <v>155002</v>
          </cell>
          <cell r="C871" t="str">
            <v>VARTANIAN</v>
          </cell>
          <cell r="D871" t="str">
            <v>CAMIN</v>
          </cell>
          <cell r="E871" t="str">
            <v>Emilie</v>
          </cell>
          <cell r="F871" t="str">
            <v>F</v>
          </cell>
          <cell r="G871" t="str">
            <v>STEMOI COMPIEGNE</v>
          </cell>
          <cell r="H871">
            <v>43344</v>
          </cell>
          <cell r="I871" t="str">
            <v>2018-S2</v>
          </cell>
          <cell r="J871">
            <v>1407</v>
          </cell>
          <cell r="K871" t="str">
            <v>Spécifique</v>
          </cell>
          <cell r="L871" t="str">
            <v>A</v>
          </cell>
          <cell r="M871" t="str">
            <v>DIR</v>
          </cell>
          <cell r="N871" t="str">
            <v>DS</v>
          </cell>
          <cell r="O871" t="str">
            <v>TIT</v>
          </cell>
          <cell r="P871" t="str">
            <v>Sylviane Duquenne</v>
          </cell>
          <cell r="Q871">
            <v>1</v>
          </cell>
          <cell r="R871">
            <v>1</v>
          </cell>
        </row>
        <row r="872">
          <cell r="B872">
            <v>5838</v>
          </cell>
          <cell r="C872" t="str">
            <v>VASSEUR</v>
          </cell>
          <cell r="D872">
            <v>0</v>
          </cell>
          <cell r="E872" t="str">
            <v>Ludovic</v>
          </cell>
          <cell r="F872" t="str">
            <v>H</v>
          </cell>
          <cell r="G872" t="str">
            <v>UEMO CALAIS</v>
          </cell>
          <cell r="J872">
            <v>1416</v>
          </cell>
          <cell r="K872" t="str">
            <v>Spécifique</v>
          </cell>
          <cell r="L872" t="str">
            <v>A</v>
          </cell>
          <cell r="M872" t="str">
            <v>EDUC</v>
          </cell>
          <cell r="O872" t="str">
            <v>TIT</v>
          </cell>
          <cell r="P872" t="str">
            <v>Lucie Szarek</v>
          </cell>
          <cell r="Q872">
            <v>1</v>
          </cell>
          <cell r="R872">
            <v>1</v>
          </cell>
        </row>
        <row r="873">
          <cell r="B873">
            <v>136243</v>
          </cell>
          <cell r="C873" t="str">
            <v>VASSEUR</v>
          </cell>
          <cell r="E873" t="str">
            <v>Nathalie</v>
          </cell>
          <cell r="F873" t="str">
            <v>F</v>
          </cell>
          <cell r="G873" t="str">
            <v>DIRPJJ GRAND NORD</v>
          </cell>
          <cell r="J873">
            <v>1451</v>
          </cell>
          <cell r="K873" t="str">
            <v>Commun</v>
          </cell>
          <cell r="L873" t="str">
            <v>C</v>
          </cell>
          <cell r="M873" t="str">
            <v>ADJ-A</v>
          </cell>
          <cell r="O873" t="str">
            <v>TIT</v>
          </cell>
          <cell r="P873" t="str">
            <v>Mourad El-Ouassaidi</v>
          </cell>
          <cell r="Q873">
            <v>1</v>
          </cell>
          <cell r="R873">
            <v>1</v>
          </cell>
        </row>
        <row r="874">
          <cell r="B874">
            <v>10851</v>
          </cell>
          <cell r="C874" t="str">
            <v>VAUDRON</v>
          </cell>
          <cell r="D874">
            <v>0</v>
          </cell>
          <cell r="E874" t="str">
            <v>Marjorie</v>
          </cell>
          <cell r="F874" t="str">
            <v>F</v>
          </cell>
          <cell r="G874" t="str">
            <v>UEMO ST QUENTIN</v>
          </cell>
          <cell r="J874">
            <v>1416</v>
          </cell>
          <cell r="K874" t="str">
            <v>Spécifique</v>
          </cell>
          <cell r="L874" t="str">
            <v>A</v>
          </cell>
          <cell r="M874" t="str">
            <v>EDUC</v>
          </cell>
          <cell r="O874" t="str">
            <v>TIT</v>
          </cell>
          <cell r="P874" t="str">
            <v>Annie-Claude Harbonnier</v>
          </cell>
          <cell r="Q874">
            <v>0.8</v>
          </cell>
          <cell r="R874">
            <v>0.8</v>
          </cell>
        </row>
        <row r="875">
          <cell r="B875">
            <v>15457</v>
          </cell>
          <cell r="C875" t="str">
            <v>VECHE</v>
          </cell>
          <cell r="E875" t="str">
            <v>Patrice</v>
          </cell>
          <cell r="F875" t="str">
            <v>H</v>
          </cell>
          <cell r="G875" t="str">
            <v>UECEF BRUAY LA BUISSIERE</v>
          </cell>
          <cell r="J875">
            <v>1416</v>
          </cell>
          <cell r="K875" t="str">
            <v>Spécifique</v>
          </cell>
          <cell r="L875" t="str">
            <v>A</v>
          </cell>
          <cell r="M875" t="str">
            <v>EDUC</v>
          </cell>
          <cell r="O875" t="str">
            <v>TIT</v>
          </cell>
          <cell r="P875" t="str">
            <v>Sandrine Wambre</v>
          </cell>
          <cell r="Q875">
            <v>1</v>
          </cell>
          <cell r="R875">
            <v>1</v>
          </cell>
        </row>
        <row r="876">
          <cell r="B876">
            <v>14489</v>
          </cell>
          <cell r="C876" t="str">
            <v>VECHE</v>
          </cell>
          <cell r="D876">
            <v>0</v>
          </cell>
          <cell r="E876" t="str">
            <v>Vincent</v>
          </cell>
          <cell r="F876" t="str">
            <v>H</v>
          </cell>
          <cell r="G876" t="str">
            <v>UECEF BRUAY LA BUISSIERE</v>
          </cell>
          <cell r="J876">
            <v>1416</v>
          </cell>
          <cell r="K876" t="str">
            <v>Spécifique</v>
          </cell>
          <cell r="L876" t="str">
            <v>A</v>
          </cell>
          <cell r="M876" t="str">
            <v>EDUC</v>
          </cell>
          <cell r="O876" t="str">
            <v>TIT</v>
          </cell>
          <cell r="P876" t="str">
            <v>Sandrine Wambre</v>
          </cell>
          <cell r="Q876">
            <v>1</v>
          </cell>
          <cell r="R876">
            <v>1</v>
          </cell>
        </row>
        <row r="877">
          <cell r="B877">
            <v>159957</v>
          </cell>
          <cell r="C877" t="str">
            <v>VEDIE</v>
          </cell>
          <cell r="E877" t="str">
            <v>Charlotte</v>
          </cell>
          <cell r="F877" t="str">
            <v>F</v>
          </cell>
          <cell r="G877" t="str">
            <v>UEMO SENLIS</v>
          </cell>
          <cell r="J877">
            <v>9999</v>
          </cell>
          <cell r="K877">
            <v>0</v>
          </cell>
          <cell r="L877" t="str">
            <v>-</v>
          </cell>
          <cell r="M877">
            <v>0</v>
          </cell>
          <cell r="O877">
            <v>0</v>
          </cell>
          <cell r="P877" t="str">
            <v>Sylviane Duquenne</v>
          </cell>
          <cell r="Q877" t="e">
            <v>#N/A</v>
          </cell>
          <cell r="R877" t="e">
            <v>#N/A</v>
          </cell>
        </row>
        <row r="878">
          <cell r="B878">
            <v>141806</v>
          </cell>
          <cell r="C878" t="str">
            <v>VERCOUTRE</v>
          </cell>
          <cell r="D878" t="str">
            <v>LEFEBVRE</v>
          </cell>
          <cell r="E878" t="str">
            <v>Séverine</v>
          </cell>
          <cell r="F878" t="str">
            <v>F</v>
          </cell>
          <cell r="G878" t="str">
            <v>UEMO ARRAS OUEST</v>
          </cell>
          <cell r="J878" t="str">
            <v>6423_A</v>
          </cell>
          <cell r="K878" t="str">
            <v>Spécifique</v>
          </cell>
          <cell r="L878" t="str">
            <v>A</v>
          </cell>
          <cell r="M878" t="str">
            <v>PSY/RUE</v>
          </cell>
          <cell r="O878" t="str">
            <v>NON TIT</v>
          </cell>
          <cell r="P878" t="str">
            <v>Lucie Szarek</v>
          </cell>
          <cell r="Q878">
            <v>1</v>
          </cell>
          <cell r="R878">
            <v>1</v>
          </cell>
        </row>
        <row r="879">
          <cell r="B879">
            <v>129089</v>
          </cell>
          <cell r="C879" t="str">
            <v>VERWAERDE</v>
          </cell>
          <cell r="E879" t="str">
            <v>Hélène</v>
          </cell>
          <cell r="F879" t="str">
            <v>F</v>
          </cell>
          <cell r="G879" t="str">
            <v>UEMO ST OMER</v>
          </cell>
          <cell r="J879">
            <v>1416</v>
          </cell>
          <cell r="K879" t="str">
            <v>Spécifique</v>
          </cell>
          <cell r="L879" t="str">
            <v>A</v>
          </cell>
          <cell r="M879" t="str">
            <v>EDUC</v>
          </cell>
          <cell r="O879" t="str">
            <v>TIT</v>
          </cell>
          <cell r="P879" t="str">
            <v>Lucie Szarek</v>
          </cell>
          <cell r="Q879">
            <v>1</v>
          </cell>
          <cell r="R879">
            <v>1</v>
          </cell>
        </row>
        <row r="880">
          <cell r="B880">
            <v>137368</v>
          </cell>
          <cell r="C880" t="str">
            <v>VETU</v>
          </cell>
          <cell r="D880" t="str">
            <v>DAVROUT</v>
          </cell>
          <cell r="E880" t="str">
            <v>Hélène</v>
          </cell>
          <cell r="F880" t="str">
            <v>F</v>
          </cell>
          <cell r="G880" t="str">
            <v>UEAJ CALAIS LITTORAL</v>
          </cell>
          <cell r="J880">
            <v>6425</v>
          </cell>
          <cell r="K880" t="str">
            <v>Commun</v>
          </cell>
          <cell r="L880" t="str">
            <v>C</v>
          </cell>
          <cell r="M880" t="str">
            <v>ADJ-T</v>
          </cell>
          <cell r="O880" t="str">
            <v>NON TIT</v>
          </cell>
          <cell r="P880" t="str">
            <v>Lucie Szarek</v>
          </cell>
          <cell r="Q880">
            <v>1</v>
          </cell>
          <cell r="R880">
            <v>1</v>
          </cell>
        </row>
        <row r="881">
          <cell r="B881">
            <v>131438</v>
          </cell>
          <cell r="C881" t="str">
            <v>VEYER</v>
          </cell>
          <cell r="E881" t="str">
            <v>Elodie</v>
          </cell>
          <cell r="F881" t="str">
            <v>F</v>
          </cell>
          <cell r="G881" t="str">
            <v>DTPJJ NORD</v>
          </cell>
          <cell r="J881">
            <v>1451</v>
          </cell>
          <cell r="K881" t="str">
            <v>Commun</v>
          </cell>
          <cell r="L881" t="str">
            <v>C</v>
          </cell>
          <cell r="M881" t="str">
            <v>ADJ-A</v>
          </cell>
          <cell r="O881" t="str">
            <v>TIT</v>
          </cell>
          <cell r="P881" t="str">
            <v>Patrick Pivert</v>
          </cell>
          <cell r="Q881" t="e">
            <v>#N/A</v>
          </cell>
          <cell r="R881" t="e">
            <v>#N/A</v>
          </cell>
        </row>
        <row r="882">
          <cell r="B882">
            <v>4431</v>
          </cell>
          <cell r="C882" t="str">
            <v>VILBERT</v>
          </cell>
          <cell r="E882" t="str">
            <v>Sébastien</v>
          </cell>
          <cell r="F882" t="str">
            <v>H</v>
          </cell>
          <cell r="G882" t="str">
            <v>UECEF LAON</v>
          </cell>
          <cell r="J882">
            <v>1447</v>
          </cell>
          <cell r="K882" t="str">
            <v>Commun</v>
          </cell>
          <cell r="L882" t="str">
            <v>C</v>
          </cell>
          <cell r="M882" t="str">
            <v>ADJ-T</v>
          </cell>
          <cell r="O882" t="str">
            <v>TIT</v>
          </cell>
          <cell r="P882" t="str">
            <v>Annie-Claude Harbonnier</v>
          </cell>
          <cell r="Q882">
            <v>1</v>
          </cell>
          <cell r="R882">
            <v>1</v>
          </cell>
        </row>
        <row r="883">
          <cell r="B883">
            <v>18163</v>
          </cell>
          <cell r="C883" t="str">
            <v>VICAINE</v>
          </cell>
          <cell r="E883" t="str">
            <v>Julien</v>
          </cell>
          <cell r="F883" t="str">
            <v>H</v>
          </cell>
          <cell r="G883" t="str">
            <v>UEMO AMIENS OUEST</v>
          </cell>
          <cell r="J883">
            <v>1416</v>
          </cell>
          <cell r="K883" t="str">
            <v>Spécifique</v>
          </cell>
          <cell r="L883" t="str">
            <v>A</v>
          </cell>
          <cell r="M883" t="str">
            <v>EDUC</v>
          </cell>
          <cell r="O883" t="str">
            <v>TIT</v>
          </cell>
          <cell r="P883" t="str">
            <v>Annie-Claude Harbonnier</v>
          </cell>
          <cell r="Q883">
            <v>0.8</v>
          </cell>
          <cell r="R883">
            <v>0.8</v>
          </cell>
        </row>
        <row r="884">
          <cell r="B884">
            <v>103686</v>
          </cell>
          <cell r="C884" t="str">
            <v>VIEIRA DA SILVA</v>
          </cell>
          <cell r="E884" t="str">
            <v>Isabelle</v>
          </cell>
          <cell r="F884" t="str">
            <v>F</v>
          </cell>
          <cell r="G884" t="str">
            <v>UECEF LIEVIN</v>
          </cell>
          <cell r="J884">
            <v>1451</v>
          </cell>
          <cell r="K884" t="str">
            <v>Commun</v>
          </cell>
          <cell r="L884" t="str">
            <v>C</v>
          </cell>
          <cell r="M884" t="str">
            <v>ADJ-A</v>
          </cell>
          <cell r="O884" t="str">
            <v>TIT</v>
          </cell>
          <cell r="P884" t="str">
            <v>Sandrine Wambre</v>
          </cell>
          <cell r="Q884">
            <v>1</v>
          </cell>
          <cell r="R884">
            <v>1</v>
          </cell>
        </row>
        <row r="885">
          <cell r="B885">
            <v>151406</v>
          </cell>
          <cell r="C885" t="str">
            <v>VINCKIER</v>
          </cell>
          <cell r="E885" t="str">
            <v>Delphine</v>
          </cell>
          <cell r="F885" t="str">
            <v>F</v>
          </cell>
          <cell r="G885" t="str">
            <v>DIRPJJ GRAND NORD</v>
          </cell>
          <cell r="J885" t="str">
            <v>6420_C</v>
          </cell>
          <cell r="K885" t="str">
            <v>Commun</v>
          </cell>
          <cell r="L885" t="str">
            <v>C</v>
          </cell>
          <cell r="M885" t="str">
            <v>ADJ-A</v>
          </cell>
          <cell r="O885" t="str">
            <v>NON TIT</v>
          </cell>
          <cell r="P885" t="str">
            <v>Mourad El-Ouassaidi</v>
          </cell>
          <cell r="Q885">
            <v>1</v>
          </cell>
          <cell r="R885">
            <v>1</v>
          </cell>
        </row>
        <row r="886">
          <cell r="B886">
            <v>17208</v>
          </cell>
          <cell r="C886" t="str">
            <v>WACH</v>
          </cell>
          <cell r="E886" t="str">
            <v>Bertille</v>
          </cell>
          <cell r="F886" t="str">
            <v>F</v>
          </cell>
          <cell r="G886" t="str">
            <v>UECEF BRUAY LA BUISSIERE</v>
          </cell>
          <cell r="J886">
            <v>1635</v>
          </cell>
          <cell r="K886" t="str">
            <v>Commun</v>
          </cell>
          <cell r="L886" t="str">
            <v>A ou B</v>
          </cell>
          <cell r="M886" t="str">
            <v>INF</v>
          </cell>
          <cell r="O886" t="str">
            <v>TIT</v>
          </cell>
          <cell r="P886" t="str">
            <v>Sandrine Wambre</v>
          </cell>
          <cell r="Q886">
            <v>1</v>
          </cell>
          <cell r="R886">
            <v>1</v>
          </cell>
        </row>
        <row r="887">
          <cell r="B887">
            <v>5557</v>
          </cell>
          <cell r="C887" t="str">
            <v>WADE</v>
          </cell>
          <cell r="E887" t="str">
            <v>Jérôme</v>
          </cell>
          <cell r="F887" t="str">
            <v>H</v>
          </cell>
          <cell r="G887" t="str">
            <v>UEMO BEAUVAIS</v>
          </cell>
          <cell r="H887"/>
          <cell r="J887">
            <v>1416</v>
          </cell>
          <cell r="K887" t="str">
            <v>Spécifique</v>
          </cell>
          <cell r="L887" t="str">
            <v>A</v>
          </cell>
          <cell r="M887" t="str">
            <v>EDUC</v>
          </cell>
          <cell r="O887" t="str">
            <v>TIT</v>
          </cell>
          <cell r="P887" t="str">
            <v>Sylviane Duquenne</v>
          </cell>
          <cell r="Q887">
            <v>1</v>
          </cell>
          <cell r="R887">
            <v>1</v>
          </cell>
        </row>
        <row r="888">
          <cell r="B888">
            <v>107405</v>
          </cell>
          <cell r="C888" t="str">
            <v>WALDE</v>
          </cell>
          <cell r="D888" t="str">
            <v>LANGLET-BERNARD</v>
          </cell>
          <cell r="E888" t="str">
            <v>Lynda</v>
          </cell>
          <cell r="F888" t="str">
            <v>F</v>
          </cell>
          <cell r="G888" t="str">
            <v>UEMO LAON</v>
          </cell>
          <cell r="J888">
            <v>1416</v>
          </cell>
          <cell r="K888" t="str">
            <v>Spécifique</v>
          </cell>
          <cell r="L888" t="str">
            <v>A</v>
          </cell>
          <cell r="M888" t="str">
            <v>EDUC</v>
          </cell>
          <cell r="O888" t="str">
            <v>TIT</v>
          </cell>
          <cell r="P888" t="str">
            <v>Annie-Claude Harbonnier</v>
          </cell>
          <cell r="Q888">
            <v>1</v>
          </cell>
          <cell r="R888">
            <v>1</v>
          </cell>
        </row>
        <row r="889">
          <cell r="B889">
            <v>7204</v>
          </cell>
          <cell r="C889" t="str">
            <v>WALLE</v>
          </cell>
          <cell r="D889" t="str">
            <v>CARUYER</v>
          </cell>
          <cell r="E889" t="str">
            <v>BRIGITTE</v>
          </cell>
          <cell r="F889" t="str">
            <v>F</v>
          </cell>
          <cell r="G889" t="str">
            <v>UEMO BETHUNE</v>
          </cell>
          <cell r="J889">
            <v>9999</v>
          </cell>
          <cell r="K889">
            <v>0</v>
          </cell>
          <cell r="L889" t="str">
            <v>-</v>
          </cell>
          <cell r="M889">
            <v>0</v>
          </cell>
          <cell r="O889">
            <v>0</v>
          </cell>
          <cell r="P889" t="str">
            <v>Sandrine Wambre</v>
          </cell>
          <cell r="Q889" t="e">
            <v>#N/A</v>
          </cell>
          <cell r="R889" t="e">
            <v>#N/A</v>
          </cell>
        </row>
        <row r="890">
          <cell r="B890">
            <v>129140</v>
          </cell>
          <cell r="C890" t="str">
            <v>WAREMBOURG</v>
          </cell>
          <cell r="D890">
            <v>0</v>
          </cell>
          <cell r="E890" t="str">
            <v>Stéphanie</v>
          </cell>
          <cell r="F890" t="str">
            <v>F</v>
          </cell>
          <cell r="G890" t="str">
            <v>UEHC MAUBEUGE</v>
          </cell>
          <cell r="J890">
            <v>1416</v>
          </cell>
          <cell r="K890" t="str">
            <v>Spécifique</v>
          </cell>
          <cell r="L890" t="str">
            <v>A</v>
          </cell>
          <cell r="M890" t="str">
            <v>EDUC</v>
          </cell>
          <cell r="O890" t="str">
            <v>TIT</v>
          </cell>
          <cell r="P890" t="str">
            <v>Nicolas Loux</v>
          </cell>
          <cell r="Q890">
            <v>1</v>
          </cell>
          <cell r="R890">
            <v>1</v>
          </cell>
        </row>
        <row r="891">
          <cell r="B891">
            <v>13234</v>
          </cell>
          <cell r="C891" t="str">
            <v>WARENGHIEN</v>
          </cell>
          <cell r="E891" t="str">
            <v>Ingrid</v>
          </cell>
          <cell r="F891" t="str">
            <v>F</v>
          </cell>
          <cell r="G891" t="str">
            <v>USEEPM QUIEVRECHAIN</v>
          </cell>
          <cell r="J891">
            <v>1416</v>
          </cell>
          <cell r="K891" t="str">
            <v>Spécifique</v>
          </cell>
          <cell r="L891" t="str">
            <v>A</v>
          </cell>
          <cell r="M891" t="str">
            <v>EDUC</v>
          </cell>
          <cell r="O891" t="str">
            <v>TIT</v>
          </cell>
          <cell r="P891" t="str">
            <v>Nicolas Loux</v>
          </cell>
          <cell r="Q891">
            <v>1</v>
          </cell>
          <cell r="R891">
            <v>1</v>
          </cell>
        </row>
        <row r="892">
          <cell r="B892">
            <v>143414</v>
          </cell>
          <cell r="C892" t="str">
            <v>WATTE</v>
          </cell>
          <cell r="E892" t="str">
            <v>Stéphane</v>
          </cell>
          <cell r="F892" t="str">
            <v>H</v>
          </cell>
          <cell r="G892" t="str">
            <v>UECEF BRUAY LA BUISSIERE</v>
          </cell>
          <cell r="H892">
            <v>43344</v>
          </cell>
          <cell r="I892" t="str">
            <v>2017-S2</v>
          </cell>
          <cell r="J892">
            <v>1416</v>
          </cell>
          <cell r="K892" t="str">
            <v>Spécifique</v>
          </cell>
          <cell r="L892" t="str">
            <v>A</v>
          </cell>
          <cell r="M892" t="str">
            <v>EDUC</v>
          </cell>
          <cell r="O892" t="str">
            <v>TIT</v>
          </cell>
          <cell r="P892" t="str">
            <v>Sandrine Wambre</v>
          </cell>
          <cell r="Q892">
            <v>1</v>
          </cell>
          <cell r="R892">
            <v>1</v>
          </cell>
        </row>
        <row r="893">
          <cell r="B893">
            <v>9415</v>
          </cell>
          <cell r="C893" t="str">
            <v xml:space="preserve">WATTELIER </v>
          </cell>
          <cell r="E893" t="str">
            <v>Myriam</v>
          </cell>
          <cell r="F893" t="str">
            <v>F</v>
          </cell>
          <cell r="G893" t="str">
            <v>UEMO COMPIEGNE</v>
          </cell>
          <cell r="J893">
            <v>1638</v>
          </cell>
          <cell r="K893" t="str">
            <v>Commun</v>
          </cell>
          <cell r="L893" t="str">
            <v>B</v>
          </cell>
          <cell r="M893" t="str">
            <v>ASS</v>
          </cell>
          <cell r="O893" t="str">
            <v>TIT</v>
          </cell>
          <cell r="P893" t="str">
            <v>Sylviane Duquenne</v>
          </cell>
          <cell r="Q893">
            <v>0.8</v>
          </cell>
          <cell r="R893">
            <v>0.8</v>
          </cell>
        </row>
        <row r="894">
          <cell r="B894">
            <v>141195</v>
          </cell>
          <cell r="C894" t="str">
            <v>WESSELS</v>
          </cell>
          <cell r="E894" t="str">
            <v>Véronique</v>
          </cell>
          <cell r="F894" t="str">
            <v>F</v>
          </cell>
          <cell r="G894" t="str">
            <v>UEHC MAUBEUGE</v>
          </cell>
          <cell r="J894">
            <v>9999</v>
          </cell>
          <cell r="K894">
            <v>0</v>
          </cell>
          <cell r="L894" t="str">
            <v>-</v>
          </cell>
          <cell r="M894">
            <v>0</v>
          </cell>
          <cell r="O894">
            <v>0</v>
          </cell>
          <cell r="P894" t="str">
            <v>Nicolas Loux</v>
          </cell>
          <cell r="Q894" t="e">
            <v>#N/A</v>
          </cell>
          <cell r="R894" t="e">
            <v>#N/A</v>
          </cell>
        </row>
        <row r="895">
          <cell r="B895">
            <v>12275</v>
          </cell>
          <cell r="C895" t="str">
            <v>WILLAERT</v>
          </cell>
          <cell r="E895" t="str">
            <v>Lydiane</v>
          </cell>
          <cell r="F895" t="str">
            <v>F</v>
          </cell>
          <cell r="G895" t="str">
            <v>UEHC DOUAI</v>
          </cell>
          <cell r="J895">
            <v>1437</v>
          </cell>
          <cell r="K895" t="str">
            <v>Spécifique</v>
          </cell>
          <cell r="L895" t="str">
            <v>A</v>
          </cell>
          <cell r="M895" t="str">
            <v>CSE (RUE)</v>
          </cell>
          <cell r="O895" t="str">
            <v>TIT</v>
          </cell>
          <cell r="P895" t="str">
            <v>Mourad El-Ouassaidi</v>
          </cell>
          <cell r="Q895">
            <v>1</v>
          </cell>
          <cell r="R895">
            <v>1</v>
          </cell>
        </row>
        <row r="896">
          <cell r="B896">
            <v>9127</v>
          </cell>
          <cell r="C896" t="str">
            <v>WINIESKI</v>
          </cell>
          <cell r="E896" t="str">
            <v>Sonia</v>
          </cell>
          <cell r="F896" t="str">
            <v>F</v>
          </cell>
          <cell r="G896" t="str">
            <v>UEHC ST MARTIN LES BOULOGNE</v>
          </cell>
          <cell r="J896">
            <v>1416</v>
          </cell>
          <cell r="K896" t="str">
            <v>Spécifique</v>
          </cell>
          <cell r="L896" t="str">
            <v>A</v>
          </cell>
          <cell r="M896" t="str">
            <v>EDUC</v>
          </cell>
          <cell r="O896" t="str">
            <v>TIT</v>
          </cell>
          <cell r="P896" t="str">
            <v>Lucie Szarek</v>
          </cell>
          <cell r="Q896">
            <v>1</v>
          </cell>
          <cell r="R896">
            <v>1</v>
          </cell>
        </row>
        <row r="897">
          <cell r="B897">
            <v>13221</v>
          </cell>
          <cell r="C897" t="str">
            <v>WOSAK</v>
          </cell>
          <cell r="D897">
            <v>0</v>
          </cell>
          <cell r="E897" t="str">
            <v>Marie</v>
          </cell>
          <cell r="F897" t="str">
            <v>F</v>
          </cell>
          <cell r="G897" t="str">
            <v>UEMO LILLE BOIS BLANCS</v>
          </cell>
          <cell r="I897" t="str">
            <v>2017-S2</v>
          </cell>
          <cell r="J897">
            <v>1416</v>
          </cell>
          <cell r="K897" t="str">
            <v>Spécifique</v>
          </cell>
          <cell r="L897" t="str">
            <v>A</v>
          </cell>
          <cell r="M897" t="str">
            <v>EDUC</v>
          </cell>
          <cell r="O897" t="str">
            <v>TIT</v>
          </cell>
          <cell r="P897" t="str">
            <v>Patrick Pivert</v>
          </cell>
          <cell r="Q897">
            <v>1</v>
          </cell>
          <cell r="R897">
            <v>1</v>
          </cell>
        </row>
        <row r="898">
          <cell r="B898">
            <v>140563</v>
          </cell>
          <cell r="C898" t="str">
            <v>YAGOUBI</v>
          </cell>
          <cell r="E898" t="str">
            <v>Karim</v>
          </cell>
          <cell r="F898" t="str">
            <v>H</v>
          </cell>
          <cell r="G898" t="str">
            <v>UECEF CAMBRAI</v>
          </cell>
          <cell r="H898">
            <v>43344</v>
          </cell>
          <cell r="I898" t="str">
            <v>2017-S2</v>
          </cell>
          <cell r="J898">
            <v>1416</v>
          </cell>
          <cell r="K898" t="str">
            <v>Spécifique</v>
          </cell>
          <cell r="L898" t="str">
            <v>A</v>
          </cell>
          <cell r="M898" t="str">
            <v>EDUC</v>
          </cell>
          <cell r="O898" t="str">
            <v>TIT</v>
          </cell>
          <cell r="P898" t="str">
            <v>Nicolas Loux</v>
          </cell>
          <cell r="Q898">
            <v>0.8</v>
          </cell>
          <cell r="R898">
            <v>1</v>
          </cell>
        </row>
        <row r="899">
          <cell r="B899">
            <v>144126</v>
          </cell>
          <cell r="C899" t="str">
            <v>YAMKAM TOUKO</v>
          </cell>
          <cell r="E899" t="str">
            <v>Laurent</v>
          </cell>
          <cell r="F899" t="str">
            <v>H</v>
          </cell>
          <cell r="G899" t="str">
            <v>UEHC BETHUNE</v>
          </cell>
          <cell r="I899" t="str">
            <v>2017-S2</v>
          </cell>
          <cell r="J899">
            <v>1416</v>
          </cell>
          <cell r="K899" t="str">
            <v>Spécifique</v>
          </cell>
          <cell r="L899" t="str">
            <v>A</v>
          </cell>
          <cell r="M899" t="str">
            <v>EDUC</v>
          </cell>
          <cell r="O899" t="str">
            <v>TIT</v>
          </cell>
          <cell r="P899" t="str">
            <v>Sandrine Wambre</v>
          </cell>
          <cell r="Q899">
            <v>1</v>
          </cell>
          <cell r="R899">
            <v>1</v>
          </cell>
        </row>
        <row r="900">
          <cell r="B900">
            <v>133166</v>
          </cell>
          <cell r="C900" t="str">
            <v>YAQOOB</v>
          </cell>
          <cell r="E900" t="str">
            <v>Omar</v>
          </cell>
          <cell r="F900" t="str">
            <v>H</v>
          </cell>
          <cell r="G900" t="str">
            <v xml:space="preserve">UEHC NOGENT SUR OISE </v>
          </cell>
          <cell r="J900">
            <v>1416</v>
          </cell>
          <cell r="K900" t="str">
            <v>Spécifique</v>
          </cell>
          <cell r="L900" t="str">
            <v>A</v>
          </cell>
          <cell r="M900" t="str">
            <v>EDUC</v>
          </cell>
          <cell r="O900" t="str">
            <v>TIT</v>
          </cell>
          <cell r="P900" t="str">
            <v>Sylviane Duquenne</v>
          </cell>
          <cell r="Q900">
            <v>1</v>
          </cell>
          <cell r="R900">
            <v>1</v>
          </cell>
        </row>
        <row r="901">
          <cell r="B901">
            <v>133870</v>
          </cell>
          <cell r="C901" t="str">
            <v>YEBDRI</v>
          </cell>
          <cell r="E901" t="str">
            <v>Mohamed</v>
          </cell>
          <cell r="F901" t="str">
            <v>H</v>
          </cell>
          <cell r="G901" t="str">
            <v>UECEF BEAUVAIS</v>
          </cell>
          <cell r="J901">
            <v>1416</v>
          </cell>
          <cell r="K901" t="str">
            <v>Spécifique</v>
          </cell>
          <cell r="L901" t="str">
            <v>A</v>
          </cell>
          <cell r="M901" t="str">
            <v>EDUC</v>
          </cell>
          <cell r="O901" t="str">
            <v>TIT</v>
          </cell>
          <cell r="P901" t="str">
            <v>Sylviane Duquenne</v>
          </cell>
          <cell r="Q901">
            <v>1</v>
          </cell>
          <cell r="R901">
            <v>1</v>
          </cell>
        </row>
        <row r="902">
          <cell r="B902">
            <v>155959</v>
          </cell>
          <cell r="C902" t="str">
            <v>ZEGAGH</v>
          </cell>
          <cell r="E902" t="str">
            <v>Cynthia</v>
          </cell>
          <cell r="F902" t="str">
            <v>F</v>
          </cell>
          <cell r="G902" t="str">
            <v>DTPJJ NORD</v>
          </cell>
          <cell r="J902" t="str">
            <v>6420_C</v>
          </cell>
          <cell r="K902" t="str">
            <v>Commun</v>
          </cell>
          <cell r="L902" t="str">
            <v>C</v>
          </cell>
          <cell r="M902" t="str">
            <v>ADJ-A</v>
          </cell>
          <cell r="O902" t="str">
            <v>NON TIT</v>
          </cell>
          <cell r="P902" t="str">
            <v>Patrick Pivert</v>
          </cell>
          <cell r="Q902">
            <v>1</v>
          </cell>
          <cell r="R902">
            <v>1</v>
          </cell>
        </row>
        <row r="903">
          <cell r="B903">
            <v>110529</v>
          </cell>
          <cell r="C903" t="str">
            <v>ZEGGAF</v>
          </cell>
          <cell r="D903">
            <v>0</v>
          </cell>
          <cell r="E903" t="str">
            <v>Wafa</v>
          </cell>
          <cell r="F903" t="str">
            <v>F</v>
          </cell>
          <cell r="G903" t="str">
            <v>UEMO HENIN BEAUMONT</v>
          </cell>
          <cell r="J903">
            <v>1416</v>
          </cell>
          <cell r="K903" t="str">
            <v>Spécifique</v>
          </cell>
          <cell r="L903" t="str">
            <v>A</v>
          </cell>
          <cell r="M903" t="str">
            <v>EDUC</v>
          </cell>
          <cell r="O903" t="str">
            <v>TIT</v>
          </cell>
          <cell r="P903" t="str">
            <v>Sandrine Wambre</v>
          </cell>
          <cell r="Q903">
            <v>1</v>
          </cell>
          <cell r="R903">
            <v>1</v>
          </cell>
        </row>
        <row r="904">
          <cell r="B904">
            <v>19535</v>
          </cell>
          <cell r="C904" t="str">
            <v>ZEHAF</v>
          </cell>
          <cell r="E904" t="str">
            <v>Brahim</v>
          </cell>
          <cell r="F904" t="str">
            <v>H</v>
          </cell>
          <cell r="G904" t="str">
            <v>UECER POIX DU NORD "LA COURTE ECHELLE"</v>
          </cell>
          <cell r="J904">
            <v>1416</v>
          </cell>
          <cell r="K904" t="str">
            <v>Spécifique</v>
          </cell>
          <cell r="L904" t="str">
            <v>A</v>
          </cell>
          <cell r="M904" t="str">
            <v>EDUC</v>
          </cell>
          <cell r="O904" t="str">
            <v>TIT</v>
          </cell>
          <cell r="P904" t="str">
            <v>Nicolas Loux</v>
          </cell>
          <cell r="Q904">
            <v>1</v>
          </cell>
          <cell r="R904">
            <v>1</v>
          </cell>
        </row>
        <row r="905">
          <cell r="B905">
            <v>129906</v>
          </cell>
          <cell r="C905" t="str">
            <v>ZERGUINE</v>
          </cell>
          <cell r="E905" t="str">
            <v>Fodhil</v>
          </cell>
          <cell r="F905" t="str">
            <v>H</v>
          </cell>
          <cell r="G905" t="str">
            <v>UEHC VILLENEUVE D'ASCQ</v>
          </cell>
          <cell r="H905">
            <v>43344</v>
          </cell>
          <cell r="I905" t="str">
            <v>2018-S2</v>
          </cell>
          <cell r="J905">
            <v>1416</v>
          </cell>
          <cell r="K905" t="str">
            <v>Spécifique</v>
          </cell>
          <cell r="L905" t="str">
            <v>A</v>
          </cell>
          <cell r="M905" t="str">
            <v>EDUC</v>
          </cell>
          <cell r="O905" t="str">
            <v>TIT</v>
          </cell>
          <cell r="P905" t="str">
            <v>Patrick Pivert</v>
          </cell>
          <cell r="Q905">
            <v>1</v>
          </cell>
          <cell r="R905">
            <v>1</v>
          </cell>
        </row>
        <row r="906">
          <cell r="B906">
            <v>12398</v>
          </cell>
          <cell r="C906" t="str">
            <v>ZIELONY</v>
          </cell>
          <cell r="E906" t="str">
            <v>Cécile</v>
          </cell>
          <cell r="F906" t="str">
            <v>F</v>
          </cell>
          <cell r="G906" t="str">
            <v>UEMO SENLIS</v>
          </cell>
          <cell r="J906">
            <v>1437</v>
          </cell>
          <cell r="K906" t="str">
            <v>Spécifique</v>
          </cell>
          <cell r="L906" t="str">
            <v>A</v>
          </cell>
          <cell r="M906" t="str">
            <v>CSE (RUE)</v>
          </cell>
          <cell r="O906" t="str">
            <v>TIT</v>
          </cell>
          <cell r="P906" t="str">
            <v>Sylviane Duquenne</v>
          </cell>
          <cell r="Q906">
            <v>0.8</v>
          </cell>
          <cell r="R906">
            <v>0.8</v>
          </cell>
        </row>
        <row r="907">
          <cell r="B907">
            <v>113940</v>
          </cell>
          <cell r="C907" t="str">
            <v>ZIGHEM</v>
          </cell>
          <cell r="E907" t="str">
            <v>Haouari</v>
          </cell>
          <cell r="F907" t="str">
            <v>H</v>
          </cell>
          <cell r="G907" t="str">
            <v xml:space="preserve">UEHC NOGENT SUR OISE </v>
          </cell>
          <cell r="J907">
            <v>1416</v>
          </cell>
          <cell r="K907" t="str">
            <v>Spécifique</v>
          </cell>
          <cell r="L907" t="str">
            <v>A</v>
          </cell>
          <cell r="M907" t="str">
            <v>EDUC</v>
          </cell>
          <cell r="O907" t="str">
            <v>TIT</v>
          </cell>
          <cell r="P907" t="str">
            <v>Sylviane Duquenne</v>
          </cell>
          <cell r="Q907">
            <v>1</v>
          </cell>
          <cell r="R907">
            <v>1</v>
          </cell>
        </row>
        <row r="908">
          <cell r="B908">
            <v>161617</v>
          </cell>
          <cell r="C908" t="str">
            <v>ZOUAREG</v>
          </cell>
          <cell r="E908" t="str">
            <v>Fatah</v>
          </cell>
          <cell r="F908" t="str">
            <v>H</v>
          </cell>
          <cell r="G908" t="str">
            <v xml:space="preserve">UEHC NOGENT SUR OISE </v>
          </cell>
          <cell r="J908">
            <v>1416</v>
          </cell>
          <cell r="K908" t="str">
            <v>Spécifique</v>
          </cell>
          <cell r="L908" t="str">
            <v>A</v>
          </cell>
          <cell r="M908" t="str">
            <v>EDUC</v>
          </cell>
          <cell r="O908" t="str">
            <v>TIT</v>
          </cell>
          <cell r="P908" t="str">
            <v>Sylviane Duquenne</v>
          </cell>
          <cell r="Q908">
            <v>1</v>
          </cell>
          <cell r="R908">
            <v>1</v>
          </cell>
        </row>
        <row r="909">
          <cell r="B909">
            <v>58060</v>
          </cell>
          <cell r="C909" t="str">
            <v>ZUCCHERO</v>
          </cell>
          <cell r="E909" t="str">
            <v>Maximilien</v>
          </cell>
          <cell r="F909" t="str">
            <v>H</v>
          </cell>
          <cell r="G909" t="str">
            <v>USEEPM QUIEVRECHAIN</v>
          </cell>
          <cell r="J909">
            <v>1416</v>
          </cell>
          <cell r="K909" t="str">
            <v>Spécifique</v>
          </cell>
          <cell r="L909" t="str">
            <v>A</v>
          </cell>
          <cell r="M909" t="str">
            <v>EDUC</v>
          </cell>
          <cell r="O909" t="str">
            <v>TIT</v>
          </cell>
          <cell r="P909" t="str">
            <v>Nicolas Loux</v>
          </cell>
          <cell r="Q909">
            <v>1</v>
          </cell>
          <cell r="R909">
            <v>1</v>
          </cell>
        </row>
        <row r="910">
          <cell r="B910">
            <v>12683</v>
          </cell>
          <cell r="C910" t="str">
            <v>ZWIAUER</v>
          </cell>
          <cell r="E910" t="str">
            <v>Agathe</v>
          </cell>
          <cell r="F910" t="str">
            <v>F</v>
          </cell>
          <cell r="G910" t="str">
            <v>UEMO AMIENS OUEST</v>
          </cell>
          <cell r="H910"/>
          <cell r="J910">
            <v>1416</v>
          </cell>
          <cell r="K910" t="str">
            <v>Spécifique</v>
          </cell>
          <cell r="L910" t="str">
            <v>A</v>
          </cell>
          <cell r="M910" t="str">
            <v>EDUC</v>
          </cell>
          <cell r="O910" t="str">
            <v>TIT</v>
          </cell>
          <cell r="P910" t="str">
            <v>Annie-Claude Harbonnier</v>
          </cell>
          <cell r="Q910">
            <v>1</v>
          </cell>
          <cell r="R910">
            <v>1</v>
          </cell>
        </row>
        <row r="911">
          <cell r="B911">
            <v>3399</v>
          </cell>
          <cell r="C911" t="str">
            <v>ONANA</v>
          </cell>
          <cell r="E911" t="str">
            <v>Ambroise</v>
          </cell>
          <cell r="F911" t="str">
            <v>H</v>
          </cell>
          <cell r="G911" t="str">
            <v>UEMO TOURCOING</v>
          </cell>
          <cell r="J911">
            <v>1416</v>
          </cell>
          <cell r="K911" t="str">
            <v>Spécifique</v>
          </cell>
          <cell r="L911" t="str">
            <v>A</v>
          </cell>
          <cell r="M911" t="str">
            <v>EDUC</v>
          </cell>
          <cell r="O911" t="str">
            <v>TIT</v>
          </cell>
          <cell r="P911" t="str">
            <v>Patrick Pivert</v>
          </cell>
          <cell r="Q911">
            <v>1</v>
          </cell>
          <cell r="R911">
            <v>1</v>
          </cell>
        </row>
        <row r="912">
          <cell r="B912">
            <v>19276</v>
          </cell>
          <cell r="C912" t="str">
            <v>HENNINOT</v>
          </cell>
          <cell r="D912" t="str">
            <v xml:space="preserve">BERRIER </v>
          </cell>
          <cell r="E912" t="str">
            <v>Catherine</v>
          </cell>
          <cell r="F912" t="str">
            <v>F</v>
          </cell>
          <cell r="G912" t="str">
            <v>TGI DUNKERQUE</v>
          </cell>
          <cell r="J912">
            <v>1451</v>
          </cell>
          <cell r="K912" t="str">
            <v>Commun</v>
          </cell>
          <cell r="L912" t="str">
            <v>C</v>
          </cell>
          <cell r="M912" t="str">
            <v>ADJ-A</v>
          </cell>
          <cell r="O912" t="str">
            <v>TIT</v>
          </cell>
          <cell r="P912" t="e">
            <v>#N/A</v>
          </cell>
          <cell r="Q912" t="e">
            <v>#N/A</v>
          </cell>
          <cell r="R912" t="e">
            <v>#N/A</v>
          </cell>
        </row>
        <row r="913">
          <cell r="B913">
            <v>110668</v>
          </cell>
          <cell r="C913" t="str">
            <v>DRUESNE</v>
          </cell>
          <cell r="E913" t="str">
            <v>Mathieu</v>
          </cell>
          <cell r="F913" t="str">
            <v>H</v>
          </cell>
          <cell r="G913" t="str">
            <v>UECER LA COURTE ECHELLE P</v>
          </cell>
          <cell r="J913">
            <v>1416</v>
          </cell>
          <cell r="K913" t="str">
            <v>Spécifique</v>
          </cell>
          <cell r="L913" t="str">
            <v>A</v>
          </cell>
          <cell r="M913" t="str">
            <v>EDUC</v>
          </cell>
          <cell r="O913" t="str">
            <v>TIT</v>
          </cell>
          <cell r="P913" t="e">
            <v>#N/A</v>
          </cell>
          <cell r="Q913">
            <v>1</v>
          </cell>
          <cell r="R913">
            <v>1</v>
          </cell>
        </row>
        <row r="914">
          <cell r="B914">
            <v>107118</v>
          </cell>
          <cell r="C914" t="str">
            <v>FULCHER</v>
          </cell>
          <cell r="E914" t="str">
            <v>Josué</v>
          </cell>
          <cell r="F914" t="str">
            <v>H</v>
          </cell>
          <cell r="G914" t="str">
            <v>DIPJJ GRAND NORD</v>
          </cell>
          <cell r="J914">
            <v>1460</v>
          </cell>
          <cell r="K914" t="str">
            <v>Commun</v>
          </cell>
          <cell r="L914" t="str">
            <v>B</v>
          </cell>
          <cell r="M914" t="str">
            <v>SA</v>
          </cell>
          <cell r="O914" t="str">
            <v>TIT</v>
          </cell>
          <cell r="P914" t="str">
            <v>Mourad El-Ouassaidi</v>
          </cell>
          <cell r="Q914">
            <v>1</v>
          </cell>
          <cell r="R914">
            <v>1</v>
          </cell>
        </row>
        <row r="915">
          <cell r="B915">
            <v>3020</v>
          </cell>
          <cell r="C915" t="str">
            <v>POLETTI</v>
          </cell>
          <cell r="E915" t="str">
            <v>Bernard</v>
          </cell>
          <cell r="F915" t="str">
            <v>H</v>
          </cell>
          <cell r="G915" t="str">
            <v>DIPJJ GRAND NORD</v>
          </cell>
          <cell r="J915">
            <v>1460</v>
          </cell>
          <cell r="K915" t="str">
            <v>Commun</v>
          </cell>
          <cell r="L915" t="str">
            <v>B</v>
          </cell>
          <cell r="M915" t="str">
            <v>SA</v>
          </cell>
          <cell r="O915" t="str">
            <v>TIT</v>
          </cell>
          <cell r="P915" t="str">
            <v>Mourad El-Ouassaidi</v>
          </cell>
          <cell r="Q915">
            <v>1</v>
          </cell>
          <cell r="R915">
            <v>1</v>
          </cell>
        </row>
        <row r="916">
          <cell r="B916">
            <v>139475</v>
          </cell>
          <cell r="C916" t="str">
            <v>MACOR</v>
          </cell>
          <cell r="E916" t="str">
            <v>Olivier</v>
          </cell>
          <cell r="F916" t="str">
            <v>H</v>
          </cell>
          <cell r="G916" t="str">
            <v>DIPJJ GRAND NORD</v>
          </cell>
          <cell r="J916">
            <v>1640</v>
          </cell>
          <cell r="K916" t="str">
            <v>Commun</v>
          </cell>
          <cell r="L916" t="str">
            <v>A</v>
          </cell>
          <cell r="M916" t="str">
            <v>ATT</v>
          </cell>
          <cell r="O916" t="str">
            <v>TIT</v>
          </cell>
          <cell r="P916" t="str">
            <v>Mourad El-Ouassaidi</v>
          </cell>
          <cell r="Q916">
            <v>1</v>
          </cell>
          <cell r="R916">
            <v>1</v>
          </cell>
        </row>
        <row r="917">
          <cell r="B917">
            <v>132638</v>
          </cell>
          <cell r="C917" t="str">
            <v>LAMBLIN</v>
          </cell>
          <cell r="E917" t="str">
            <v>David</v>
          </cell>
          <cell r="F917" t="str">
            <v>H</v>
          </cell>
          <cell r="G917" t="str">
            <v>DIPJJ GRAND NORD</v>
          </cell>
          <cell r="J917">
            <v>1430</v>
          </cell>
          <cell r="K917" t="str">
            <v>Commun</v>
          </cell>
          <cell r="L917" t="str">
            <v>A</v>
          </cell>
          <cell r="M917" t="str">
            <v>CAMJ</v>
          </cell>
          <cell r="O917" t="str">
            <v>TIT</v>
          </cell>
          <cell r="P917" t="str">
            <v>Mourad El-Ouassaidi</v>
          </cell>
          <cell r="Q917">
            <v>1</v>
          </cell>
          <cell r="R917">
            <v>1</v>
          </cell>
        </row>
        <row r="918">
          <cell r="B918">
            <v>4512</v>
          </cell>
          <cell r="C918" t="str">
            <v>BERKAOUI</v>
          </cell>
          <cell r="E918" t="str">
            <v>Akli</v>
          </cell>
          <cell r="F918" t="str">
            <v>H</v>
          </cell>
          <cell r="G918" t="str">
            <v>DIPJJ GRAND NORD</v>
          </cell>
          <cell r="J918">
            <v>1461</v>
          </cell>
          <cell r="K918" t="str">
            <v>Spécifique</v>
          </cell>
          <cell r="L918" t="str">
            <v>A</v>
          </cell>
          <cell r="M918" t="str">
            <v>DIRFONC</v>
          </cell>
          <cell r="O918" t="str">
            <v>TIT</v>
          </cell>
          <cell r="P918" t="str">
            <v>Mourad El-Ouassaidi</v>
          </cell>
          <cell r="Q918">
            <v>1</v>
          </cell>
          <cell r="R918">
            <v>1</v>
          </cell>
        </row>
        <row r="919">
          <cell r="B919">
            <v>4769</v>
          </cell>
          <cell r="C919" t="str">
            <v>VERON</v>
          </cell>
          <cell r="E919" t="str">
            <v>Samuel</v>
          </cell>
          <cell r="F919" t="str">
            <v>H</v>
          </cell>
          <cell r="G919" t="str">
            <v>DIPJJ GRAND NORD</v>
          </cell>
          <cell r="J919">
            <v>1461</v>
          </cell>
          <cell r="K919" t="str">
            <v>Spécifique</v>
          </cell>
          <cell r="L919" t="str">
            <v>A</v>
          </cell>
          <cell r="M919" t="str">
            <v>DIRFONC</v>
          </cell>
          <cell r="O919" t="str">
            <v>TIT</v>
          </cell>
          <cell r="P919" t="str">
            <v>Mourad El-Ouassaidi</v>
          </cell>
          <cell r="Q919">
            <v>1</v>
          </cell>
          <cell r="R919">
            <v>1</v>
          </cell>
        </row>
        <row r="920">
          <cell r="B920">
            <v>4820</v>
          </cell>
          <cell r="C920" t="str">
            <v>EL OUASSAÏDI</v>
          </cell>
          <cell r="E920" t="str">
            <v>Mourad</v>
          </cell>
          <cell r="F920" t="str">
            <v>H</v>
          </cell>
          <cell r="G920" t="str">
            <v>DIPJJ GRAND NORD</v>
          </cell>
          <cell r="J920">
            <v>1451</v>
          </cell>
          <cell r="K920" t="str">
            <v>Commun</v>
          </cell>
          <cell r="L920" t="str">
            <v>C</v>
          </cell>
          <cell r="M920" t="str">
            <v>ADJ-A</v>
          </cell>
          <cell r="N920"/>
          <cell r="O920" t="str">
            <v>TIT</v>
          </cell>
          <cell r="P920" t="str">
            <v>Mourad El-Ouassaidi</v>
          </cell>
          <cell r="Q920">
            <v>1</v>
          </cell>
          <cell r="R920">
            <v>1</v>
          </cell>
        </row>
        <row r="921">
          <cell r="B921">
            <v>159868</v>
          </cell>
          <cell r="C921" t="str">
            <v>DERYCKERE</v>
          </cell>
          <cell r="E921" t="str">
            <v>Christophe</v>
          </cell>
          <cell r="F921" t="str">
            <v>H</v>
          </cell>
          <cell r="G921" t="str">
            <v>DIPJJ GRAND NORD</v>
          </cell>
          <cell r="J921">
            <v>1461</v>
          </cell>
          <cell r="K921" t="str">
            <v>Spécifique</v>
          </cell>
          <cell r="L921" t="str">
            <v>A</v>
          </cell>
          <cell r="M921" t="str">
            <v>DIRFONC</v>
          </cell>
          <cell r="N921"/>
          <cell r="O921" t="str">
            <v>TIT</v>
          </cell>
          <cell r="P921" t="str">
            <v>Mourad El-Ouassaidi</v>
          </cell>
          <cell r="Q921">
            <v>1</v>
          </cell>
          <cell r="R921">
            <v>1</v>
          </cell>
        </row>
        <row r="922">
          <cell r="B922">
            <v>163248</v>
          </cell>
          <cell r="C922" t="str">
            <v>SAINT-DIZIER</v>
          </cell>
          <cell r="E922" t="str">
            <v>Jean-Marc</v>
          </cell>
          <cell r="F922" t="str">
            <v>H</v>
          </cell>
          <cell r="G922" t="str">
            <v>DIPJJ GRAND NORD</v>
          </cell>
          <cell r="J922">
            <v>1640</v>
          </cell>
          <cell r="K922" t="str">
            <v>Commun</v>
          </cell>
          <cell r="L922" t="str">
            <v>A</v>
          </cell>
          <cell r="M922" t="str">
            <v>ATT</v>
          </cell>
          <cell r="N922"/>
          <cell r="O922" t="str">
            <v>TIT</v>
          </cell>
          <cell r="P922" t="str">
            <v>Mourad El-Ouassaidi</v>
          </cell>
          <cell r="Q922">
            <v>1</v>
          </cell>
          <cell r="R922">
            <v>1</v>
          </cell>
        </row>
        <row r="923">
          <cell r="B923">
            <v>9601</v>
          </cell>
          <cell r="C923" t="str">
            <v>BAUDOUX</v>
          </cell>
          <cell r="E923" t="str">
            <v>Annie-Claude</v>
          </cell>
          <cell r="F923" t="str">
            <v>F</v>
          </cell>
          <cell r="G923" t="str">
            <v>DIPJJ GRAND NORD</v>
          </cell>
          <cell r="J923">
            <v>1460</v>
          </cell>
          <cell r="K923" t="str">
            <v>Commun</v>
          </cell>
          <cell r="L923" t="str">
            <v>B</v>
          </cell>
          <cell r="M923" t="str">
            <v>SA</v>
          </cell>
          <cell r="N923"/>
          <cell r="O923" t="str">
            <v>TIT</v>
          </cell>
          <cell r="P923" t="str">
            <v>Mourad El-Ouassaidi</v>
          </cell>
          <cell r="Q923">
            <v>1</v>
          </cell>
          <cell r="R923">
            <v>1</v>
          </cell>
        </row>
        <row r="924">
          <cell r="B924">
            <v>169805</v>
          </cell>
          <cell r="C924" t="str">
            <v>CABY</v>
          </cell>
          <cell r="E924" t="str">
            <v>Laurence</v>
          </cell>
          <cell r="F924" t="str">
            <v>F</v>
          </cell>
          <cell r="G924" t="str">
            <v>DIPJJ GRAND NORD</v>
          </cell>
          <cell r="J924">
            <v>1640</v>
          </cell>
          <cell r="K924" t="str">
            <v>Commun</v>
          </cell>
          <cell r="L924" t="str">
            <v>A</v>
          </cell>
          <cell r="M924" t="str">
            <v>ATT</v>
          </cell>
          <cell r="N924"/>
          <cell r="O924" t="str">
            <v>TIT</v>
          </cell>
          <cell r="P924" t="str">
            <v>Mourad El-Ouassaidi</v>
          </cell>
          <cell r="Q924">
            <v>0.8</v>
          </cell>
          <cell r="R924">
            <v>0.8</v>
          </cell>
        </row>
        <row r="925">
          <cell r="B925">
            <v>10655</v>
          </cell>
          <cell r="C925" t="str">
            <v>LADOUCE</v>
          </cell>
          <cell r="E925" t="str">
            <v>Chrystel</v>
          </cell>
          <cell r="F925" t="str">
            <v>F</v>
          </cell>
          <cell r="G925" t="str">
            <v>DIPJJ GRAND NORD</v>
          </cell>
          <cell r="J925">
            <v>1640</v>
          </cell>
          <cell r="K925" t="str">
            <v>Commun</v>
          </cell>
          <cell r="L925" t="str">
            <v>A</v>
          </cell>
          <cell r="M925" t="str">
            <v>ATT</v>
          </cell>
          <cell r="N925"/>
          <cell r="O925" t="str">
            <v>TIT</v>
          </cell>
          <cell r="P925" t="str">
            <v>Mourad El-Ouassaidi</v>
          </cell>
          <cell r="Q925">
            <v>1</v>
          </cell>
          <cell r="R925">
            <v>1</v>
          </cell>
        </row>
        <row r="926">
          <cell r="B926">
            <v>12444</v>
          </cell>
          <cell r="C926" t="str">
            <v>PROD'HOMME</v>
          </cell>
          <cell r="E926" t="str">
            <v>Stéphanie</v>
          </cell>
          <cell r="F926" t="str">
            <v>F</v>
          </cell>
          <cell r="G926" t="str">
            <v>DIPJJ GRAND NORD</v>
          </cell>
          <cell r="J926">
            <v>1640</v>
          </cell>
          <cell r="K926" t="str">
            <v>Commun</v>
          </cell>
          <cell r="L926" t="str">
            <v>A</v>
          </cell>
          <cell r="M926" t="str">
            <v>ATT</v>
          </cell>
          <cell r="N926"/>
          <cell r="O926" t="str">
            <v>TIT</v>
          </cell>
          <cell r="P926" t="str">
            <v>Mourad El-Ouassaidi</v>
          </cell>
          <cell r="Q926">
            <v>0.8</v>
          </cell>
          <cell r="R926">
            <v>0.8</v>
          </cell>
        </row>
        <row r="927">
          <cell r="B927">
            <v>18390</v>
          </cell>
          <cell r="C927" t="str">
            <v>HAMMAMI-BELAÏD</v>
          </cell>
          <cell r="E927" t="str">
            <v>Basma</v>
          </cell>
          <cell r="F927" t="str">
            <v>F</v>
          </cell>
          <cell r="G927" t="str">
            <v>DIPJJ GRAND NORD</v>
          </cell>
          <cell r="J927">
            <v>1407</v>
          </cell>
          <cell r="K927" t="str">
            <v>Spécifique</v>
          </cell>
          <cell r="L927" t="str">
            <v>A</v>
          </cell>
          <cell r="M927" t="str">
            <v>DIR</v>
          </cell>
          <cell r="N927"/>
          <cell r="O927" t="str">
            <v>TIT</v>
          </cell>
          <cell r="P927" t="str">
            <v>Mourad El-Ouassaidi</v>
          </cell>
          <cell r="Q927">
            <v>1</v>
          </cell>
          <cell r="R927">
            <v>1</v>
          </cell>
        </row>
        <row r="928">
          <cell r="B928">
            <v>149681</v>
          </cell>
          <cell r="C928" t="str">
            <v>GOUAYOU FOGAING</v>
          </cell>
          <cell r="E928" t="str">
            <v>Doris</v>
          </cell>
          <cell r="F928" t="str">
            <v>F</v>
          </cell>
          <cell r="G928" t="str">
            <v>DIPJJ GRAND NORD</v>
          </cell>
          <cell r="J928" t="str">
            <v>6420_B</v>
          </cell>
          <cell r="K928" t="str">
            <v>Commun</v>
          </cell>
          <cell r="L928" t="str">
            <v>B</v>
          </cell>
          <cell r="M928" t="str">
            <v>ADJ-A</v>
          </cell>
          <cell r="N928"/>
          <cell r="O928" t="str">
            <v>NON TIT</v>
          </cell>
          <cell r="P928" t="str">
            <v>Mourad El-Ouassaidi</v>
          </cell>
          <cell r="Q928">
            <v>1</v>
          </cell>
          <cell r="R928">
            <v>1</v>
          </cell>
        </row>
        <row r="929">
          <cell r="B929">
            <v>147303</v>
          </cell>
          <cell r="C929" t="str">
            <v>GOURIJA</v>
          </cell>
          <cell r="D929" t="str">
            <v>MATOUG</v>
          </cell>
          <cell r="E929" t="str">
            <v>Seloua</v>
          </cell>
          <cell r="F929" t="str">
            <v>F</v>
          </cell>
          <cell r="G929" t="str">
            <v>DIPJJ GRAND NORD</v>
          </cell>
          <cell r="J929" t="str">
            <v>6420_A</v>
          </cell>
          <cell r="K929" t="str">
            <v>Commun</v>
          </cell>
          <cell r="L929" t="str">
            <v>A</v>
          </cell>
          <cell r="M929" t="str">
            <v>ADJ-A</v>
          </cell>
          <cell r="N929"/>
          <cell r="O929" t="str">
            <v>NON TIT</v>
          </cell>
          <cell r="P929" t="str">
            <v>Mourad El-Ouassaidi</v>
          </cell>
          <cell r="Q929">
            <v>1</v>
          </cell>
          <cell r="R929">
            <v>1</v>
          </cell>
        </row>
        <row r="930">
          <cell r="B930">
            <v>98998</v>
          </cell>
          <cell r="C930" t="str">
            <v>TOURNY</v>
          </cell>
          <cell r="E930" t="str">
            <v>Hélène</v>
          </cell>
          <cell r="F930" t="str">
            <v>F</v>
          </cell>
          <cell r="G930" t="str">
            <v>DIPJJ GRAND NORD</v>
          </cell>
          <cell r="J930">
            <v>1461</v>
          </cell>
          <cell r="K930" t="str">
            <v>Spécifique</v>
          </cell>
          <cell r="L930" t="str">
            <v>A</v>
          </cell>
          <cell r="M930" t="str">
            <v>DIRFONC</v>
          </cell>
          <cell r="N930"/>
          <cell r="O930" t="str">
            <v>TIT</v>
          </cell>
          <cell r="P930" t="str">
            <v>Mourad El-Ouassaidi</v>
          </cell>
          <cell r="Q930">
            <v>0.8</v>
          </cell>
          <cell r="R930">
            <v>0.8</v>
          </cell>
        </row>
        <row r="931">
          <cell r="B931">
            <v>5031</v>
          </cell>
          <cell r="C931" t="str">
            <v>VAITY</v>
          </cell>
          <cell r="E931" t="str">
            <v>Xavier</v>
          </cell>
          <cell r="F931" t="str">
            <v>H</v>
          </cell>
          <cell r="G931" t="str">
            <v>DIPJJ GRAND NORD</v>
          </cell>
          <cell r="J931">
            <v>1451</v>
          </cell>
          <cell r="K931" t="str">
            <v>Commun</v>
          </cell>
          <cell r="L931" t="str">
            <v>C</v>
          </cell>
          <cell r="M931" t="str">
            <v>ADJ-A</v>
          </cell>
          <cell r="N931"/>
          <cell r="O931" t="str">
            <v>TIT</v>
          </cell>
          <cell r="P931" t="str">
            <v>Mourad El-Ouassaidi</v>
          </cell>
          <cell r="Q931">
            <v>1</v>
          </cell>
          <cell r="R931">
            <v>1</v>
          </cell>
        </row>
        <row r="932">
          <cell r="B932">
            <v>9774</v>
          </cell>
          <cell r="C932" t="str">
            <v>DOURLET</v>
          </cell>
          <cell r="E932" t="str">
            <v>Valérie</v>
          </cell>
          <cell r="F932" t="str">
            <v>F</v>
          </cell>
          <cell r="G932" t="str">
            <v>DIPJJ GRAND NORD</v>
          </cell>
          <cell r="J932">
            <v>1460</v>
          </cell>
          <cell r="K932" t="str">
            <v>Commun</v>
          </cell>
          <cell r="L932" t="str">
            <v>B</v>
          </cell>
          <cell r="M932" t="str">
            <v>SA</v>
          </cell>
          <cell r="N932"/>
          <cell r="O932" t="str">
            <v>TIT</v>
          </cell>
          <cell r="P932" t="str">
            <v>Mourad El-Ouassaidi</v>
          </cell>
          <cell r="Q932">
            <v>0.5</v>
          </cell>
          <cell r="R932">
            <v>0.5</v>
          </cell>
        </row>
        <row r="933">
          <cell r="B933">
            <v>160236</v>
          </cell>
          <cell r="C933" t="str">
            <v>CORDONNIER</v>
          </cell>
          <cell r="E933" t="str">
            <v>Eve</v>
          </cell>
          <cell r="F933" t="str">
            <v>F</v>
          </cell>
          <cell r="G933" t="str">
            <v>DIPJJ GRAND NORD</v>
          </cell>
          <cell r="J933" t="str">
            <v>6420_B</v>
          </cell>
          <cell r="K933" t="str">
            <v>Commun</v>
          </cell>
          <cell r="L933" t="str">
            <v>B</v>
          </cell>
          <cell r="M933" t="str">
            <v>ADJ-A</v>
          </cell>
          <cell r="N933"/>
          <cell r="O933" t="str">
            <v>NON TIT</v>
          </cell>
          <cell r="P933" t="str">
            <v>Mourad El-Ouassaidi</v>
          </cell>
          <cell r="Q933">
            <v>1</v>
          </cell>
          <cell r="R933">
            <v>1</v>
          </cell>
        </row>
        <row r="934">
          <cell r="B934">
            <v>12709</v>
          </cell>
          <cell r="C934" t="str">
            <v>BOIDIN</v>
          </cell>
          <cell r="E934" t="str">
            <v>Emmanuelle</v>
          </cell>
          <cell r="F934" t="str">
            <v>F</v>
          </cell>
          <cell r="G934" t="str">
            <v>DIPJJ GRAND NORD</v>
          </cell>
          <cell r="J934">
            <v>1461</v>
          </cell>
          <cell r="K934" t="str">
            <v>Spécifique</v>
          </cell>
          <cell r="L934" t="str">
            <v>A</v>
          </cell>
          <cell r="M934" t="str">
            <v>DIRFONC</v>
          </cell>
          <cell r="N934"/>
          <cell r="O934" t="str">
            <v>TIT</v>
          </cell>
          <cell r="P934" t="str">
            <v>Mourad El-Ouassaidi</v>
          </cell>
          <cell r="Q934">
            <v>0.9</v>
          </cell>
          <cell r="R934">
            <v>0.9</v>
          </cell>
        </row>
        <row r="935">
          <cell r="B935">
            <v>146707</v>
          </cell>
          <cell r="C935" t="str">
            <v>BERNARDO</v>
          </cell>
          <cell r="E935" t="str">
            <v>Hélène</v>
          </cell>
          <cell r="F935" t="str">
            <v>F</v>
          </cell>
          <cell r="G935" t="str">
            <v>DTPJJ NORD</v>
          </cell>
          <cell r="J935" t="str">
            <v>6420_A</v>
          </cell>
          <cell r="K935" t="str">
            <v>Commun</v>
          </cell>
          <cell r="L935" t="str">
            <v>A</v>
          </cell>
          <cell r="M935" t="str">
            <v>ADJ-A</v>
          </cell>
          <cell r="N935"/>
          <cell r="O935" t="str">
            <v>NON TIT</v>
          </cell>
          <cell r="P935" t="str">
            <v>Patrick Pivert</v>
          </cell>
          <cell r="Q935">
            <v>1</v>
          </cell>
          <cell r="R935">
            <v>1</v>
          </cell>
        </row>
        <row r="936">
          <cell r="B936">
            <v>13291</v>
          </cell>
          <cell r="C936" t="str">
            <v>TACLET</v>
          </cell>
          <cell r="E936" t="str">
            <v>Clarisse</v>
          </cell>
          <cell r="F936" t="str">
            <v>F</v>
          </cell>
          <cell r="G936" t="str">
            <v>EPE DU PAYS DU HAINAUT DOUAI</v>
          </cell>
          <cell r="J936">
            <v>1407</v>
          </cell>
          <cell r="K936" t="str">
            <v>Spécifique</v>
          </cell>
          <cell r="L936" t="str">
            <v>A</v>
          </cell>
          <cell r="M936" t="str">
            <v>DIR</v>
          </cell>
          <cell r="N936" t="str">
            <v>DS</v>
          </cell>
          <cell r="O936" t="str">
            <v>TIT</v>
          </cell>
          <cell r="P936" t="e">
            <v>#N/A</v>
          </cell>
          <cell r="Q936">
            <v>1</v>
          </cell>
          <cell r="R936">
            <v>1</v>
          </cell>
        </row>
        <row r="937">
          <cell r="B937">
            <v>12296</v>
          </cell>
          <cell r="C937" t="str">
            <v>FIMEYER</v>
          </cell>
          <cell r="D937" t="str">
            <v>CROS</v>
          </cell>
          <cell r="E937" t="str">
            <v>Aurélie</v>
          </cell>
          <cell r="F937" t="str">
            <v>F</v>
          </cell>
          <cell r="G937" t="str">
            <v>STEMO DE LILLE</v>
          </cell>
          <cell r="J937">
            <v>1407</v>
          </cell>
          <cell r="K937" t="str">
            <v>Spécifique</v>
          </cell>
          <cell r="L937" t="str">
            <v>A</v>
          </cell>
          <cell r="M937" t="str">
            <v>DIR</v>
          </cell>
          <cell r="N937" t="str">
            <v>DS</v>
          </cell>
          <cell r="O937" t="str">
            <v>TIT</v>
          </cell>
          <cell r="P937" t="str">
            <v>Patrick Pivert</v>
          </cell>
          <cell r="Q937">
            <v>0.8</v>
          </cell>
          <cell r="R937">
            <v>0.8</v>
          </cell>
        </row>
        <row r="938">
          <cell r="B938">
            <v>4885</v>
          </cell>
          <cell r="C938" t="str">
            <v>ANSELIN</v>
          </cell>
          <cell r="E938" t="str">
            <v>Fabrice</v>
          </cell>
          <cell r="F938" t="str">
            <v>H</v>
          </cell>
          <cell r="G938" t="str">
            <v>UEAJ DUNKERQUE</v>
          </cell>
          <cell r="J938">
            <v>1417</v>
          </cell>
          <cell r="K938" t="str">
            <v>Spécifique</v>
          </cell>
          <cell r="L938" t="str">
            <v>A</v>
          </cell>
          <cell r="M938" t="str">
            <v>PT</v>
          </cell>
          <cell r="N938"/>
          <cell r="O938" t="str">
            <v>TIT</v>
          </cell>
          <cell r="P938" t="str">
            <v>Mourad El-Ouassaidi</v>
          </cell>
          <cell r="Q938">
            <v>1</v>
          </cell>
          <cell r="R938">
            <v>1</v>
          </cell>
        </row>
        <row r="939">
          <cell r="B939">
            <v>4605</v>
          </cell>
          <cell r="C939" t="str">
            <v>CORNILLE</v>
          </cell>
          <cell r="E939" t="str">
            <v>Mickaël</v>
          </cell>
          <cell r="F939" t="str">
            <v>H</v>
          </cell>
          <cell r="G939" t="str">
            <v>UEAJ VILLENEUVE D'ASCQ 1</v>
          </cell>
          <cell r="J939">
            <v>1447</v>
          </cell>
          <cell r="K939" t="str">
            <v>Commun</v>
          </cell>
          <cell r="L939" t="str">
            <v>C</v>
          </cell>
          <cell r="M939" t="str">
            <v>ADJ-T</v>
          </cell>
          <cell r="N939"/>
          <cell r="O939" t="str">
            <v>TIT</v>
          </cell>
          <cell r="P939" t="str">
            <v>Mourad El-Ouassaidi</v>
          </cell>
          <cell r="Q939">
            <v>0.8</v>
          </cell>
          <cell r="R939">
            <v>0.8</v>
          </cell>
        </row>
        <row r="940">
          <cell r="B940">
            <v>115017</v>
          </cell>
          <cell r="C940" t="str">
            <v>VERMEULEN</v>
          </cell>
          <cell r="E940" t="str">
            <v>Marie</v>
          </cell>
          <cell r="F940" t="str">
            <v>F</v>
          </cell>
          <cell r="G940" t="str">
            <v>UEAJ VILLENEUVE D'ASCQ 1</v>
          </cell>
          <cell r="J940">
            <v>1451</v>
          </cell>
          <cell r="K940" t="str">
            <v>Commun</v>
          </cell>
          <cell r="L940" t="str">
            <v>C</v>
          </cell>
          <cell r="M940" t="str">
            <v>ADJ-A</v>
          </cell>
          <cell r="N940"/>
          <cell r="O940" t="str">
            <v>TIT</v>
          </cell>
          <cell r="P940" t="str">
            <v>Mourad El-Ouassaidi</v>
          </cell>
          <cell r="Q940">
            <v>1</v>
          </cell>
          <cell r="R940">
            <v>1</v>
          </cell>
        </row>
        <row r="941">
          <cell r="B941">
            <v>5214</v>
          </cell>
          <cell r="C941" t="str">
            <v>SAIDI</v>
          </cell>
          <cell r="E941" t="str">
            <v>Faouzi</v>
          </cell>
          <cell r="F941" t="str">
            <v>H</v>
          </cell>
          <cell r="G941" t="str">
            <v>UEAT LILLE</v>
          </cell>
          <cell r="J941">
            <v>1437</v>
          </cell>
          <cell r="K941" t="str">
            <v>Spécifique</v>
          </cell>
          <cell r="L941" t="str">
            <v>A</v>
          </cell>
          <cell r="M941" t="str">
            <v>CSE (RUE)</v>
          </cell>
          <cell r="N941"/>
          <cell r="O941" t="str">
            <v>TIT</v>
          </cell>
          <cell r="P941" t="str">
            <v>Patrick Pivert</v>
          </cell>
          <cell r="Q941">
            <v>1</v>
          </cell>
          <cell r="R941">
            <v>1</v>
          </cell>
        </row>
        <row r="942">
          <cell r="B942">
            <v>12860</v>
          </cell>
          <cell r="C942" t="str">
            <v>FLEURY</v>
          </cell>
          <cell r="E942" t="str">
            <v>Virginie</v>
          </cell>
          <cell r="F942" t="str">
            <v>F</v>
          </cell>
          <cell r="G942" t="str">
            <v>UECEF CAMBRAI</v>
          </cell>
          <cell r="J942">
            <v>1416</v>
          </cell>
          <cell r="K942" t="str">
            <v>Spécifique</v>
          </cell>
          <cell r="L942" t="str">
            <v>A</v>
          </cell>
          <cell r="M942" t="str">
            <v>EDUC</v>
          </cell>
          <cell r="N942"/>
          <cell r="O942" t="str">
            <v>TIT</v>
          </cell>
          <cell r="P942" t="str">
            <v>Nicolas Loux</v>
          </cell>
          <cell r="Q942">
            <v>0.7</v>
          </cell>
          <cell r="R942">
            <v>0.7</v>
          </cell>
        </row>
        <row r="943">
          <cell r="B943">
            <v>158771</v>
          </cell>
          <cell r="C943" t="str">
            <v>FAILLE</v>
          </cell>
          <cell r="E943" t="str">
            <v>Cindy</v>
          </cell>
          <cell r="F943" t="str">
            <v>F</v>
          </cell>
          <cell r="G943" t="str">
            <v>UECEF CAMBRAI</v>
          </cell>
          <cell r="J943">
            <v>1451</v>
          </cell>
          <cell r="K943" t="str">
            <v>Commun</v>
          </cell>
          <cell r="L943" t="str">
            <v>C</v>
          </cell>
          <cell r="M943" t="str">
            <v>ADJ-A</v>
          </cell>
          <cell r="N943"/>
          <cell r="O943" t="str">
            <v>TIT</v>
          </cell>
          <cell r="P943" t="str">
            <v>Nicolas Loux</v>
          </cell>
          <cell r="Q943">
            <v>1</v>
          </cell>
          <cell r="R943">
            <v>1</v>
          </cell>
        </row>
        <row r="944">
          <cell r="B944">
            <v>133448</v>
          </cell>
          <cell r="C944" t="str">
            <v>EL OUASSAÏDI</v>
          </cell>
          <cell r="E944" t="str">
            <v>Saïd</v>
          </cell>
          <cell r="F944" t="str">
            <v>H</v>
          </cell>
          <cell r="G944" t="str">
            <v>UECER LA COURTE ECHELLE POIX DU NORD</v>
          </cell>
          <cell r="J944">
            <v>1416</v>
          </cell>
          <cell r="K944" t="str">
            <v>Spécifique</v>
          </cell>
          <cell r="L944" t="str">
            <v>A</v>
          </cell>
          <cell r="M944" t="str">
            <v>EDUC</v>
          </cell>
          <cell r="N944"/>
          <cell r="O944" t="str">
            <v>TIT</v>
          </cell>
          <cell r="P944" t="e">
            <v>#N/A</v>
          </cell>
          <cell r="Q944">
            <v>1</v>
          </cell>
          <cell r="R944">
            <v>1</v>
          </cell>
        </row>
        <row r="945">
          <cell r="B945">
            <v>143894</v>
          </cell>
          <cell r="C945" t="str">
            <v>SYLVAIN</v>
          </cell>
          <cell r="E945" t="str">
            <v>Alain</v>
          </cell>
          <cell r="F945" t="str">
            <v>H</v>
          </cell>
          <cell r="G945" t="str">
            <v>UEHC LILLE</v>
          </cell>
          <cell r="J945">
            <v>1447</v>
          </cell>
          <cell r="K945" t="str">
            <v>Commun</v>
          </cell>
          <cell r="L945" t="str">
            <v>C</v>
          </cell>
          <cell r="M945" t="str">
            <v>ADJ-T</v>
          </cell>
          <cell r="N945"/>
          <cell r="O945" t="str">
            <v>TIT</v>
          </cell>
          <cell r="P945" t="str">
            <v>Patrick Pivert</v>
          </cell>
          <cell r="Q945">
            <v>1</v>
          </cell>
          <cell r="R945">
            <v>1</v>
          </cell>
        </row>
        <row r="946">
          <cell r="B946">
            <v>114056</v>
          </cell>
          <cell r="C946" t="str">
            <v>MORO</v>
          </cell>
          <cell r="E946" t="str">
            <v>Evariste-Daniel</v>
          </cell>
          <cell r="F946" t="str">
            <v>H</v>
          </cell>
          <cell r="G946" t="str">
            <v>UEHC LILLE</v>
          </cell>
          <cell r="J946">
            <v>1416</v>
          </cell>
          <cell r="K946" t="str">
            <v>Spécifique</v>
          </cell>
          <cell r="L946" t="str">
            <v>A</v>
          </cell>
          <cell r="M946" t="str">
            <v>EDUC</v>
          </cell>
          <cell r="N946"/>
          <cell r="O946" t="str">
            <v>TIT</v>
          </cell>
          <cell r="P946" t="str">
            <v>Patrick Pivert</v>
          </cell>
          <cell r="Q946">
            <v>1</v>
          </cell>
          <cell r="R946">
            <v>1</v>
          </cell>
        </row>
        <row r="947">
          <cell r="B947">
            <v>12587</v>
          </cell>
          <cell r="C947" t="str">
            <v>RALLIER</v>
          </cell>
          <cell r="E947" t="str">
            <v>Fanny</v>
          </cell>
          <cell r="F947" t="str">
            <v>F</v>
          </cell>
          <cell r="G947" t="str">
            <v>UEHC LILLE</v>
          </cell>
          <cell r="J947">
            <v>1416</v>
          </cell>
          <cell r="K947" t="str">
            <v>Spécifique</v>
          </cell>
          <cell r="L947" t="str">
            <v>A</v>
          </cell>
          <cell r="M947" t="str">
            <v>EDUC</v>
          </cell>
          <cell r="N947"/>
          <cell r="O947" t="str">
            <v>TIT</v>
          </cell>
          <cell r="P947" t="str">
            <v>Patrick Pivert</v>
          </cell>
          <cell r="Q947">
            <v>1</v>
          </cell>
          <cell r="R947">
            <v>1</v>
          </cell>
        </row>
        <row r="948">
          <cell r="B948">
            <v>178295</v>
          </cell>
          <cell r="C948" t="str">
            <v>HARIB</v>
          </cell>
          <cell r="E948" t="str">
            <v>El Hachmi</v>
          </cell>
          <cell r="F948" t="str">
            <v>H</v>
          </cell>
          <cell r="G948" t="str">
            <v>UEHC MAUBEUGE</v>
          </cell>
          <cell r="J948" t="str">
            <v>6423_B</v>
          </cell>
          <cell r="K948" t="str">
            <v>Spécifique</v>
          </cell>
          <cell r="L948" t="str">
            <v>B</v>
          </cell>
          <cell r="M948" t="str">
            <v>EDU/ASS</v>
          </cell>
          <cell r="N948"/>
          <cell r="O948" t="str">
            <v>NON TIT</v>
          </cell>
          <cell r="P948" t="str">
            <v>Nicolas Loux</v>
          </cell>
          <cell r="Q948">
            <v>1</v>
          </cell>
          <cell r="R948">
            <v>1</v>
          </cell>
        </row>
        <row r="949">
          <cell r="B949">
            <v>129104</v>
          </cell>
          <cell r="C949" t="str">
            <v>BOUDINA</v>
          </cell>
          <cell r="E949" t="str">
            <v>Amer</v>
          </cell>
          <cell r="F949" t="str">
            <v>H</v>
          </cell>
          <cell r="G949" t="str">
            <v>UEHC MAUBEUGE</v>
          </cell>
          <cell r="J949">
            <v>1416</v>
          </cell>
          <cell r="K949" t="str">
            <v>Spécifique</v>
          </cell>
          <cell r="L949" t="str">
            <v>A</v>
          </cell>
          <cell r="M949" t="str">
            <v>EDUC</v>
          </cell>
          <cell r="N949"/>
          <cell r="O949" t="str">
            <v>TIT</v>
          </cell>
          <cell r="P949" t="str">
            <v>Nicolas Loux</v>
          </cell>
          <cell r="Q949">
            <v>1</v>
          </cell>
          <cell r="R949">
            <v>1</v>
          </cell>
        </row>
        <row r="950">
          <cell r="B950">
            <v>5166</v>
          </cell>
          <cell r="C950" t="str">
            <v>ZIDEN</v>
          </cell>
          <cell r="E950" t="str">
            <v>Seddick</v>
          </cell>
          <cell r="F950" t="str">
            <v>H</v>
          </cell>
          <cell r="G950" t="str">
            <v>UEHC MAUBEUGE</v>
          </cell>
          <cell r="J950">
            <v>1416</v>
          </cell>
          <cell r="K950" t="str">
            <v>Spécifique</v>
          </cell>
          <cell r="L950" t="str">
            <v>A</v>
          </cell>
          <cell r="M950" t="str">
            <v>EDUC</v>
          </cell>
          <cell r="N950"/>
          <cell r="O950" t="str">
            <v>TIT</v>
          </cell>
          <cell r="P950" t="str">
            <v>Nicolas Loux</v>
          </cell>
          <cell r="Q950">
            <v>1</v>
          </cell>
          <cell r="R950">
            <v>1</v>
          </cell>
        </row>
        <row r="951">
          <cell r="B951">
            <v>135768</v>
          </cell>
          <cell r="C951" t="str">
            <v>TALEB</v>
          </cell>
          <cell r="E951" t="str">
            <v>Sofian</v>
          </cell>
          <cell r="F951" t="str">
            <v>H</v>
          </cell>
          <cell r="G951" t="str">
            <v>UEHC MAUBEUGE</v>
          </cell>
          <cell r="J951">
            <v>1416</v>
          </cell>
          <cell r="K951" t="str">
            <v>Spécifique</v>
          </cell>
          <cell r="L951" t="str">
            <v>A</v>
          </cell>
          <cell r="M951" t="str">
            <v>EDUC</v>
          </cell>
          <cell r="N951"/>
          <cell r="O951" t="str">
            <v>TIT</v>
          </cell>
          <cell r="P951" t="str">
            <v>Nicolas Loux</v>
          </cell>
          <cell r="Q951">
            <v>1</v>
          </cell>
          <cell r="R951">
            <v>1</v>
          </cell>
        </row>
        <row r="952">
          <cell r="B952">
            <v>163045</v>
          </cell>
          <cell r="C952" t="str">
            <v>BACHIR</v>
          </cell>
          <cell r="E952" t="str">
            <v>Djamila</v>
          </cell>
          <cell r="F952" t="str">
            <v>F</v>
          </cell>
          <cell r="G952" t="str">
            <v>UEHC MAUBEUGE</v>
          </cell>
          <cell r="J952">
            <v>6425</v>
          </cell>
          <cell r="K952" t="str">
            <v>Commun</v>
          </cell>
          <cell r="L952" t="str">
            <v>C</v>
          </cell>
          <cell r="M952" t="str">
            <v>ADJ-T</v>
          </cell>
          <cell r="N952"/>
          <cell r="O952" t="str">
            <v>NON TIT</v>
          </cell>
          <cell r="P952" t="str">
            <v>Nicolas Loux</v>
          </cell>
          <cell r="Q952">
            <v>1</v>
          </cell>
          <cell r="R952">
            <v>1</v>
          </cell>
        </row>
        <row r="953">
          <cell r="B953">
            <v>13582</v>
          </cell>
          <cell r="C953" t="str">
            <v>BOUNOUA</v>
          </cell>
          <cell r="E953" t="str">
            <v>Khedidja</v>
          </cell>
          <cell r="F953" t="str">
            <v>F</v>
          </cell>
          <cell r="G953" t="str">
            <v>UEHC MAUBEUGE</v>
          </cell>
          <cell r="J953">
            <v>1416</v>
          </cell>
          <cell r="K953" t="str">
            <v>Spécifique</v>
          </cell>
          <cell r="L953" t="str">
            <v>A</v>
          </cell>
          <cell r="M953" t="str">
            <v>EDUC</v>
          </cell>
          <cell r="N953"/>
          <cell r="O953" t="str">
            <v>TIT</v>
          </cell>
          <cell r="P953" t="str">
            <v>Nicolas Loux</v>
          </cell>
          <cell r="Q953">
            <v>1</v>
          </cell>
          <cell r="R953">
            <v>1</v>
          </cell>
        </row>
        <row r="954">
          <cell r="B954">
            <v>129896</v>
          </cell>
          <cell r="C954" t="str">
            <v>HADDOUCHE</v>
          </cell>
          <cell r="E954" t="str">
            <v>Ali</v>
          </cell>
          <cell r="F954" t="str">
            <v>H</v>
          </cell>
          <cell r="G954" t="str">
            <v>UEHC VILLENEUVE D'ASCQ</v>
          </cell>
          <cell r="J954">
            <v>1416</v>
          </cell>
          <cell r="K954" t="str">
            <v>Spécifique</v>
          </cell>
          <cell r="L954" t="str">
            <v>A</v>
          </cell>
          <cell r="M954" t="str">
            <v>EDUC</v>
          </cell>
          <cell r="N954"/>
          <cell r="O954" t="str">
            <v>TIT</v>
          </cell>
          <cell r="P954" t="str">
            <v>Patrick Pivert</v>
          </cell>
          <cell r="Q954">
            <v>1</v>
          </cell>
          <cell r="R954">
            <v>1</v>
          </cell>
        </row>
        <row r="955">
          <cell r="B955">
            <v>141975</v>
          </cell>
          <cell r="C955" t="str">
            <v>SAMBOU</v>
          </cell>
          <cell r="E955" t="str">
            <v>Syprien</v>
          </cell>
          <cell r="F955" t="str">
            <v>H</v>
          </cell>
          <cell r="G955" t="str">
            <v>UEHC VILLENEUVE D'ASCQ</v>
          </cell>
          <cell r="J955" t="str">
            <v>6423_B</v>
          </cell>
          <cell r="K955" t="str">
            <v>Spécifique</v>
          </cell>
          <cell r="L955" t="str">
            <v>B</v>
          </cell>
          <cell r="M955" t="str">
            <v>EDU/ASS</v>
          </cell>
          <cell r="N955"/>
          <cell r="O955" t="str">
            <v>NON TIT</v>
          </cell>
          <cell r="P955" t="str">
            <v>Patrick Pivert</v>
          </cell>
          <cell r="Q955">
            <v>1</v>
          </cell>
          <cell r="R955">
            <v>1</v>
          </cell>
        </row>
        <row r="956">
          <cell r="B956">
            <v>129891</v>
          </cell>
          <cell r="C956" t="str">
            <v>ELACHI</v>
          </cell>
          <cell r="E956" t="str">
            <v>Mohamed</v>
          </cell>
          <cell r="F956" t="str">
            <v>H</v>
          </cell>
          <cell r="G956" t="str">
            <v>UEHC VILLENEUVE D'ASCQ</v>
          </cell>
          <cell r="J956">
            <v>1416</v>
          </cell>
          <cell r="K956" t="str">
            <v>Spécifique</v>
          </cell>
          <cell r="L956" t="str">
            <v>A</v>
          </cell>
          <cell r="M956" t="str">
            <v>EDUC</v>
          </cell>
          <cell r="N956"/>
          <cell r="O956" t="str">
            <v>TIT</v>
          </cell>
          <cell r="P956" t="str">
            <v>Patrick Pivert</v>
          </cell>
          <cell r="Q956">
            <v>1</v>
          </cell>
          <cell r="R956">
            <v>1</v>
          </cell>
        </row>
        <row r="957">
          <cell r="B957">
            <v>165298</v>
          </cell>
          <cell r="C957" t="str">
            <v>SANGARE</v>
          </cell>
          <cell r="E957" t="str">
            <v>Djoumin</v>
          </cell>
          <cell r="F957" t="str">
            <v>H</v>
          </cell>
          <cell r="G957" t="str">
            <v>UEHC VILLENEUVE D'ASCQ</v>
          </cell>
          <cell r="J957" t="str">
            <v>6423_B</v>
          </cell>
          <cell r="K957" t="str">
            <v>Spécifique</v>
          </cell>
          <cell r="L957" t="str">
            <v>B</v>
          </cell>
          <cell r="M957" t="str">
            <v>EDU/ASS</v>
          </cell>
          <cell r="N957"/>
          <cell r="O957" t="str">
            <v>NON TIT</v>
          </cell>
          <cell r="P957" t="str">
            <v>Patrick Pivert</v>
          </cell>
          <cell r="Q957">
            <v>1</v>
          </cell>
          <cell r="R957">
            <v>1</v>
          </cell>
        </row>
        <row r="958">
          <cell r="B958">
            <v>165279</v>
          </cell>
          <cell r="C958" t="str">
            <v>BERLEMONT</v>
          </cell>
          <cell r="E958" t="str">
            <v>Yoann</v>
          </cell>
          <cell r="F958" t="str">
            <v>H</v>
          </cell>
          <cell r="G958" t="str">
            <v>UEHC VILLENEUVE D'ASCQ</v>
          </cell>
          <cell r="J958" t="str">
            <v>6423_B</v>
          </cell>
          <cell r="K958" t="str">
            <v>Spécifique</v>
          </cell>
          <cell r="L958" t="str">
            <v>B</v>
          </cell>
          <cell r="M958" t="str">
            <v>EDU/ASS</v>
          </cell>
          <cell r="N958"/>
          <cell r="O958" t="str">
            <v>NON TIT</v>
          </cell>
          <cell r="P958" t="str">
            <v>Patrick Pivert</v>
          </cell>
          <cell r="Q958">
            <v>1</v>
          </cell>
          <cell r="R958">
            <v>1</v>
          </cell>
        </row>
        <row r="959">
          <cell r="B959">
            <v>18877</v>
          </cell>
          <cell r="C959" t="str">
            <v>TOMCZAK</v>
          </cell>
          <cell r="E959" t="str">
            <v>Philippe</v>
          </cell>
          <cell r="F959" t="str">
            <v>H</v>
          </cell>
          <cell r="G959" t="str">
            <v>UEHD LILLE</v>
          </cell>
          <cell r="J959">
            <v>1416</v>
          </cell>
          <cell r="K959" t="str">
            <v>Spécifique</v>
          </cell>
          <cell r="L959" t="str">
            <v>A</v>
          </cell>
          <cell r="M959" t="str">
            <v>EDUC</v>
          </cell>
          <cell r="N959"/>
          <cell r="O959" t="str">
            <v>TIT</v>
          </cell>
          <cell r="P959" t="str">
            <v>Patrick Pivert</v>
          </cell>
          <cell r="Q959">
            <v>1</v>
          </cell>
          <cell r="R959">
            <v>0.5</v>
          </cell>
        </row>
        <row r="960">
          <cell r="B960">
            <v>5699</v>
          </cell>
          <cell r="C960" t="str">
            <v>SZYMCZAK</v>
          </cell>
          <cell r="E960" t="str">
            <v>Maxime</v>
          </cell>
          <cell r="F960" t="str">
            <v>H</v>
          </cell>
          <cell r="G960" t="str">
            <v>UEHD LILLE</v>
          </cell>
          <cell r="J960">
            <v>1416</v>
          </cell>
          <cell r="K960" t="str">
            <v>Spécifique</v>
          </cell>
          <cell r="L960" t="str">
            <v>A</v>
          </cell>
          <cell r="M960" t="str">
            <v>EDUC</v>
          </cell>
          <cell r="N960"/>
          <cell r="O960" t="str">
            <v>TIT</v>
          </cell>
          <cell r="P960" t="str">
            <v>Patrick Pivert</v>
          </cell>
          <cell r="Q960">
            <v>0.8</v>
          </cell>
          <cell r="R960">
            <v>0.8</v>
          </cell>
        </row>
        <row r="961">
          <cell r="B961">
            <v>10348</v>
          </cell>
          <cell r="C961" t="str">
            <v>DEGRICOURT</v>
          </cell>
          <cell r="E961" t="str">
            <v>Odile</v>
          </cell>
          <cell r="F961" t="str">
            <v>F</v>
          </cell>
          <cell r="G961" t="str">
            <v>UEMO AVESNES SUR HELPE</v>
          </cell>
          <cell r="J961">
            <v>1437</v>
          </cell>
          <cell r="K961" t="str">
            <v>Spécifique</v>
          </cell>
          <cell r="L961" t="str">
            <v>A</v>
          </cell>
          <cell r="M961" t="str">
            <v>CSE (RUE)</v>
          </cell>
          <cell r="N961"/>
          <cell r="O961" t="str">
            <v>TIT</v>
          </cell>
          <cell r="P961" t="str">
            <v>Nicolas Loux</v>
          </cell>
          <cell r="Q961">
            <v>0.8</v>
          </cell>
          <cell r="R961">
            <v>0.8</v>
          </cell>
        </row>
        <row r="962">
          <cell r="B962">
            <v>12748</v>
          </cell>
          <cell r="C962" t="str">
            <v>OULMI</v>
          </cell>
          <cell r="E962" t="str">
            <v>Elodie</v>
          </cell>
          <cell r="F962" t="str">
            <v>F</v>
          </cell>
          <cell r="G962" t="str">
            <v>UEMO DOUAI</v>
          </cell>
          <cell r="J962">
            <v>1418</v>
          </cell>
          <cell r="K962" t="str">
            <v>Spécifique</v>
          </cell>
          <cell r="L962" t="str">
            <v>A</v>
          </cell>
          <cell r="M962" t="str">
            <v>PSY</v>
          </cell>
          <cell r="N962"/>
          <cell r="O962" t="str">
            <v>TIT</v>
          </cell>
          <cell r="P962" t="str">
            <v>Mourad El-Ouassaidi</v>
          </cell>
          <cell r="Q962">
            <v>0.7</v>
          </cell>
          <cell r="R962">
            <v>0.7</v>
          </cell>
        </row>
        <row r="963">
          <cell r="B963">
            <v>10079</v>
          </cell>
          <cell r="C963" t="str">
            <v>HERENS</v>
          </cell>
          <cell r="E963" t="str">
            <v>Isabelle</v>
          </cell>
          <cell r="F963" t="str">
            <v>F</v>
          </cell>
          <cell r="G963" t="str">
            <v>UEMO DUNKERQUE EST</v>
          </cell>
          <cell r="J963">
            <v>1451</v>
          </cell>
          <cell r="K963" t="str">
            <v>Commun</v>
          </cell>
          <cell r="L963" t="str">
            <v>C</v>
          </cell>
          <cell r="M963" t="str">
            <v>ADJ-A</v>
          </cell>
          <cell r="N963"/>
          <cell r="O963" t="str">
            <v>TIT</v>
          </cell>
          <cell r="P963" t="str">
            <v>Nicolas Loux</v>
          </cell>
          <cell r="Q963">
            <v>1</v>
          </cell>
          <cell r="R963">
            <v>1</v>
          </cell>
        </row>
        <row r="964">
          <cell r="B964">
            <v>11849</v>
          </cell>
          <cell r="C964" t="str">
            <v>AGEZ</v>
          </cell>
          <cell r="E964" t="str">
            <v>Murielle</v>
          </cell>
          <cell r="F964" t="str">
            <v>F</v>
          </cell>
          <cell r="G964" t="str">
            <v>UEMO DUNKERQUE EST</v>
          </cell>
          <cell r="J964">
            <v>1437</v>
          </cell>
          <cell r="K964" t="str">
            <v>Spécifique</v>
          </cell>
          <cell r="L964" t="str">
            <v>A</v>
          </cell>
          <cell r="M964" t="str">
            <v>CSE (RUE)</v>
          </cell>
          <cell r="N964"/>
          <cell r="O964" t="str">
            <v>TIT</v>
          </cell>
          <cell r="P964" t="str">
            <v>Nicolas Loux</v>
          </cell>
          <cell r="Q964">
            <v>1</v>
          </cell>
          <cell r="R964">
            <v>1</v>
          </cell>
        </row>
        <row r="965">
          <cell r="B965">
            <v>163055</v>
          </cell>
          <cell r="C965" t="str">
            <v>BENCE</v>
          </cell>
          <cell r="E965" t="str">
            <v>Julie</v>
          </cell>
          <cell r="F965" t="str">
            <v>F</v>
          </cell>
          <cell r="G965" t="str">
            <v>UEMO DUNKERQUE EST</v>
          </cell>
          <cell r="J965" t="str">
            <v>6420_C</v>
          </cell>
          <cell r="K965" t="str">
            <v>Commun</v>
          </cell>
          <cell r="L965" t="str">
            <v>C</v>
          </cell>
          <cell r="M965" t="str">
            <v>ADJ-A</v>
          </cell>
          <cell r="N965"/>
          <cell r="O965" t="str">
            <v>NON TIT</v>
          </cell>
          <cell r="P965" t="str">
            <v>Nicolas Loux</v>
          </cell>
          <cell r="Q965">
            <v>1</v>
          </cell>
          <cell r="R965">
            <v>1</v>
          </cell>
        </row>
        <row r="966">
          <cell r="B966">
            <v>113943</v>
          </cell>
          <cell r="C966" t="str">
            <v>NEVEUX</v>
          </cell>
          <cell r="E966" t="str">
            <v>Mathieu</v>
          </cell>
          <cell r="F966" t="str">
            <v>H</v>
          </cell>
          <cell r="G966" t="str">
            <v>UEMO DUNKERQUE OUEST</v>
          </cell>
          <cell r="J966">
            <v>1416</v>
          </cell>
          <cell r="K966" t="str">
            <v>Spécifique</v>
          </cell>
          <cell r="L966" t="str">
            <v>A</v>
          </cell>
          <cell r="M966" t="str">
            <v>EDUC</v>
          </cell>
          <cell r="N966"/>
          <cell r="O966" t="str">
            <v>TIT</v>
          </cell>
          <cell r="P966" t="str">
            <v>Nicolas Loux</v>
          </cell>
          <cell r="Q966">
            <v>0.8</v>
          </cell>
          <cell r="R966">
            <v>0.8</v>
          </cell>
        </row>
        <row r="967">
          <cell r="B967">
            <v>110544</v>
          </cell>
          <cell r="C967" t="str">
            <v>RAMACKERS</v>
          </cell>
          <cell r="E967" t="str">
            <v>Anne</v>
          </cell>
          <cell r="F967" t="str">
            <v>F</v>
          </cell>
          <cell r="G967" t="str">
            <v>UEMO DUNKERQUE OUEST</v>
          </cell>
          <cell r="J967">
            <v>1416</v>
          </cell>
          <cell r="K967" t="str">
            <v>Spécifique</v>
          </cell>
          <cell r="L967" t="str">
            <v>A</v>
          </cell>
          <cell r="M967" t="str">
            <v>EDUC</v>
          </cell>
          <cell r="N967"/>
          <cell r="O967" t="str">
            <v>TIT</v>
          </cell>
          <cell r="P967" t="str">
            <v>Nicolas Loux</v>
          </cell>
          <cell r="Q967">
            <v>1</v>
          </cell>
          <cell r="R967">
            <v>1</v>
          </cell>
        </row>
        <row r="968">
          <cell r="B968">
            <v>13875</v>
          </cell>
          <cell r="C968" t="str">
            <v>MARIE</v>
          </cell>
          <cell r="E968" t="str">
            <v>Ronan</v>
          </cell>
          <cell r="F968" t="str">
            <v>H</v>
          </cell>
          <cell r="G968" t="str">
            <v>UEMO LILLE</v>
          </cell>
          <cell r="J968">
            <v>1416</v>
          </cell>
          <cell r="K968" t="str">
            <v>Spécifique</v>
          </cell>
          <cell r="L968" t="str">
            <v>A</v>
          </cell>
          <cell r="M968" t="str">
            <v>EDUC</v>
          </cell>
          <cell r="N968"/>
          <cell r="O968" t="str">
            <v>TIT</v>
          </cell>
          <cell r="P968" t="str">
            <v>Patrick Pivert</v>
          </cell>
          <cell r="Q968">
            <v>0.8</v>
          </cell>
          <cell r="R968">
            <v>0.8</v>
          </cell>
        </row>
        <row r="969">
          <cell r="B969">
            <v>148224</v>
          </cell>
          <cell r="C969" t="str">
            <v>EHRLICH</v>
          </cell>
          <cell r="E969" t="str">
            <v>Chloé</v>
          </cell>
          <cell r="F969" t="str">
            <v>F</v>
          </cell>
          <cell r="G969" t="str">
            <v>UEMO LILLE</v>
          </cell>
          <cell r="J969">
            <v>1451</v>
          </cell>
          <cell r="K969" t="str">
            <v>Commun</v>
          </cell>
          <cell r="L969" t="str">
            <v>C</v>
          </cell>
          <cell r="M969" t="str">
            <v>ADJ-A</v>
          </cell>
          <cell r="N969"/>
          <cell r="O969" t="str">
            <v>TIT</v>
          </cell>
          <cell r="P969" t="str">
            <v>Patrick Pivert</v>
          </cell>
          <cell r="Q969">
            <v>1</v>
          </cell>
          <cell r="R969">
            <v>1</v>
          </cell>
        </row>
        <row r="970">
          <cell r="B970">
            <v>10582</v>
          </cell>
          <cell r="C970" t="str">
            <v>JULE</v>
          </cell>
          <cell r="E970" t="str">
            <v>Valérie</v>
          </cell>
          <cell r="F970" t="str">
            <v>F</v>
          </cell>
          <cell r="G970" t="str">
            <v>UEMO MAUBEUGE</v>
          </cell>
          <cell r="J970">
            <v>1437</v>
          </cell>
          <cell r="K970" t="str">
            <v>Spécifique</v>
          </cell>
          <cell r="L970" t="str">
            <v>A</v>
          </cell>
          <cell r="M970" t="str">
            <v>CSE (RUE)</v>
          </cell>
          <cell r="N970"/>
          <cell r="O970" t="str">
            <v>TIT</v>
          </cell>
          <cell r="P970" t="str">
            <v>Nicolas Loux</v>
          </cell>
          <cell r="Q970">
            <v>0.8</v>
          </cell>
          <cell r="R970">
            <v>0.8</v>
          </cell>
        </row>
        <row r="971">
          <cell r="B971">
            <v>110651</v>
          </cell>
          <cell r="C971" t="str">
            <v>BEN MOHAMED</v>
          </cell>
          <cell r="E971" t="str">
            <v>Hind</v>
          </cell>
          <cell r="F971" t="str">
            <v>F</v>
          </cell>
          <cell r="G971" t="str">
            <v>UEMO ROUBAIX</v>
          </cell>
          <cell r="J971">
            <v>1416</v>
          </cell>
          <cell r="K971" t="str">
            <v>Spécifique</v>
          </cell>
          <cell r="L971" t="str">
            <v>A</v>
          </cell>
          <cell r="M971" t="str">
            <v>EDUC</v>
          </cell>
          <cell r="N971"/>
          <cell r="O971" t="str">
            <v>TIT</v>
          </cell>
          <cell r="P971" t="str">
            <v>Patrick Pivert</v>
          </cell>
          <cell r="Q971">
            <v>1</v>
          </cell>
          <cell r="R971">
            <v>1</v>
          </cell>
        </row>
        <row r="972">
          <cell r="B972">
            <v>4535</v>
          </cell>
          <cell r="C972" t="str">
            <v>NOR</v>
          </cell>
          <cell r="E972" t="str">
            <v>Salem</v>
          </cell>
          <cell r="F972" t="str">
            <v>H</v>
          </cell>
          <cell r="G972" t="str">
            <v>UEMO VALENCIENNES EST</v>
          </cell>
          <cell r="J972">
            <v>1437</v>
          </cell>
          <cell r="K972" t="str">
            <v>Spécifique</v>
          </cell>
          <cell r="L972" t="str">
            <v>A</v>
          </cell>
          <cell r="M972" t="str">
            <v>CSE (RUE)</v>
          </cell>
          <cell r="N972"/>
          <cell r="O972" t="str">
            <v>TIT</v>
          </cell>
          <cell r="P972" t="str">
            <v>Nicolas Loux</v>
          </cell>
          <cell r="Q972">
            <v>1</v>
          </cell>
          <cell r="R972">
            <v>1</v>
          </cell>
        </row>
        <row r="973">
          <cell r="B973">
            <v>9510</v>
          </cell>
          <cell r="C973" t="str">
            <v>FLAENDER</v>
          </cell>
          <cell r="E973" t="str">
            <v>Emmanuelle</v>
          </cell>
          <cell r="F973" t="str">
            <v>F</v>
          </cell>
          <cell r="G973" t="str">
            <v>UEMO VALENCIENNES EST</v>
          </cell>
          <cell r="J973">
            <v>1416</v>
          </cell>
          <cell r="K973" t="str">
            <v>Spécifique</v>
          </cell>
          <cell r="L973" t="str">
            <v>A</v>
          </cell>
          <cell r="M973" t="str">
            <v>EDUC</v>
          </cell>
          <cell r="N973"/>
          <cell r="O973" t="str">
            <v>TIT</v>
          </cell>
          <cell r="P973" t="str">
            <v>Nicolas Loux</v>
          </cell>
          <cell r="Q973">
            <v>1</v>
          </cell>
          <cell r="R973">
            <v>1</v>
          </cell>
        </row>
        <row r="974">
          <cell r="B974">
            <v>146605</v>
          </cell>
          <cell r="C974" t="str">
            <v>MENNOUR</v>
          </cell>
          <cell r="E974" t="str">
            <v>Boubeker</v>
          </cell>
          <cell r="F974" t="str">
            <v>H</v>
          </cell>
          <cell r="G974" t="str">
            <v>USEEPM QUIEVRECHAIN</v>
          </cell>
          <cell r="J974" t="str">
            <v>6423_B</v>
          </cell>
          <cell r="K974" t="str">
            <v>Spécifique</v>
          </cell>
          <cell r="L974" t="str">
            <v>B</v>
          </cell>
          <cell r="M974" t="str">
            <v>EDU/ASS</v>
          </cell>
          <cell r="N974"/>
          <cell r="O974" t="str">
            <v>NON TIT</v>
          </cell>
          <cell r="P974" t="str">
            <v>Nicolas Loux</v>
          </cell>
          <cell r="Q974">
            <v>1</v>
          </cell>
          <cell r="R974">
            <v>1</v>
          </cell>
        </row>
        <row r="975">
          <cell r="B975">
            <v>5456</v>
          </cell>
          <cell r="C975" t="str">
            <v>GHEZAL</v>
          </cell>
          <cell r="E975" t="str">
            <v>Azadine</v>
          </cell>
          <cell r="F975" t="str">
            <v>H</v>
          </cell>
          <cell r="G975" t="str">
            <v>USEEPM QUIEVRECHAIN</v>
          </cell>
          <cell r="J975" t="str">
            <v>6423_B</v>
          </cell>
          <cell r="K975" t="str">
            <v>Spécifique</v>
          </cell>
          <cell r="L975" t="str">
            <v>B</v>
          </cell>
          <cell r="M975" t="str">
            <v>EDU/ASS</v>
          </cell>
          <cell r="N975"/>
          <cell r="O975" t="str">
            <v>NON TIT</v>
          </cell>
          <cell r="P975" t="str">
            <v>Nicolas Loux</v>
          </cell>
          <cell r="Q975">
            <v>1</v>
          </cell>
          <cell r="R975">
            <v>1</v>
          </cell>
        </row>
        <row r="976">
          <cell r="B976">
            <v>138444</v>
          </cell>
          <cell r="C976" t="str">
            <v>DUCATILLON</v>
          </cell>
          <cell r="E976" t="str">
            <v>Yannick</v>
          </cell>
          <cell r="F976" t="str">
            <v>H</v>
          </cell>
          <cell r="G976" t="str">
            <v>USEEPM QUIEVRECHAIN</v>
          </cell>
          <cell r="J976">
            <v>1416</v>
          </cell>
          <cell r="K976" t="str">
            <v>Spécifique</v>
          </cell>
          <cell r="L976" t="str">
            <v>A</v>
          </cell>
          <cell r="M976" t="str">
            <v>EDUC</v>
          </cell>
          <cell r="N976"/>
          <cell r="O976" t="str">
            <v>TIT</v>
          </cell>
          <cell r="P976" t="str">
            <v>Nicolas Loux</v>
          </cell>
          <cell r="Q976">
            <v>1</v>
          </cell>
          <cell r="R976">
            <v>1</v>
          </cell>
        </row>
        <row r="977">
          <cell r="B977">
            <v>5757</v>
          </cell>
          <cell r="C977" t="str">
            <v>BACON</v>
          </cell>
          <cell r="E977" t="str">
            <v>Vincent</v>
          </cell>
          <cell r="F977" t="str">
            <v>H</v>
          </cell>
          <cell r="G977" t="str">
            <v>USEEPM QUIEVRECHAIN</v>
          </cell>
          <cell r="J977">
            <v>1416</v>
          </cell>
          <cell r="K977" t="str">
            <v>Spécifique</v>
          </cell>
          <cell r="L977" t="str">
            <v>A</v>
          </cell>
          <cell r="M977" t="str">
            <v>EDUC</v>
          </cell>
          <cell r="N977"/>
          <cell r="O977" t="str">
            <v>TIT</v>
          </cell>
          <cell r="P977" t="str">
            <v>Nicolas Loux</v>
          </cell>
          <cell r="Q977">
            <v>1</v>
          </cell>
          <cell r="R977">
            <v>1</v>
          </cell>
        </row>
        <row r="978">
          <cell r="B978">
            <v>13200</v>
          </cell>
          <cell r="C978" t="str">
            <v>MEIGNAN</v>
          </cell>
          <cell r="E978" t="str">
            <v>Marie</v>
          </cell>
          <cell r="F978" t="str">
            <v>F</v>
          </cell>
          <cell r="G978" t="str">
            <v>USEEPM QUIEVRECHAIN</v>
          </cell>
          <cell r="J978">
            <v>1416</v>
          </cell>
          <cell r="K978" t="str">
            <v>Spécifique</v>
          </cell>
          <cell r="L978" t="str">
            <v>A</v>
          </cell>
          <cell r="M978" t="str">
            <v>EDUC</v>
          </cell>
          <cell r="N978"/>
          <cell r="O978" t="str">
            <v>TIT</v>
          </cell>
          <cell r="P978" t="str">
            <v>Nicolas Loux</v>
          </cell>
          <cell r="Q978">
            <v>1</v>
          </cell>
          <cell r="R978">
            <v>1</v>
          </cell>
        </row>
        <row r="979">
          <cell r="B979">
            <v>13392</v>
          </cell>
          <cell r="C979" t="str">
            <v>ANSART</v>
          </cell>
          <cell r="E979" t="str">
            <v>Oriane</v>
          </cell>
          <cell r="F979" t="str">
            <v>F</v>
          </cell>
          <cell r="G979" t="str">
            <v>USEEPM QUIEVRECHAIN</v>
          </cell>
          <cell r="J979">
            <v>1416</v>
          </cell>
          <cell r="K979" t="str">
            <v>Spécifique</v>
          </cell>
          <cell r="L979" t="str">
            <v>A</v>
          </cell>
          <cell r="M979" t="str">
            <v>EDUC</v>
          </cell>
          <cell r="N979"/>
          <cell r="O979" t="str">
            <v>TIT</v>
          </cell>
          <cell r="P979" t="str">
            <v>Nicolas Loux</v>
          </cell>
          <cell r="Q979">
            <v>0.8</v>
          </cell>
          <cell r="R979">
            <v>0.8</v>
          </cell>
        </row>
        <row r="980">
          <cell r="B980">
            <v>19269</v>
          </cell>
          <cell r="C980" t="str">
            <v>GASTALDO</v>
          </cell>
          <cell r="E980" t="str">
            <v>Nadine</v>
          </cell>
          <cell r="F980" t="str">
            <v>F</v>
          </cell>
          <cell r="G980" t="str">
            <v>DTPJJ OISE</v>
          </cell>
          <cell r="J980">
            <v>1461</v>
          </cell>
          <cell r="K980" t="str">
            <v>Spécifique</v>
          </cell>
          <cell r="L980" t="str">
            <v>A</v>
          </cell>
          <cell r="M980" t="str">
            <v>DIRFONC</v>
          </cell>
          <cell r="N980"/>
          <cell r="O980" t="str">
            <v>TIT</v>
          </cell>
          <cell r="P980" t="str">
            <v>Sylviane Duquenne</v>
          </cell>
          <cell r="Q980">
            <v>1</v>
          </cell>
          <cell r="R980">
            <v>1</v>
          </cell>
        </row>
        <row r="981">
          <cell r="B981">
            <v>95037</v>
          </cell>
          <cell r="C981" t="str">
            <v>DAGDAD</v>
          </cell>
          <cell r="E981" t="str">
            <v>Leïla</v>
          </cell>
          <cell r="F981" t="str">
            <v>F</v>
          </cell>
          <cell r="G981" t="str">
            <v>DTPJJ OISE</v>
          </cell>
          <cell r="J981">
            <v>1451</v>
          </cell>
          <cell r="K981" t="str">
            <v>Commun</v>
          </cell>
          <cell r="L981" t="str">
            <v>C</v>
          </cell>
          <cell r="M981" t="str">
            <v>ADJ-A</v>
          </cell>
          <cell r="N981"/>
          <cell r="O981" t="str">
            <v>TIT</v>
          </cell>
          <cell r="P981" t="str">
            <v>Sylviane Duquenne</v>
          </cell>
          <cell r="Q981">
            <v>1</v>
          </cell>
          <cell r="R981">
            <v>1</v>
          </cell>
        </row>
        <row r="982">
          <cell r="B982">
            <v>159930</v>
          </cell>
          <cell r="C982" t="str">
            <v>FRESU</v>
          </cell>
          <cell r="E982" t="str">
            <v>Antonio</v>
          </cell>
          <cell r="F982" t="str">
            <v>H</v>
          </cell>
          <cell r="G982" t="str">
            <v>UEAJ BEAUVAIS</v>
          </cell>
          <cell r="J982">
            <v>6425</v>
          </cell>
          <cell r="K982" t="str">
            <v>Commun</v>
          </cell>
          <cell r="L982" t="str">
            <v>C</v>
          </cell>
          <cell r="M982" t="str">
            <v>ADJ-T</v>
          </cell>
          <cell r="N982"/>
          <cell r="O982" t="str">
            <v>NON TIT</v>
          </cell>
          <cell r="P982" t="str">
            <v>Sylviane Duquenne</v>
          </cell>
          <cell r="Q982">
            <v>1</v>
          </cell>
          <cell r="R982">
            <v>1</v>
          </cell>
        </row>
        <row r="983">
          <cell r="B983">
            <v>5307</v>
          </cell>
          <cell r="C983" t="str">
            <v>COURTIN</v>
          </cell>
          <cell r="E983" t="str">
            <v>Aurélien</v>
          </cell>
          <cell r="F983" t="str">
            <v>H</v>
          </cell>
          <cell r="G983" t="str">
            <v>UEAJ BEAUVAIS</v>
          </cell>
          <cell r="J983">
            <v>1417</v>
          </cell>
          <cell r="K983" t="str">
            <v>Spécifique</v>
          </cell>
          <cell r="L983" t="str">
            <v>A</v>
          </cell>
          <cell r="M983" t="str">
            <v>PT</v>
          </cell>
          <cell r="N983"/>
          <cell r="O983" t="str">
            <v>TIT</v>
          </cell>
          <cell r="P983" t="str">
            <v>Sylviane Duquenne</v>
          </cell>
          <cell r="Q983">
            <v>1</v>
          </cell>
          <cell r="R983">
            <v>1</v>
          </cell>
        </row>
        <row r="984">
          <cell r="B984">
            <v>4660</v>
          </cell>
          <cell r="C984" t="str">
            <v>GUELFAT</v>
          </cell>
          <cell r="E984" t="str">
            <v>Ali</v>
          </cell>
          <cell r="F984" t="str">
            <v>H</v>
          </cell>
          <cell r="G984" t="str">
            <v>UECEF BEAUVAIS</v>
          </cell>
          <cell r="J984">
            <v>1416</v>
          </cell>
          <cell r="K984" t="str">
            <v>Spécifique</v>
          </cell>
          <cell r="L984" t="str">
            <v>A</v>
          </cell>
          <cell r="M984" t="str">
            <v>EDUC</v>
          </cell>
          <cell r="N984"/>
          <cell r="O984" t="str">
            <v>TIT</v>
          </cell>
          <cell r="P984" t="str">
            <v>Sylviane Duquenne</v>
          </cell>
          <cell r="Q984">
            <v>1</v>
          </cell>
          <cell r="R984">
            <v>1</v>
          </cell>
        </row>
        <row r="985">
          <cell r="B985">
            <v>4768</v>
          </cell>
          <cell r="C985" t="str">
            <v>BOUMEDIENE</v>
          </cell>
          <cell r="E985" t="str">
            <v>Djamel</v>
          </cell>
          <cell r="F985" t="str">
            <v>H</v>
          </cell>
          <cell r="G985" t="str">
            <v>UECEF BEAUVAIS</v>
          </cell>
          <cell r="J985">
            <v>1416</v>
          </cell>
          <cell r="K985" t="str">
            <v>Spécifique</v>
          </cell>
          <cell r="L985" t="str">
            <v>A</v>
          </cell>
          <cell r="M985" t="str">
            <v>EDUC</v>
          </cell>
          <cell r="N985"/>
          <cell r="O985" t="str">
            <v>TIT</v>
          </cell>
          <cell r="P985" t="str">
            <v>Sylviane Duquenne</v>
          </cell>
          <cell r="Q985">
            <v>1</v>
          </cell>
          <cell r="R985">
            <v>1</v>
          </cell>
        </row>
        <row r="986">
          <cell r="B986">
            <v>138380</v>
          </cell>
          <cell r="C986" t="str">
            <v>RABHI</v>
          </cell>
          <cell r="E986" t="str">
            <v>Nasser</v>
          </cell>
          <cell r="F986" t="str">
            <v>H</v>
          </cell>
          <cell r="G986" t="str">
            <v>UECEF BEAUVAIS</v>
          </cell>
          <cell r="J986">
            <v>1416</v>
          </cell>
          <cell r="K986" t="str">
            <v>Spécifique</v>
          </cell>
          <cell r="L986" t="str">
            <v>A</v>
          </cell>
          <cell r="M986" t="str">
            <v>EDUC</v>
          </cell>
          <cell r="N986"/>
          <cell r="O986" t="str">
            <v>TIT</v>
          </cell>
          <cell r="P986" t="str">
            <v>Sylviane Duquenne</v>
          </cell>
          <cell r="Q986">
            <v>1</v>
          </cell>
          <cell r="R986">
            <v>1</v>
          </cell>
        </row>
        <row r="987">
          <cell r="B987">
            <v>140635</v>
          </cell>
          <cell r="C987" t="str">
            <v>KA</v>
          </cell>
          <cell r="E987" t="str">
            <v>Alpha</v>
          </cell>
          <cell r="F987" t="str">
            <v>H</v>
          </cell>
          <cell r="G987" t="str">
            <v>UEHC BEAUVAIS</v>
          </cell>
          <cell r="J987">
            <v>1416</v>
          </cell>
          <cell r="K987" t="str">
            <v>Spécifique</v>
          </cell>
          <cell r="L987" t="str">
            <v>A</v>
          </cell>
          <cell r="M987" t="str">
            <v>EDUC</v>
          </cell>
          <cell r="N987"/>
          <cell r="O987" t="str">
            <v>TIT</v>
          </cell>
          <cell r="P987" t="str">
            <v>Sylviane Duquenne</v>
          </cell>
          <cell r="Q987">
            <v>1</v>
          </cell>
          <cell r="R987">
            <v>1</v>
          </cell>
        </row>
        <row r="988">
          <cell r="B988">
            <v>153514</v>
          </cell>
          <cell r="C988" t="str">
            <v>GDACHE</v>
          </cell>
          <cell r="E988" t="str">
            <v>Ahmed</v>
          </cell>
          <cell r="F988" t="str">
            <v>H</v>
          </cell>
          <cell r="G988" t="str">
            <v>UEHC NOGENT SUR OISE</v>
          </cell>
          <cell r="J988" t="str">
            <v>6423_A</v>
          </cell>
          <cell r="K988" t="str">
            <v>Spécifique</v>
          </cell>
          <cell r="L988" t="str">
            <v>A</v>
          </cell>
          <cell r="M988" t="str">
            <v>PSY/RUE</v>
          </cell>
          <cell r="N988"/>
          <cell r="O988" t="str">
            <v>NON TIT</v>
          </cell>
          <cell r="P988" t="str">
            <v>Sylviane Duquenne</v>
          </cell>
          <cell r="Q988">
            <v>1</v>
          </cell>
          <cell r="R988">
            <v>1</v>
          </cell>
        </row>
        <row r="989">
          <cell r="B989">
            <v>145326</v>
          </cell>
          <cell r="C989" t="str">
            <v>TEFFAHI</v>
          </cell>
          <cell r="E989" t="str">
            <v>Ali</v>
          </cell>
          <cell r="F989" t="str">
            <v>H</v>
          </cell>
          <cell r="G989" t="str">
            <v>UEHC NOGENT SUR OISE</v>
          </cell>
          <cell r="J989" t="str">
            <v>6423_B</v>
          </cell>
          <cell r="K989" t="str">
            <v>Spécifique</v>
          </cell>
          <cell r="L989" t="str">
            <v>B</v>
          </cell>
          <cell r="M989" t="str">
            <v>EDU/ASS</v>
          </cell>
          <cell r="N989"/>
          <cell r="O989" t="str">
            <v>NON TIT</v>
          </cell>
          <cell r="P989" t="str">
            <v>Sylviane Duquenne</v>
          </cell>
          <cell r="Q989" t="e">
            <v>#N/A</v>
          </cell>
          <cell r="R989">
            <v>1</v>
          </cell>
        </row>
        <row r="990">
          <cell r="B990">
            <v>13535</v>
          </cell>
          <cell r="C990" t="str">
            <v>TANTAN</v>
          </cell>
          <cell r="E990" t="str">
            <v>Jamal</v>
          </cell>
          <cell r="F990" t="str">
            <v>H</v>
          </cell>
          <cell r="G990" t="str">
            <v>UEHC NOGENT SUR OISE</v>
          </cell>
          <cell r="J990">
            <v>1416</v>
          </cell>
          <cell r="K990" t="str">
            <v>Spécifique</v>
          </cell>
          <cell r="L990" t="str">
            <v>A</v>
          </cell>
          <cell r="M990" t="str">
            <v>EDUC</v>
          </cell>
          <cell r="N990"/>
          <cell r="O990" t="str">
            <v>TIT</v>
          </cell>
          <cell r="P990" t="str">
            <v>Sylviane Duquenne</v>
          </cell>
          <cell r="Q990">
            <v>1</v>
          </cell>
          <cell r="R990">
            <v>1</v>
          </cell>
        </row>
        <row r="991">
          <cell r="B991">
            <v>13911</v>
          </cell>
          <cell r="C991" t="str">
            <v>NEBRI</v>
          </cell>
          <cell r="E991" t="str">
            <v>Nadir</v>
          </cell>
          <cell r="F991" t="str">
            <v>H</v>
          </cell>
          <cell r="G991" t="str">
            <v>UEHC NOGENT SUR OISE</v>
          </cell>
          <cell r="J991">
            <v>1416</v>
          </cell>
          <cell r="K991" t="str">
            <v>Spécifique</v>
          </cell>
          <cell r="L991" t="str">
            <v>A</v>
          </cell>
          <cell r="M991" t="str">
            <v>EDUC</v>
          </cell>
          <cell r="N991"/>
          <cell r="O991" t="str">
            <v>TIT</v>
          </cell>
          <cell r="P991" t="str">
            <v>Sylviane Duquenne</v>
          </cell>
          <cell r="Q991">
            <v>1</v>
          </cell>
          <cell r="R991">
            <v>1</v>
          </cell>
        </row>
        <row r="992">
          <cell r="B992">
            <v>137875</v>
          </cell>
          <cell r="C992" t="str">
            <v>HAYAT</v>
          </cell>
          <cell r="E992" t="str">
            <v>Mohd Ali</v>
          </cell>
          <cell r="F992" t="str">
            <v>H</v>
          </cell>
          <cell r="G992" t="str">
            <v>UEHC NOGENT SUR OISE</v>
          </cell>
          <cell r="J992" t="str">
            <v>6423_A</v>
          </cell>
          <cell r="K992" t="str">
            <v>Spécifique</v>
          </cell>
          <cell r="L992" t="str">
            <v>A</v>
          </cell>
          <cell r="M992" t="str">
            <v>PSY/RUE</v>
          </cell>
          <cell r="N992"/>
          <cell r="O992" t="str">
            <v>NON TIT</v>
          </cell>
          <cell r="P992" t="str">
            <v>Sylviane Duquenne</v>
          </cell>
          <cell r="Q992">
            <v>1</v>
          </cell>
          <cell r="R992">
            <v>1</v>
          </cell>
        </row>
        <row r="993">
          <cell r="B993">
            <v>176151</v>
          </cell>
          <cell r="C993" t="str">
            <v>DE SAINT RIQUIER</v>
          </cell>
          <cell r="E993" t="str">
            <v>Mickaël</v>
          </cell>
          <cell r="F993" t="str">
            <v>H</v>
          </cell>
          <cell r="G993" t="str">
            <v>UEHC NOGENT SUR OISE</v>
          </cell>
          <cell r="J993">
            <v>1447</v>
          </cell>
          <cell r="K993" t="str">
            <v>Commun</v>
          </cell>
          <cell r="L993" t="str">
            <v>C</v>
          </cell>
          <cell r="M993" t="str">
            <v>ADJ-T</v>
          </cell>
          <cell r="N993"/>
          <cell r="O993" t="str">
            <v>TIT</v>
          </cell>
          <cell r="P993" t="str">
            <v>Sylviane Duquenne</v>
          </cell>
          <cell r="Q993">
            <v>1</v>
          </cell>
          <cell r="R993">
            <v>1</v>
          </cell>
        </row>
        <row r="994">
          <cell r="B994">
            <v>160505</v>
          </cell>
          <cell r="C994" t="str">
            <v>BELAIR</v>
          </cell>
          <cell r="E994" t="str">
            <v>Gladys</v>
          </cell>
          <cell r="F994" t="str">
            <v>F</v>
          </cell>
          <cell r="G994" t="str">
            <v>UEHC NOGENT SUR OISE</v>
          </cell>
          <cell r="J994">
            <v>1451</v>
          </cell>
          <cell r="K994" t="str">
            <v>Commun</v>
          </cell>
          <cell r="L994" t="str">
            <v>C</v>
          </cell>
          <cell r="M994" t="str">
            <v>ADJ-A</v>
          </cell>
          <cell r="N994"/>
          <cell r="O994" t="str">
            <v>TIT</v>
          </cell>
          <cell r="P994" t="str">
            <v>Sylviane Duquenne</v>
          </cell>
          <cell r="Q994">
            <v>1</v>
          </cell>
          <cell r="R994">
            <v>1</v>
          </cell>
        </row>
        <row r="995">
          <cell r="B995">
            <v>19305</v>
          </cell>
          <cell r="C995" t="str">
            <v>DENOYELLE</v>
          </cell>
          <cell r="E995" t="str">
            <v>Valérie</v>
          </cell>
          <cell r="F995" t="str">
            <v>F</v>
          </cell>
          <cell r="G995" t="str">
            <v>UEHD BEAUVAIS</v>
          </cell>
          <cell r="J995">
            <v>1451</v>
          </cell>
          <cell r="K995" t="str">
            <v>Commun</v>
          </cell>
          <cell r="L995" t="str">
            <v>C</v>
          </cell>
          <cell r="M995" t="str">
            <v>ADJ-A</v>
          </cell>
          <cell r="N995"/>
          <cell r="O995" t="str">
            <v>TIT</v>
          </cell>
          <cell r="P995" t="str">
            <v>Sylviane Duquenne</v>
          </cell>
          <cell r="Q995">
            <v>1</v>
          </cell>
          <cell r="R995">
            <v>1</v>
          </cell>
        </row>
        <row r="996">
          <cell r="B996">
            <v>38557</v>
          </cell>
          <cell r="C996" t="str">
            <v>DARRAS</v>
          </cell>
          <cell r="E996" t="str">
            <v>Frédéric</v>
          </cell>
          <cell r="F996" t="str">
            <v>H</v>
          </cell>
          <cell r="G996" t="str">
            <v>UEMO BEAUVAIS</v>
          </cell>
          <cell r="J996">
            <v>9999</v>
          </cell>
          <cell r="K996" t="str">
            <v>Spécifique</v>
          </cell>
          <cell r="L996" t="str">
            <v>A</v>
          </cell>
          <cell r="M996" t="str">
            <v>EDUC</v>
          </cell>
          <cell r="N996"/>
          <cell r="O996" t="str">
            <v>TIT</v>
          </cell>
          <cell r="P996" t="str">
            <v>Sylviane Duquenne</v>
          </cell>
          <cell r="Q996" t="e">
            <v>#N/A</v>
          </cell>
          <cell r="R996">
            <v>1</v>
          </cell>
        </row>
        <row r="997">
          <cell r="B997">
            <v>10605</v>
          </cell>
          <cell r="C997" t="str">
            <v>RUBINI</v>
          </cell>
          <cell r="E997" t="str">
            <v>Maurice</v>
          </cell>
          <cell r="F997" t="str">
            <v>H</v>
          </cell>
          <cell r="G997" t="str">
            <v>UEMO BEAUVAIS</v>
          </cell>
          <cell r="J997">
            <v>1416</v>
          </cell>
          <cell r="K997" t="str">
            <v>Spécifique</v>
          </cell>
          <cell r="L997" t="str">
            <v>A</v>
          </cell>
          <cell r="M997" t="str">
            <v>EDUC</v>
          </cell>
          <cell r="N997"/>
          <cell r="O997" t="str">
            <v>TIT</v>
          </cell>
          <cell r="P997" t="str">
            <v>Sylviane Duquenne</v>
          </cell>
          <cell r="Q997">
            <v>0.8</v>
          </cell>
          <cell r="R997">
            <v>0.8</v>
          </cell>
        </row>
        <row r="998">
          <cell r="B998">
            <v>14211</v>
          </cell>
          <cell r="C998" t="str">
            <v>DELAMOTTE</v>
          </cell>
          <cell r="E998" t="str">
            <v>Patricia</v>
          </cell>
          <cell r="F998" t="str">
            <v>F</v>
          </cell>
          <cell r="G998" t="str">
            <v>UEMO BEAUVAIS</v>
          </cell>
          <cell r="J998">
            <v>1416</v>
          </cell>
          <cell r="K998" t="str">
            <v>Spécifique</v>
          </cell>
          <cell r="L998" t="str">
            <v>A</v>
          </cell>
          <cell r="M998" t="str">
            <v>EDUC</v>
          </cell>
          <cell r="N998"/>
          <cell r="O998" t="str">
            <v>TIT</v>
          </cell>
          <cell r="P998" t="str">
            <v>Sylviane Duquenne</v>
          </cell>
          <cell r="Q998">
            <v>0.8</v>
          </cell>
          <cell r="R998">
            <v>0.8</v>
          </cell>
        </row>
        <row r="999">
          <cell r="B999">
            <v>179686</v>
          </cell>
          <cell r="C999" t="str">
            <v>PETREL</v>
          </cell>
          <cell r="E999" t="str">
            <v>Christelle</v>
          </cell>
          <cell r="F999" t="str">
            <v>F</v>
          </cell>
          <cell r="G999" t="str">
            <v>UEMO SENLIS</v>
          </cell>
          <cell r="J999" t="str">
            <v>6423_B</v>
          </cell>
          <cell r="K999" t="str">
            <v>Spécifique</v>
          </cell>
          <cell r="L999" t="str">
            <v>B</v>
          </cell>
          <cell r="M999" t="str">
            <v>EDU/ASS</v>
          </cell>
          <cell r="N999"/>
          <cell r="O999" t="str">
            <v>NON TIT</v>
          </cell>
          <cell r="P999" t="str">
            <v>Sylviane Duquenne</v>
          </cell>
          <cell r="Q999">
            <v>1</v>
          </cell>
          <cell r="R999">
            <v>1</v>
          </cell>
        </row>
        <row r="1000">
          <cell r="B1000">
            <v>12382</v>
          </cell>
          <cell r="C1000" t="str">
            <v>WLUSEK</v>
          </cell>
          <cell r="E1000" t="str">
            <v>Peggy</v>
          </cell>
          <cell r="F1000" t="str">
            <v>F</v>
          </cell>
          <cell r="G1000" t="str">
            <v>UEMO SENLIS</v>
          </cell>
          <cell r="J1000">
            <v>1416</v>
          </cell>
          <cell r="K1000" t="str">
            <v>Spécifique</v>
          </cell>
          <cell r="L1000" t="str">
            <v>A</v>
          </cell>
          <cell r="M1000" t="str">
            <v>EDUC</v>
          </cell>
          <cell r="N1000"/>
          <cell r="O1000" t="str">
            <v>TIT</v>
          </cell>
          <cell r="P1000" t="str">
            <v>Sylviane Duquenne</v>
          </cell>
          <cell r="Q1000">
            <v>1</v>
          </cell>
          <cell r="R1000">
            <v>1</v>
          </cell>
        </row>
        <row r="1001">
          <cell r="B1001">
            <v>3863</v>
          </cell>
          <cell r="C1001" t="str">
            <v>BONEL</v>
          </cell>
          <cell r="E1001" t="str">
            <v>Christophe</v>
          </cell>
          <cell r="F1001" t="str">
            <v>H</v>
          </cell>
          <cell r="G1001" t="str">
            <v>DTPJJ PAS DE CALAIS</v>
          </cell>
          <cell r="J1001">
            <v>1460</v>
          </cell>
          <cell r="K1001" t="str">
            <v>Commun</v>
          </cell>
          <cell r="L1001" t="str">
            <v>B</v>
          </cell>
          <cell r="M1001" t="str">
            <v>SA</v>
          </cell>
          <cell r="N1001"/>
          <cell r="O1001" t="str">
            <v>TIT</v>
          </cell>
          <cell r="P1001" t="str">
            <v>Lucie Szarek</v>
          </cell>
          <cell r="Q1001">
            <v>1</v>
          </cell>
          <cell r="R1001">
            <v>1</v>
          </cell>
        </row>
        <row r="1002">
          <cell r="B1002">
            <v>11360</v>
          </cell>
          <cell r="C1002" t="str">
            <v>FOREJT</v>
          </cell>
          <cell r="E1002" t="str">
            <v>Delphine</v>
          </cell>
          <cell r="F1002" t="str">
            <v>F</v>
          </cell>
          <cell r="G1002" t="str">
            <v>STEMO BETHUNE</v>
          </cell>
          <cell r="J1002">
            <v>1407</v>
          </cell>
          <cell r="K1002" t="str">
            <v>Spécifique</v>
          </cell>
          <cell r="L1002" t="str">
            <v>A</v>
          </cell>
          <cell r="M1002" t="str">
            <v>DIR</v>
          </cell>
          <cell r="N1002" t="str">
            <v>DS</v>
          </cell>
          <cell r="O1002" t="str">
            <v>TIT</v>
          </cell>
          <cell r="P1002" t="str">
            <v>Sandrine Wambre</v>
          </cell>
          <cell r="Q1002">
            <v>1</v>
          </cell>
          <cell r="R1002">
            <v>1</v>
          </cell>
        </row>
        <row r="1003">
          <cell r="B1003">
            <v>5760</v>
          </cell>
          <cell r="C1003" t="str">
            <v>LAINE</v>
          </cell>
          <cell r="E1003" t="str">
            <v>Sébastien</v>
          </cell>
          <cell r="F1003" t="str">
            <v>H</v>
          </cell>
          <cell r="G1003" t="str">
            <v>UEAJ ARRAS</v>
          </cell>
          <cell r="J1003">
            <v>1417</v>
          </cell>
          <cell r="K1003" t="str">
            <v>Spécifique</v>
          </cell>
          <cell r="L1003" t="str">
            <v>A</v>
          </cell>
          <cell r="M1003" t="str">
            <v>PT</v>
          </cell>
          <cell r="N1003"/>
          <cell r="O1003" t="str">
            <v>TIT</v>
          </cell>
          <cell r="P1003" t="str">
            <v>Sandrine Wambre</v>
          </cell>
          <cell r="Q1003">
            <v>1</v>
          </cell>
          <cell r="R1003">
            <v>1</v>
          </cell>
        </row>
        <row r="1004">
          <cell r="B1004">
            <v>11570</v>
          </cell>
          <cell r="C1004" t="str">
            <v>FRADJ</v>
          </cell>
          <cell r="E1004" t="str">
            <v>Dalinda</v>
          </cell>
          <cell r="F1004" t="str">
            <v>F</v>
          </cell>
          <cell r="G1004" t="str">
            <v>UEAJ ARRAS</v>
          </cell>
          <cell r="J1004">
            <v>1417</v>
          </cell>
          <cell r="K1004" t="str">
            <v>Spécifique</v>
          </cell>
          <cell r="L1004" t="str">
            <v>A</v>
          </cell>
          <cell r="M1004" t="str">
            <v>PT</v>
          </cell>
          <cell r="N1004"/>
          <cell r="O1004" t="str">
            <v>TIT</v>
          </cell>
          <cell r="P1004" t="str">
            <v>Sandrine Wambre</v>
          </cell>
          <cell r="Q1004">
            <v>1</v>
          </cell>
          <cell r="R1004">
            <v>1</v>
          </cell>
        </row>
        <row r="1005">
          <cell r="B1005">
            <v>10836</v>
          </cell>
          <cell r="C1005" t="str">
            <v>WAVRANT</v>
          </cell>
          <cell r="E1005" t="str">
            <v>Barbara</v>
          </cell>
          <cell r="F1005" t="str">
            <v>F</v>
          </cell>
          <cell r="G1005" t="str">
            <v>UEAJ BRUAY LA BUISSIERE</v>
          </cell>
          <cell r="J1005">
            <v>1416</v>
          </cell>
          <cell r="K1005" t="str">
            <v>Spécifique</v>
          </cell>
          <cell r="L1005" t="str">
            <v>A</v>
          </cell>
          <cell r="M1005" t="str">
            <v>EDUC</v>
          </cell>
          <cell r="N1005"/>
          <cell r="O1005" t="str">
            <v>TIT</v>
          </cell>
          <cell r="P1005" t="str">
            <v>Sandrine Wambre</v>
          </cell>
          <cell r="Q1005">
            <v>0.7</v>
          </cell>
          <cell r="R1005">
            <v>0.7</v>
          </cell>
        </row>
        <row r="1006">
          <cell r="B1006">
            <v>52614</v>
          </cell>
          <cell r="C1006" t="str">
            <v>DEWASMES</v>
          </cell>
          <cell r="E1006" t="str">
            <v>Jacky</v>
          </cell>
          <cell r="F1006" t="str">
            <v>H</v>
          </cell>
          <cell r="G1006" t="str">
            <v>UECEF BRUAY LA BUISSIERE</v>
          </cell>
          <cell r="J1006">
            <v>1447</v>
          </cell>
          <cell r="K1006" t="str">
            <v>Commun</v>
          </cell>
          <cell r="L1006" t="str">
            <v>C</v>
          </cell>
          <cell r="M1006" t="str">
            <v>ADJ-T</v>
          </cell>
          <cell r="N1006"/>
          <cell r="O1006" t="str">
            <v>TIT</v>
          </cell>
          <cell r="P1006" t="str">
            <v>Sandrine Wambre</v>
          </cell>
          <cell r="Q1006">
            <v>1</v>
          </cell>
          <cell r="R1006">
            <v>1</v>
          </cell>
        </row>
        <row r="1007">
          <cell r="B1007">
            <v>13201</v>
          </cell>
          <cell r="C1007" t="str">
            <v>BOUCHER</v>
          </cell>
          <cell r="E1007" t="str">
            <v>Lydie</v>
          </cell>
          <cell r="F1007" t="str">
            <v>F</v>
          </cell>
          <cell r="G1007" t="str">
            <v>UECEF BRUAY LA BUISSIERE</v>
          </cell>
          <cell r="J1007">
            <v>1416</v>
          </cell>
          <cell r="K1007" t="str">
            <v>Spécifique</v>
          </cell>
          <cell r="L1007" t="str">
            <v>A</v>
          </cell>
          <cell r="M1007" t="str">
            <v>EDUC</v>
          </cell>
          <cell r="N1007"/>
          <cell r="O1007" t="str">
            <v>TIT</v>
          </cell>
          <cell r="P1007" t="str">
            <v>Sandrine Wambre</v>
          </cell>
          <cell r="Q1007">
            <v>1</v>
          </cell>
          <cell r="R1007">
            <v>1</v>
          </cell>
        </row>
        <row r="1008">
          <cell r="B1008">
            <v>5254</v>
          </cell>
          <cell r="C1008" t="str">
            <v>COISNE</v>
          </cell>
          <cell r="E1008" t="str">
            <v>Rémi</v>
          </cell>
          <cell r="F1008" t="str">
            <v>H</v>
          </cell>
          <cell r="G1008" t="str">
            <v>UECEF LIEVIN</v>
          </cell>
          <cell r="J1008">
            <v>1418</v>
          </cell>
          <cell r="K1008" t="str">
            <v>Spécifique</v>
          </cell>
          <cell r="L1008" t="str">
            <v>A</v>
          </cell>
          <cell r="M1008" t="str">
            <v>PSY</v>
          </cell>
          <cell r="N1008"/>
          <cell r="O1008" t="str">
            <v>TIT</v>
          </cell>
          <cell r="P1008" t="str">
            <v>Sandrine Wambre</v>
          </cell>
          <cell r="Q1008">
            <v>1</v>
          </cell>
          <cell r="R1008">
            <v>1</v>
          </cell>
        </row>
        <row r="1009">
          <cell r="B1009">
            <v>13945</v>
          </cell>
          <cell r="C1009" t="str">
            <v>BUCKI</v>
          </cell>
          <cell r="E1009" t="str">
            <v>Gaëtan</v>
          </cell>
          <cell r="F1009" t="str">
            <v>H</v>
          </cell>
          <cell r="G1009" t="str">
            <v>UECER CUINCHY</v>
          </cell>
          <cell r="J1009">
            <v>1416</v>
          </cell>
          <cell r="K1009" t="str">
            <v>Spécifique</v>
          </cell>
          <cell r="L1009" t="str">
            <v>A</v>
          </cell>
          <cell r="M1009" t="str">
            <v>EDUC</v>
          </cell>
          <cell r="N1009"/>
          <cell r="O1009" t="str">
            <v>TIT</v>
          </cell>
          <cell r="P1009" t="str">
            <v>Sandrine Wambre</v>
          </cell>
          <cell r="Q1009">
            <v>1</v>
          </cell>
          <cell r="R1009">
            <v>1</v>
          </cell>
        </row>
        <row r="1010">
          <cell r="B1010">
            <v>111667</v>
          </cell>
          <cell r="C1010" t="str">
            <v>SZAFFARCZYK</v>
          </cell>
          <cell r="E1010" t="str">
            <v>Stéphane</v>
          </cell>
          <cell r="F1010" t="str">
            <v>H</v>
          </cell>
          <cell r="G1010" t="str">
            <v>UECER CUINCHY</v>
          </cell>
          <cell r="J1010">
            <v>1416</v>
          </cell>
          <cell r="K1010" t="str">
            <v>Spécifique</v>
          </cell>
          <cell r="L1010" t="str">
            <v>A</v>
          </cell>
          <cell r="M1010" t="str">
            <v>EDUC</v>
          </cell>
          <cell r="N1010"/>
          <cell r="O1010" t="str">
            <v>TIT</v>
          </cell>
          <cell r="P1010" t="str">
            <v>Sandrine Wambre</v>
          </cell>
          <cell r="Q1010">
            <v>1</v>
          </cell>
          <cell r="R1010">
            <v>1</v>
          </cell>
        </row>
        <row r="1011">
          <cell r="B1011">
            <v>110512</v>
          </cell>
          <cell r="C1011" t="str">
            <v>YEKHLEF</v>
          </cell>
          <cell r="E1011" t="str">
            <v>Sarah</v>
          </cell>
          <cell r="F1011" t="str">
            <v>F</v>
          </cell>
          <cell r="G1011" t="str">
            <v>UECER CUINCHY</v>
          </cell>
          <cell r="J1011">
            <v>1416</v>
          </cell>
          <cell r="K1011" t="str">
            <v>Spécifique</v>
          </cell>
          <cell r="L1011" t="str">
            <v>A</v>
          </cell>
          <cell r="M1011" t="str">
            <v>EDUC</v>
          </cell>
          <cell r="N1011"/>
          <cell r="O1011" t="str">
            <v>TIT</v>
          </cell>
          <cell r="P1011" t="str">
            <v>Sandrine Wambre</v>
          </cell>
          <cell r="Q1011">
            <v>1</v>
          </cell>
          <cell r="R1011">
            <v>1</v>
          </cell>
        </row>
        <row r="1012">
          <cell r="B1012">
            <v>11510</v>
          </cell>
          <cell r="C1012" t="str">
            <v>DUHAMEL</v>
          </cell>
          <cell r="E1012" t="str">
            <v>Karine</v>
          </cell>
          <cell r="F1012" t="str">
            <v>F</v>
          </cell>
          <cell r="G1012" t="str">
            <v>UEHC ARRAS</v>
          </cell>
          <cell r="J1012">
            <v>1418</v>
          </cell>
          <cell r="K1012" t="str">
            <v>Spécifique</v>
          </cell>
          <cell r="L1012" t="str">
            <v>A</v>
          </cell>
          <cell r="M1012" t="str">
            <v>PSY</v>
          </cell>
          <cell r="N1012"/>
          <cell r="O1012" t="str">
            <v>TIT</v>
          </cell>
          <cell r="P1012" t="str">
            <v>Sandrine Wambre</v>
          </cell>
          <cell r="Q1012">
            <v>1</v>
          </cell>
          <cell r="R1012">
            <v>1</v>
          </cell>
        </row>
        <row r="1013">
          <cell r="B1013">
            <v>18706</v>
          </cell>
          <cell r="C1013" t="str">
            <v>SALINGUE</v>
          </cell>
          <cell r="E1013" t="str">
            <v>Loic</v>
          </cell>
          <cell r="F1013" t="str">
            <v>H</v>
          </cell>
          <cell r="G1013" t="str">
            <v>UEHC BETHUNE</v>
          </cell>
          <cell r="J1013">
            <v>1416</v>
          </cell>
          <cell r="K1013" t="str">
            <v>Spécifique</v>
          </cell>
          <cell r="L1013" t="str">
            <v>A</v>
          </cell>
          <cell r="M1013" t="str">
            <v>EDUC</v>
          </cell>
          <cell r="N1013"/>
          <cell r="O1013" t="str">
            <v>TIT</v>
          </cell>
          <cell r="P1013" t="str">
            <v>Sandrine Wambre</v>
          </cell>
          <cell r="Q1013">
            <v>1</v>
          </cell>
          <cell r="R1013">
            <v>1</v>
          </cell>
        </row>
        <row r="1014">
          <cell r="B1014">
            <v>11638</v>
          </cell>
          <cell r="C1014" t="str">
            <v>MISTRAL</v>
          </cell>
          <cell r="E1014" t="str">
            <v>Stéphanie</v>
          </cell>
          <cell r="F1014" t="str">
            <v>F</v>
          </cell>
          <cell r="G1014" t="str">
            <v>UEHC BETHUNE</v>
          </cell>
          <cell r="J1014">
            <v>1451</v>
          </cell>
          <cell r="K1014" t="str">
            <v>Commun</v>
          </cell>
          <cell r="L1014" t="str">
            <v>C</v>
          </cell>
          <cell r="M1014" t="str">
            <v>ADJ-A</v>
          </cell>
          <cell r="N1014"/>
          <cell r="O1014" t="str">
            <v>TIT</v>
          </cell>
          <cell r="P1014" t="str">
            <v>Sandrine Wambre</v>
          </cell>
          <cell r="Q1014">
            <v>1</v>
          </cell>
          <cell r="R1014">
            <v>1</v>
          </cell>
        </row>
        <row r="1015">
          <cell r="B1015">
            <v>110520</v>
          </cell>
          <cell r="C1015" t="str">
            <v>RENSON</v>
          </cell>
          <cell r="E1015" t="str">
            <v>Elodie</v>
          </cell>
          <cell r="F1015" t="str">
            <v>F</v>
          </cell>
          <cell r="G1015" t="str">
            <v>UEHC BETHUNE</v>
          </cell>
          <cell r="J1015">
            <v>1416</v>
          </cell>
          <cell r="K1015" t="str">
            <v>Spécifique</v>
          </cell>
          <cell r="L1015" t="str">
            <v>A</v>
          </cell>
          <cell r="M1015" t="str">
            <v>EDUC</v>
          </cell>
          <cell r="N1015"/>
          <cell r="O1015" t="str">
            <v>TIT</v>
          </cell>
          <cell r="P1015" t="str">
            <v>Sandrine Wambre</v>
          </cell>
          <cell r="Q1015">
            <v>0.8</v>
          </cell>
          <cell r="R1015">
            <v>0.8</v>
          </cell>
        </row>
        <row r="1016">
          <cell r="B1016">
            <v>129770</v>
          </cell>
          <cell r="C1016" t="str">
            <v>LHOR</v>
          </cell>
          <cell r="E1016" t="str">
            <v>Abdeltif</v>
          </cell>
          <cell r="F1016" t="str">
            <v>H</v>
          </cell>
          <cell r="G1016" t="str">
            <v>UEHC LIEVIN</v>
          </cell>
          <cell r="J1016">
            <v>1416</v>
          </cell>
          <cell r="K1016" t="str">
            <v>Spécifique</v>
          </cell>
          <cell r="L1016" t="str">
            <v>A</v>
          </cell>
          <cell r="M1016" t="str">
            <v>EDUC</v>
          </cell>
          <cell r="N1016"/>
          <cell r="O1016" t="str">
            <v>TIT</v>
          </cell>
          <cell r="P1016" t="str">
            <v>Sandrine Wambre</v>
          </cell>
          <cell r="Q1016">
            <v>1</v>
          </cell>
          <cell r="R1016">
            <v>1</v>
          </cell>
        </row>
        <row r="1017">
          <cell r="B1017">
            <v>142140</v>
          </cell>
          <cell r="C1017" t="str">
            <v>KAMEL</v>
          </cell>
          <cell r="E1017" t="str">
            <v>Laïd</v>
          </cell>
          <cell r="F1017" t="str">
            <v>H</v>
          </cell>
          <cell r="G1017" t="str">
            <v>UEHC ST MARTIN BOULOGNE</v>
          </cell>
          <cell r="J1017">
            <v>1416</v>
          </cell>
          <cell r="K1017" t="str">
            <v>Spécifique</v>
          </cell>
          <cell r="L1017" t="str">
            <v>A</v>
          </cell>
          <cell r="M1017" t="str">
            <v>EDUC</v>
          </cell>
          <cell r="N1017"/>
          <cell r="O1017" t="str">
            <v>TIT</v>
          </cell>
          <cell r="P1017" t="str">
            <v>Lucie Szarek</v>
          </cell>
          <cell r="Q1017">
            <v>0.8</v>
          </cell>
          <cell r="R1017">
            <v>0.8</v>
          </cell>
        </row>
        <row r="1018">
          <cell r="B1018">
            <v>150784</v>
          </cell>
          <cell r="C1018" t="str">
            <v>ROUSSEAU</v>
          </cell>
          <cell r="E1018" t="str">
            <v>Pauline</v>
          </cell>
          <cell r="F1018" t="str">
            <v>F</v>
          </cell>
          <cell r="G1018" t="str">
            <v>UEHC ST MARTIN BOULOGNE</v>
          </cell>
          <cell r="J1018" t="str">
            <v>6423_B</v>
          </cell>
          <cell r="K1018" t="str">
            <v>Spécifique</v>
          </cell>
          <cell r="L1018" t="str">
            <v>B</v>
          </cell>
          <cell r="M1018" t="str">
            <v>EDU/ASS</v>
          </cell>
          <cell r="N1018"/>
          <cell r="O1018" t="str">
            <v>NON TIT</v>
          </cell>
          <cell r="P1018" t="str">
            <v>Lucie Szarek</v>
          </cell>
          <cell r="Q1018">
            <v>1</v>
          </cell>
          <cell r="R1018">
            <v>1</v>
          </cell>
        </row>
        <row r="1019">
          <cell r="B1019">
            <v>12782</v>
          </cell>
          <cell r="C1019" t="str">
            <v>FOURNIER</v>
          </cell>
          <cell r="E1019" t="str">
            <v>Malika</v>
          </cell>
          <cell r="F1019" t="str">
            <v>F</v>
          </cell>
          <cell r="G1019" t="str">
            <v>UEHD BETHUNE TERRITORIALE</v>
          </cell>
          <cell r="J1019">
            <v>1416</v>
          </cell>
          <cell r="K1019" t="str">
            <v>Spécifique</v>
          </cell>
          <cell r="L1019" t="str">
            <v>A</v>
          </cell>
          <cell r="M1019" t="str">
            <v>EDUC</v>
          </cell>
          <cell r="N1019"/>
          <cell r="O1019" t="str">
            <v>TIT</v>
          </cell>
          <cell r="P1019" t="str">
            <v>Sandrine Wambre</v>
          </cell>
          <cell r="Q1019">
            <v>1</v>
          </cell>
          <cell r="R1019">
            <v>1</v>
          </cell>
        </row>
        <row r="1020">
          <cell r="B1020">
            <v>147028</v>
          </cell>
          <cell r="C1020" t="str">
            <v>WOZNY</v>
          </cell>
          <cell r="E1020" t="str">
            <v>Odile</v>
          </cell>
          <cell r="F1020" t="str">
            <v>F</v>
          </cell>
          <cell r="G1020" t="str">
            <v>UEHD LIEVIN</v>
          </cell>
          <cell r="J1020">
            <v>1451</v>
          </cell>
          <cell r="K1020" t="str">
            <v>Commun</v>
          </cell>
          <cell r="L1020" t="str">
            <v>C</v>
          </cell>
          <cell r="M1020" t="str">
            <v>ADJ-A</v>
          </cell>
          <cell r="N1020"/>
          <cell r="O1020" t="str">
            <v>TIT</v>
          </cell>
          <cell r="P1020" t="str">
            <v>Sandrine Wambre</v>
          </cell>
          <cell r="Q1020">
            <v>1</v>
          </cell>
          <cell r="R1020">
            <v>1</v>
          </cell>
        </row>
        <row r="1021">
          <cell r="B1021">
            <v>106373</v>
          </cell>
          <cell r="C1021" t="str">
            <v>COLLET</v>
          </cell>
          <cell r="E1021" t="str">
            <v>Nathalie</v>
          </cell>
          <cell r="F1021" t="str">
            <v>F</v>
          </cell>
          <cell r="G1021" t="str">
            <v>UEMO ARRAS EST</v>
          </cell>
          <cell r="J1021">
            <v>1638</v>
          </cell>
          <cell r="K1021" t="str">
            <v>Commun</v>
          </cell>
          <cell r="L1021" t="str">
            <v>B</v>
          </cell>
          <cell r="M1021" t="str">
            <v>ASS</v>
          </cell>
          <cell r="N1021"/>
          <cell r="O1021" t="str">
            <v>TIT</v>
          </cell>
          <cell r="P1021" t="str">
            <v>Lucie Szarek</v>
          </cell>
          <cell r="Q1021">
            <v>1</v>
          </cell>
          <cell r="R1021">
            <v>1</v>
          </cell>
        </row>
        <row r="1022">
          <cell r="B1022">
            <v>11937</v>
          </cell>
          <cell r="C1022" t="str">
            <v>POIRIER</v>
          </cell>
          <cell r="E1022" t="str">
            <v>Marie</v>
          </cell>
          <cell r="F1022" t="str">
            <v>F</v>
          </cell>
          <cell r="G1022" t="str">
            <v>UEMO ARRAS EST</v>
          </cell>
          <cell r="J1022">
            <v>1437</v>
          </cell>
          <cell r="K1022" t="str">
            <v>Spécifique</v>
          </cell>
          <cell r="L1022" t="str">
            <v>A</v>
          </cell>
          <cell r="M1022" t="str">
            <v>CSE (RUE)</v>
          </cell>
          <cell r="N1022"/>
          <cell r="O1022" t="str">
            <v>TIT</v>
          </cell>
          <cell r="P1022" t="str">
            <v>Lucie Szarek</v>
          </cell>
          <cell r="Q1022">
            <v>1</v>
          </cell>
          <cell r="R1022">
            <v>1</v>
          </cell>
        </row>
        <row r="1023">
          <cell r="B1023">
            <v>13094</v>
          </cell>
          <cell r="C1023" t="str">
            <v>THERRY</v>
          </cell>
          <cell r="E1023" t="str">
            <v>Karine</v>
          </cell>
          <cell r="F1023" t="str">
            <v>F</v>
          </cell>
          <cell r="G1023" t="str">
            <v>UEMO ARRAS EST</v>
          </cell>
          <cell r="J1023">
            <v>1451</v>
          </cell>
          <cell r="K1023" t="str">
            <v>Commun</v>
          </cell>
          <cell r="L1023" t="str">
            <v>C</v>
          </cell>
          <cell r="M1023" t="str">
            <v>ADJ-A</v>
          </cell>
          <cell r="N1023"/>
          <cell r="O1023" t="str">
            <v>TIT</v>
          </cell>
          <cell r="P1023" t="str">
            <v>Lucie Szarek</v>
          </cell>
          <cell r="Q1023">
            <v>1</v>
          </cell>
          <cell r="R1023">
            <v>1</v>
          </cell>
        </row>
        <row r="1024">
          <cell r="B1024">
            <v>11206</v>
          </cell>
          <cell r="C1024" t="str">
            <v>FOSSE</v>
          </cell>
          <cell r="E1024" t="str">
            <v>Sabine</v>
          </cell>
          <cell r="F1024" t="str">
            <v>F</v>
          </cell>
          <cell r="G1024" t="str">
            <v>UEMO ARRAS OUEST</v>
          </cell>
          <cell r="J1024">
            <v>1416</v>
          </cell>
          <cell r="K1024" t="str">
            <v>Spécifique</v>
          </cell>
          <cell r="L1024" t="str">
            <v>A</v>
          </cell>
          <cell r="M1024" t="str">
            <v>EDUC</v>
          </cell>
          <cell r="N1024"/>
          <cell r="O1024" t="str">
            <v>TIT</v>
          </cell>
          <cell r="P1024" t="str">
            <v>Lucie Szarek</v>
          </cell>
          <cell r="Q1024">
            <v>1</v>
          </cell>
          <cell r="R1024">
            <v>1</v>
          </cell>
        </row>
        <row r="1025">
          <cell r="B1025">
            <v>12897</v>
          </cell>
          <cell r="C1025" t="str">
            <v>MANESSIER</v>
          </cell>
          <cell r="D1025" t="str">
            <v>LOBEL</v>
          </cell>
          <cell r="E1025" t="str">
            <v>Emilie</v>
          </cell>
          <cell r="F1025" t="str">
            <v>F</v>
          </cell>
          <cell r="G1025" t="str">
            <v>UEMO BETHUNE</v>
          </cell>
          <cell r="J1025">
            <v>1416</v>
          </cell>
          <cell r="K1025" t="str">
            <v>Spécifique</v>
          </cell>
          <cell r="L1025" t="str">
            <v>A</v>
          </cell>
          <cell r="M1025" t="str">
            <v>EDUC</v>
          </cell>
          <cell r="N1025"/>
          <cell r="O1025" t="str">
            <v>TIT</v>
          </cell>
          <cell r="P1025" t="str">
            <v>Sandrine Wambre</v>
          </cell>
          <cell r="Q1025">
            <v>1</v>
          </cell>
          <cell r="R1025">
            <v>1</v>
          </cell>
        </row>
        <row r="1026">
          <cell r="B1026">
            <v>10637</v>
          </cell>
          <cell r="C1026" t="str">
            <v>DELAUNAY</v>
          </cell>
          <cell r="E1026" t="str">
            <v>Valérie</v>
          </cell>
          <cell r="F1026" t="str">
            <v>F</v>
          </cell>
          <cell r="G1026" t="str">
            <v>UEMO BOULOGNE SUR MER</v>
          </cell>
          <cell r="J1026">
            <v>1437</v>
          </cell>
          <cell r="K1026" t="str">
            <v>Spécifique</v>
          </cell>
          <cell r="L1026" t="str">
            <v>A</v>
          </cell>
          <cell r="M1026" t="str">
            <v>CSE (RUE)</v>
          </cell>
          <cell r="N1026"/>
          <cell r="O1026" t="str">
            <v>TIT</v>
          </cell>
          <cell r="P1026" t="str">
            <v>Lucie Szarek</v>
          </cell>
          <cell r="Q1026">
            <v>1</v>
          </cell>
          <cell r="R1026">
            <v>1</v>
          </cell>
        </row>
        <row r="1027">
          <cell r="B1027">
            <v>14738</v>
          </cell>
          <cell r="C1027" t="str">
            <v>JONAS</v>
          </cell>
          <cell r="E1027" t="str">
            <v>Alexia</v>
          </cell>
          <cell r="F1027" t="str">
            <v>F</v>
          </cell>
          <cell r="G1027" t="str">
            <v>UEMO BOULOGNE SUR MER</v>
          </cell>
          <cell r="J1027">
            <v>1418</v>
          </cell>
          <cell r="K1027" t="str">
            <v>Spécifique</v>
          </cell>
          <cell r="L1027" t="str">
            <v>A</v>
          </cell>
          <cell r="M1027" t="str">
            <v>PSY</v>
          </cell>
          <cell r="N1027"/>
          <cell r="O1027" t="str">
            <v>TIT</v>
          </cell>
          <cell r="P1027" t="str">
            <v>Lucie Szarek</v>
          </cell>
          <cell r="Q1027">
            <v>0.8</v>
          </cell>
          <cell r="R1027">
            <v>0.8</v>
          </cell>
        </row>
        <row r="1028">
          <cell r="B1028">
            <v>11753</v>
          </cell>
          <cell r="C1028" t="str">
            <v>DELVILLE</v>
          </cell>
          <cell r="E1028" t="str">
            <v>Audrey</v>
          </cell>
          <cell r="F1028" t="str">
            <v>F</v>
          </cell>
          <cell r="G1028" t="str">
            <v>UEMO HENIN BEAUMONT</v>
          </cell>
          <cell r="J1028">
            <v>1416</v>
          </cell>
          <cell r="K1028" t="str">
            <v>Spécifique</v>
          </cell>
          <cell r="L1028" t="str">
            <v>A</v>
          </cell>
          <cell r="M1028" t="str">
            <v>EDUC</v>
          </cell>
          <cell r="N1028"/>
          <cell r="O1028" t="str">
            <v>TIT</v>
          </cell>
          <cell r="P1028" t="str">
            <v>Sandrine Wambre</v>
          </cell>
          <cell r="Q1028">
            <v>1</v>
          </cell>
          <cell r="R1028">
            <v>1</v>
          </cell>
        </row>
        <row r="1029">
          <cell r="B1029">
            <v>12749</v>
          </cell>
          <cell r="C1029" t="str">
            <v>DUPONT</v>
          </cell>
          <cell r="E1029" t="str">
            <v>Johanna</v>
          </cell>
          <cell r="F1029" t="str">
            <v>F</v>
          </cell>
          <cell r="G1029" t="str">
            <v>UEMO HENIN BEAUMONT</v>
          </cell>
          <cell r="J1029">
            <v>1451</v>
          </cell>
          <cell r="K1029" t="str">
            <v>Commun</v>
          </cell>
          <cell r="L1029" t="str">
            <v>C</v>
          </cell>
          <cell r="M1029" t="str">
            <v>ADJ-A</v>
          </cell>
          <cell r="N1029"/>
          <cell r="O1029" t="str">
            <v>TIT</v>
          </cell>
          <cell r="P1029" t="str">
            <v>Sandrine Wambre</v>
          </cell>
          <cell r="Q1029">
            <v>0.8</v>
          </cell>
          <cell r="R1029">
            <v>0.8</v>
          </cell>
        </row>
        <row r="1030">
          <cell r="B1030">
            <v>13129</v>
          </cell>
          <cell r="C1030" t="str">
            <v>FECI</v>
          </cell>
          <cell r="E1030" t="str">
            <v>Emilie</v>
          </cell>
          <cell r="F1030" t="str">
            <v>F</v>
          </cell>
          <cell r="G1030" t="str">
            <v>UEMO LENS</v>
          </cell>
          <cell r="J1030">
            <v>1638</v>
          </cell>
          <cell r="K1030" t="str">
            <v>Commun</v>
          </cell>
          <cell r="L1030" t="str">
            <v>B</v>
          </cell>
          <cell r="M1030" t="str">
            <v>ASS</v>
          </cell>
          <cell r="N1030"/>
          <cell r="O1030" t="str">
            <v>TIT</v>
          </cell>
          <cell r="P1030" t="str">
            <v>Sandrine Wambre</v>
          </cell>
          <cell r="Q1030">
            <v>1</v>
          </cell>
          <cell r="R1030">
            <v>1</v>
          </cell>
        </row>
        <row r="1031">
          <cell r="B1031">
            <v>129804</v>
          </cell>
          <cell r="C1031" t="str">
            <v>BERTHAIL</v>
          </cell>
          <cell r="E1031" t="str">
            <v>Christelle</v>
          </cell>
          <cell r="F1031" t="str">
            <v>F</v>
          </cell>
          <cell r="G1031" t="str">
            <v>UEMO LENS</v>
          </cell>
          <cell r="J1031">
            <v>1416</v>
          </cell>
          <cell r="K1031" t="str">
            <v>Spécifique</v>
          </cell>
          <cell r="L1031" t="str">
            <v>A</v>
          </cell>
          <cell r="M1031" t="str">
            <v>EDUC</v>
          </cell>
          <cell r="N1031"/>
          <cell r="O1031" t="str">
            <v>TIT</v>
          </cell>
          <cell r="P1031" t="str">
            <v>Sandrine Wambre</v>
          </cell>
          <cell r="Q1031">
            <v>0.8</v>
          </cell>
          <cell r="R1031">
            <v>0.8</v>
          </cell>
        </row>
        <row r="1032">
          <cell r="B1032">
            <v>113960</v>
          </cell>
          <cell r="C1032" t="str">
            <v>DERNONCOUR</v>
          </cell>
          <cell r="E1032" t="str">
            <v>Mickaël</v>
          </cell>
          <cell r="F1032" t="str">
            <v>H</v>
          </cell>
          <cell r="G1032" t="str">
            <v>UEMO ST OMER</v>
          </cell>
          <cell r="J1032">
            <v>1416</v>
          </cell>
          <cell r="K1032" t="str">
            <v>Spécifique</v>
          </cell>
          <cell r="L1032" t="str">
            <v>A</v>
          </cell>
          <cell r="M1032" t="str">
            <v>EDUC</v>
          </cell>
          <cell r="N1032"/>
          <cell r="O1032" t="str">
            <v>TIT</v>
          </cell>
          <cell r="P1032" t="str">
            <v>Lucie Szarek</v>
          </cell>
          <cell r="Q1032">
            <v>1</v>
          </cell>
          <cell r="R1032">
            <v>1</v>
          </cell>
        </row>
        <row r="1033">
          <cell r="B1033">
            <v>12323</v>
          </cell>
          <cell r="C1033" t="str">
            <v>BERNARD</v>
          </cell>
          <cell r="E1033" t="str">
            <v>Carole</v>
          </cell>
          <cell r="F1033" t="str">
            <v>F</v>
          </cell>
          <cell r="G1033" t="str">
            <v>UEMO ST OMER</v>
          </cell>
          <cell r="J1033">
            <v>1416</v>
          </cell>
          <cell r="K1033" t="str">
            <v>Spécifique</v>
          </cell>
          <cell r="L1033" t="str">
            <v>A</v>
          </cell>
          <cell r="M1033" t="str">
            <v>EDUC</v>
          </cell>
          <cell r="N1033"/>
          <cell r="O1033" t="str">
            <v>TIT</v>
          </cell>
          <cell r="P1033" t="str">
            <v>Lucie Szarek</v>
          </cell>
          <cell r="Q1033">
            <v>0.8</v>
          </cell>
          <cell r="R1033">
            <v>1</v>
          </cell>
        </row>
        <row r="1034">
          <cell r="B1034">
            <v>12912</v>
          </cell>
          <cell r="C1034" t="str">
            <v>DUHAMEL</v>
          </cell>
          <cell r="E1034" t="str">
            <v>Caroline</v>
          </cell>
          <cell r="F1034" t="str">
            <v>F</v>
          </cell>
          <cell r="G1034" t="str">
            <v>UEMO ST OMER</v>
          </cell>
          <cell r="J1034">
            <v>1416</v>
          </cell>
          <cell r="K1034" t="str">
            <v>Spécifique</v>
          </cell>
          <cell r="L1034" t="str">
            <v>A</v>
          </cell>
          <cell r="M1034" t="str">
            <v>EDUC</v>
          </cell>
          <cell r="N1034"/>
          <cell r="O1034" t="str">
            <v>TIT</v>
          </cell>
          <cell r="P1034" t="str">
            <v>Lucie Szarek</v>
          </cell>
          <cell r="Q1034">
            <v>0.8</v>
          </cell>
          <cell r="R1034">
            <v>0.8</v>
          </cell>
        </row>
        <row r="1035">
          <cell r="B1035">
            <v>129126</v>
          </cell>
          <cell r="C1035" t="str">
            <v>LECOCQ</v>
          </cell>
          <cell r="E1035" t="str">
            <v>Julie</v>
          </cell>
          <cell r="F1035" t="str">
            <v>F</v>
          </cell>
          <cell r="G1035" t="str">
            <v>UEMO ST OMER</v>
          </cell>
          <cell r="J1035">
            <v>1416</v>
          </cell>
          <cell r="K1035" t="str">
            <v>Spécifique</v>
          </cell>
          <cell r="L1035" t="str">
            <v>A</v>
          </cell>
          <cell r="M1035" t="str">
            <v>EDUC</v>
          </cell>
          <cell r="N1035"/>
          <cell r="O1035" t="str">
            <v>TIT</v>
          </cell>
          <cell r="P1035" t="str">
            <v>Lucie Szarek</v>
          </cell>
          <cell r="Q1035">
            <v>0.8</v>
          </cell>
          <cell r="R1035">
            <v>0.8</v>
          </cell>
        </row>
        <row r="1036">
          <cell r="B1036">
            <v>3290</v>
          </cell>
          <cell r="C1036" t="str">
            <v>CARBILLET</v>
          </cell>
          <cell r="E1036" t="str">
            <v>Pascal</v>
          </cell>
          <cell r="F1036" t="str">
            <v>H</v>
          </cell>
          <cell r="G1036" t="str">
            <v>DTPJJ SOMME - AISNE</v>
          </cell>
          <cell r="J1036">
            <v>1461</v>
          </cell>
          <cell r="K1036" t="str">
            <v>Spécifique</v>
          </cell>
          <cell r="L1036" t="str">
            <v>A</v>
          </cell>
          <cell r="M1036" t="str">
            <v>DIRFONC</v>
          </cell>
          <cell r="N1036"/>
          <cell r="O1036" t="str">
            <v>TIT</v>
          </cell>
          <cell r="P1036" t="str">
            <v>Annie-Claude Harbonnier</v>
          </cell>
          <cell r="Q1036">
            <v>1</v>
          </cell>
          <cell r="R1036">
            <v>1</v>
          </cell>
        </row>
        <row r="1037">
          <cell r="B1037">
            <v>162550</v>
          </cell>
          <cell r="C1037" t="str">
            <v>LENZI</v>
          </cell>
          <cell r="E1037" t="str">
            <v>Fanny</v>
          </cell>
          <cell r="F1037" t="str">
            <v>F</v>
          </cell>
          <cell r="G1037" t="str">
            <v>UEAJ AMIENS</v>
          </cell>
          <cell r="J1037">
            <v>6425</v>
          </cell>
          <cell r="K1037" t="str">
            <v>Commun</v>
          </cell>
          <cell r="L1037" t="str">
            <v>C</v>
          </cell>
          <cell r="M1037" t="str">
            <v>ADJ-T</v>
          </cell>
          <cell r="N1037"/>
          <cell r="O1037" t="str">
            <v>NON TIT</v>
          </cell>
          <cell r="P1037" t="str">
            <v>Annie-Claude Harbonnier</v>
          </cell>
          <cell r="Q1037">
            <v>1</v>
          </cell>
          <cell r="R1037">
            <v>1</v>
          </cell>
        </row>
        <row r="1038">
          <cell r="B1038">
            <v>13196</v>
          </cell>
          <cell r="C1038" t="str">
            <v>DUVIVIER</v>
          </cell>
          <cell r="E1038" t="str">
            <v>Anne Sophie</v>
          </cell>
          <cell r="F1038" t="str">
            <v>F</v>
          </cell>
          <cell r="G1038" t="str">
            <v>UECEF LAON</v>
          </cell>
          <cell r="J1038">
            <v>1416</v>
          </cell>
          <cell r="K1038" t="str">
            <v>Spécifique</v>
          </cell>
          <cell r="L1038" t="str">
            <v>A</v>
          </cell>
          <cell r="M1038" t="str">
            <v>EDUC</v>
          </cell>
          <cell r="N1038"/>
          <cell r="O1038" t="str">
            <v>TIT</v>
          </cell>
          <cell r="P1038" t="str">
            <v>Annie-Claude Harbonnier</v>
          </cell>
          <cell r="Q1038">
            <v>1</v>
          </cell>
          <cell r="R1038">
            <v>1</v>
          </cell>
        </row>
        <row r="1039">
          <cell r="B1039">
            <v>14371</v>
          </cell>
          <cell r="C1039" t="str">
            <v>MATOUGUI</v>
          </cell>
          <cell r="E1039" t="str">
            <v>Jamal</v>
          </cell>
          <cell r="F1039" t="str">
            <v>H</v>
          </cell>
          <cell r="G1039" t="str">
            <v>UEHC AMIENS</v>
          </cell>
          <cell r="J1039">
            <v>1416</v>
          </cell>
          <cell r="K1039" t="str">
            <v>Spécifique</v>
          </cell>
          <cell r="L1039" t="str">
            <v>A</v>
          </cell>
          <cell r="M1039" t="str">
            <v>EDUC</v>
          </cell>
          <cell r="N1039"/>
          <cell r="O1039" t="str">
            <v>TIT</v>
          </cell>
          <cell r="P1039" t="str">
            <v>Annie-Claude Harbonnier</v>
          </cell>
          <cell r="Q1039">
            <v>1</v>
          </cell>
          <cell r="R1039">
            <v>1</v>
          </cell>
        </row>
        <row r="1040">
          <cell r="B1040">
            <v>173349</v>
          </cell>
          <cell r="C1040" t="str">
            <v>GUERCIF</v>
          </cell>
          <cell r="E1040" t="str">
            <v>Saïd</v>
          </cell>
          <cell r="F1040" t="str">
            <v>H</v>
          </cell>
          <cell r="G1040" t="str">
            <v>UEHC AMIENS</v>
          </cell>
          <cell r="J1040" t="str">
            <v>6423_B</v>
          </cell>
          <cell r="K1040" t="str">
            <v>Spécifique</v>
          </cell>
          <cell r="L1040" t="str">
            <v>B</v>
          </cell>
          <cell r="M1040" t="str">
            <v>EDU/ASS</v>
          </cell>
          <cell r="N1040"/>
          <cell r="O1040" t="str">
            <v>NON TIT</v>
          </cell>
          <cell r="P1040" t="str">
            <v>Annie-Claude Harbonnier</v>
          </cell>
          <cell r="Q1040">
            <v>1</v>
          </cell>
          <cell r="R1040">
            <v>1</v>
          </cell>
        </row>
        <row r="1041">
          <cell r="B1041">
            <v>110614</v>
          </cell>
          <cell r="C1041" t="str">
            <v>LENGLET</v>
          </cell>
          <cell r="E1041" t="str">
            <v>Marion</v>
          </cell>
          <cell r="F1041" t="str">
            <v>F</v>
          </cell>
          <cell r="G1041" t="str">
            <v>UEHC AMIENS</v>
          </cell>
          <cell r="J1041">
            <v>1416</v>
          </cell>
          <cell r="K1041" t="str">
            <v>Spécifique</v>
          </cell>
          <cell r="L1041" t="str">
            <v>A</v>
          </cell>
          <cell r="M1041" t="str">
            <v>EDUC</v>
          </cell>
          <cell r="N1041"/>
          <cell r="O1041" t="str">
            <v>TIT</v>
          </cell>
          <cell r="P1041" t="str">
            <v>Annie-Claude Harbonnier</v>
          </cell>
          <cell r="Q1041">
            <v>1</v>
          </cell>
          <cell r="R1041">
            <v>1</v>
          </cell>
        </row>
        <row r="1042">
          <cell r="B1042">
            <v>4058</v>
          </cell>
          <cell r="C1042" t="str">
            <v>HAMMACHE</v>
          </cell>
          <cell r="E1042" t="str">
            <v>Hocine</v>
          </cell>
          <cell r="F1042" t="str">
            <v>H</v>
          </cell>
          <cell r="G1042" t="str">
            <v>UEHC ST QUENTIN</v>
          </cell>
          <cell r="J1042">
            <v>1416</v>
          </cell>
          <cell r="K1042" t="str">
            <v>Spécifique</v>
          </cell>
          <cell r="L1042" t="str">
            <v>A</v>
          </cell>
          <cell r="M1042" t="str">
            <v>EDUC</v>
          </cell>
          <cell r="N1042"/>
          <cell r="O1042" t="str">
            <v>TIT</v>
          </cell>
          <cell r="P1042" t="str">
            <v>Annie-Claude Harbonnier</v>
          </cell>
          <cell r="Q1042">
            <v>1</v>
          </cell>
          <cell r="R1042">
            <v>1</v>
          </cell>
        </row>
        <row r="1043">
          <cell r="B1043">
            <v>4255</v>
          </cell>
          <cell r="C1043" t="str">
            <v>ABON</v>
          </cell>
          <cell r="E1043" t="str">
            <v>Teddy</v>
          </cell>
          <cell r="F1043" t="str">
            <v>H</v>
          </cell>
          <cell r="G1043" t="str">
            <v>UEHC ST QUENTIN</v>
          </cell>
          <cell r="J1043">
            <v>1416</v>
          </cell>
          <cell r="K1043" t="str">
            <v>Spécifique</v>
          </cell>
          <cell r="L1043" t="str">
            <v>A</v>
          </cell>
          <cell r="M1043" t="str">
            <v>EDUC</v>
          </cell>
          <cell r="N1043"/>
          <cell r="O1043" t="str">
            <v>TIT</v>
          </cell>
          <cell r="P1043" t="str">
            <v>Annie-Claude Harbonnier</v>
          </cell>
          <cell r="Q1043">
            <v>1</v>
          </cell>
          <cell r="R1043">
            <v>1</v>
          </cell>
        </row>
        <row r="1044">
          <cell r="B1044">
            <v>143327</v>
          </cell>
          <cell r="C1044" t="str">
            <v>RACHESBOEUF</v>
          </cell>
          <cell r="E1044" t="str">
            <v>Aurélien</v>
          </cell>
          <cell r="F1044" t="str">
            <v>H</v>
          </cell>
          <cell r="G1044" t="str">
            <v>UEHC ST QUENTIN</v>
          </cell>
          <cell r="J1044">
            <v>1447</v>
          </cell>
          <cell r="K1044" t="str">
            <v>Commun</v>
          </cell>
          <cell r="L1044" t="str">
            <v>C</v>
          </cell>
          <cell r="M1044" t="str">
            <v>ADJ-T</v>
          </cell>
          <cell r="N1044"/>
          <cell r="O1044" t="str">
            <v>TIT</v>
          </cell>
          <cell r="P1044" t="str">
            <v>Annie-Claude Harbonnier</v>
          </cell>
          <cell r="Q1044">
            <v>1</v>
          </cell>
          <cell r="R1044">
            <v>1</v>
          </cell>
        </row>
        <row r="1045">
          <cell r="B1045">
            <v>113935</v>
          </cell>
          <cell r="C1045" t="str">
            <v>STOURBE</v>
          </cell>
          <cell r="E1045" t="str">
            <v>Amélie</v>
          </cell>
          <cell r="F1045" t="str">
            <v>F</v>
          </cell>
          <cell r="G1045" t="str">
            <v>UEHC ST QUENTIN</v>
          </cell>
          <cell r="J1045">
            <v>1416</v>
          </cell>
          <cell r="K1045" t="str">
            <v>Spécifique</v>
          </cell>
          <cell r="L1045" t="str">
            <v>A</v>
          </cell>
          <cell r="M1045" t="str">
            <v>EDUC</v>
          </cell>
          <cell r="N1045"/>
          <cell r="O1045" t="str">
            <v>TIT</v>
          </cell>
          <cell r="P1045" t="str">
            <v>Annie-Claude Harbonnier</v>
          </cell>
          <cell r="Q1045">
            <v>1</v>
          </cell>
          <cell r="R1045">
            <v>1</v>
          </cell>
        </row>
        <row r="1046">
          <cell r="B1046">
            <v>11965</v>
          </cell>
          <cell r="C1046" t="str">
            <v>BOUCHIAR</v>
          </cell>
          <cell r="D1046" t="str">
            <v>CHAKOU</v>
          </cell>
          <cell r="E1046" t="str">
            <v>Sanâa</v>
          </cell>
          <cell r="F1046" t="str">
            <v>F</v>
          </cell>
          <cell r="G1046" t="str">
            <v>UEMO AMIENS EST</v>
          </cell>
          <cell r="J1046">
            <v>1416</v>
          </cell>
          <cell r="K1046" t="str">
            <v>Spécifique</v>
          </cell>
          <cell r="L1046" t="str">
            <v>A</v>
          </cell>
          <cell r="M1046" t="str">
            <v>EDUC</v>
          </cell>
          <cell r="N1046"/>
          <cell r="O1046" t="str">
            <v>TIT</v>
          </cell>
          <cell r="P1046" t="str">
            <v>Annie-Claude Harbonnier</v>
          </cell>
          <cell r="Q1046">
            <v>0.5</v>
          </cell>
          <cell r="R1046">
            <v>0.5</v>
          </cell>
        </row>
        <row r="1047">
          <cell r="B1047">
            <v>12076</v>
          </cell>
          <cell r="C1047" t="str">
            <v>FOURCY</v>
          </cell>
          <cell r="E1047" t="str">
            <v>Virginie</v>
          </cell>
          <cell r="F1047" t="str">
            <v>F</v>
          </cell>
          <cell r="G1047" t="str">
            <v>UEMO AMIENS EST</v>
          </cell>
          <cell r="J1047">
            <v>1416</v>
          </cell>
          <cell r="K1047" t="str">
            <v>Spécifique</v>
          </cell>
          <cell r="L1047" t="str">
            <v>A</v>
          </cell>
          <cell r="M1047" t="str">
            <v>EDUC</v>
          </cell>
          <cell r="N1047"/>
          <cell r="O1047" t="str">
            <v>TIT</v>
          </cell>
          <cell r="P1047" t="str">
            <v>Annie-Claude Harbonnier</v>
          </cell>
          <cell r="Q1047">
            <v>0.8</v>
          </cell>
          <cell r="R1047">
            <v>0.8</v>
          </cell>
        </row>
        <row r="1048">
          <cell r="B1048">
            <v>98996</v>
          </cell>
          <cell r="C1048" t="str">
            <v>HERMEL</v>
          </cell>
          <cell r="E1048" t="str">
            <v>Emilie</v>
          </cell>
          <cell r="F1048" t="str">
            <v>F</v>
          </cell>
          <cell r="G1048" t="str">
            <v>UEMO AMIENS OUEST</v>
          </cell>
          <cell r="J1048">
            <v>1416</v>
          </cell>
          <cell r="K1048" t="str">
            <v>Spécifique</v>
          </cell>
          <cell r="L1048" t="str">
            <v>A</v>
          </cell>
          <cell r="M1048" t="str">
            <v>EDUC</v>
          </cell>
          <cell r="N1048"/>
          <cell r="O1048" t="str">
            <v>TIT</v>
          </cell>
          <cell r="P1048" t="str">
            <v>Annie-Claude Harbonnier</v>
          </cell>
          <cell r="Q1048">
            <v>1</v>
          </cell>
          <cell r="R1048">
            <v>1</v>
          </cell>
        </row>
        <row r="1049">
          <cell r="B1049">
            <v>142493</v>
          </cell>
          <cell r="C1049" t="str">
            <v>FORESTIER</v>
          </cell>
          <cell r="E1049" t="str">
            <v>Gwendoline</v>
          </cell>
          <cell r="F1049" t="str">
            <v>F</v>
          </cell>
          <cell r="G1049" t="str">
            <v>UEMO AMIENS OUEST</v>
          </cell>
          <cell r="J1049">
            <v>1638</v>
          </cell>
          <cell r="K1049" t="str">
            <v>Commun</v>
          </cell>
          <cell r="L1049" t="str">
            <v>B</v>
          </cell>
          <cell r="M1049" t="str">
            <v>ASS</v>
          </cell>
          <cell r="N1049"/>
          <cell r="O1049" t="str">
            <v>TIT</v>
          </cell>
          <cell r="P1049" t="str">
            <v>Annie-Claude Harbonnier</v>
          </cell>
          <cell r="Q1049">
            <v>1</v>
          </cell>
          <cell r="R1049">
            <v>1</v>
          </cell>
        </row>
        <row r="1050">
          <cell r="B1050">
            <v>14438</v>
          </cell>
          <cell r="C1050" t="str">
            <v>PETIT</v>
          </cell>
          <cell r="E1050" t="str">
            <v>Martial</v>
          </cell>
          <cell r="F1050" t="str">
            <v>H</v>
          </cell>
          <cell r="G1050" t="str">
            <v>UEMO LAON</v>
          </cell>
          <cell r="J1050">
            <v>1416</v>
          </cell>
          <cell r="K1050" t="str">
            <v>Spécifique</v>
          </cell>
          <cell r="L1050" t="str">
            <v>A</v>
          </cell>
          <cell r="M1050" t="str">
            <v>EDUC</v>
          </cell>
          <cell r="N1050"/>
          <cell r="O1050" t="str">
            <v>TIT</v>
          </cell>
          <cell r="P1050" t="str">
            <v>Annie-Claude Harbonnier</v>
          </cell>
          <cell r="Q1050">
            <v>0.8</v>
          </cell>
          <cell r="R1050">
            <v>0.8</v>
          </cell>
        </row>
        <row r="1051">
          <cell r="B1051">
            <v>5164</v>
          </cell>
          <cell r="C1051" t="str">
            <v>FUSILI</v>
          </cell>
          <cell r="E1051" t="str">
            <v>Manuel</v>
          </cell>
          <cell r="F1051" t="str">
            <v>H</v>
          </cell>
          <cell r="G1051" t="str">
            <v>UEMO SOISSONS</v>
          </cell>
          <cell r="J1051">
            <v>1416</v>
          </cell>
          <cell r="K1051" t="str">
            <v>Spécifique</v>
          </cell>
          <cell r="L1051" t="str">
            <v>A</v>
          </cell>
          <cell r="M1051" t="str">
            <v>EDUC</v>
          </cell>
          <cell r="N1051"/>
          <cell r="O1051" t="str">
            <v>TIT</v>
          </cell>
          <cell r="P1051" t="str">
            <v>Annie-Claude Harbonnier</v>
          </cell>
          <cell r="Q1051">
            <v>0.8</v>
          </cell>
          <cell r="R1051">
            <v>0.8</v>
          </cell>
        </row>
        <row r="1052">
          <cell r="B1052">
            <v>110532</v>
          </cell>
          <cell r="C1052" t="str">
            <v>DENGLEHEM</v>
          </cell>
          <cell r="E1052" t="str">
            <v>Audrey</v>
          </cell>
          <cell r="F1052" t="str">
            <v>F</v>
          </cell>
          <cell r="G1052" t="str">
            <v>UEMO ST QUENTIN</v>
          </cell>
          <cell r="J1052">
            <v>1416</v>
          </cell>
          <cell r="K1052" t="str">
            <v>Spécifique</v>
          </cell>
          <cell r="L1052" t="str">
            <v>A</v>
          </cell>
          <cell r="M1052" t="str">
            <v>EDUC</v>
          </cell>
          <cell r="N1052"/>
          <cell r="O1052" t="str">
            <v>TIT</v>
          </cell>
          <cell r="P1052" t="str">
            <v>Annie-Claude Harbonnier</v>
          </cell>
          <cell r="Q1052">
            <v>0.8</v>
          </cell>
          <cell r="R1052">
            <v>0.8</v>
          </cell>
        </row>
        <row r="1053">
          <cell r="B1053">
            <v>13488</v>
          </cell>
          <cell r="C1053" t="str">
            <v>ARNOLD</v>
          </cell>
          <cell r="E1053" t="str">
            <v>Morgane</v>
          </cell>
          <cell r="F1053" t="str">
            <v>F</v>
          </cell>
          <cell r="G1053" t="str">
            <v>UEMO ST QUENTIN</v>
          </cell>
          <cell r="J1053">
            <v>1451</v>
          </cell>
          <cell r="K1053" t="str">
            <v>Commun</v>
          </cell>
          <cell r="L1053" t="str">
            <v>C</v>
          </cell>
          <cell r="M1053" t="str">
            <v>ADJ-A</v>
          </cell>
          <cell r="N1053"/>
          <cell r="O1053" t="str">
            <v>TIT</v>
          </cell>
          <cell r="P1053" t="str">
            <v>Annie-Claude Harbonnier</v>
          </cell>
          <cell r="Q1053">
            <v>0.8</v>
          </cell>
          <cell r="R1053">
            <v>0.8</v>
          </cell>
        </row>
        <row r="1054">
          <cell r="B1054">
            <v>12800</v>
          </cell>
          <cell r="C1054" t="str">
            <v>MALIM</v>
          </cell>
          <cell r="D1054" t="str">
            <v>BOUHARB</v>
          </cell>
          <cell r="E1054" t="str">
            <v>Yasmina</v>
          </cell>
          <cell r="F1054" t="str">
            <v>F</v>
          </cell>
          <cell r="G1054" t="str">
            <v>UEMO CREIL</v>
          </cell>
          <cell r="J1054">
            <v>1437</v>
          </cell>
          <cell r="K1054" t="str">
            <v>Spécifique</v>
          </cell>
          <cell r="L1054" t="str">
            <v>A</v>
          </cell>
          <cell r="M1054" t="str">
            <v>CSE (RUE)</v>
          </cell>
          <cell r="N1054"/>
          <cell r="O1054" t="str">
            <v>TIT</v>
          </cell>
          <cell r="P1054" t="str">
            <v>Sylviane Duquenne</v>
          </cell>
          <cell r="Q1054">
            <v>1</v>
          </cell>
          <cell r="R1054">
            <v>1</v>
          </cell>
        </row>
        <row r="1055">
          <cell r="B1055">
            <v>1382</v>
          </cell>
          <cell r="C1055" t="str">
            <v>FOUQUET</v>
          </cell>
          <cell r="D1055" t="str">
            <v/>
          </cell>
          <cell r="E1055" t="str">
            <v>Gérard</v>
          </cell>
          <cell r="F1055" t="str">
            <v>H</v>
          </cell>
          <cell r="G1055" t="str">
            <v>UEAJ MAUBEUGE</v>
          </cell>
          <cell r="J1055">
            <v>9999</v>
          </cell>
          <cell r="K1055">
            <v>0</v>
          </cell>
          <cell r="L1055" t="str">
            <v>-</v>
          </cell>
          <cell r="M1055">
            <v>0</v>
          </cell>
          <cell r="N1055"/>
          <cell r="O1055">
            <v>0</v>
          </cell>
          <cell r="P1055" t="str">
            <v>Mourad El-Ouassaidi</v>
          </cell>
          <cell r="Q1055">
            <v>1</v>
          </cell>
          <cell r="R1055">
            <v>1</v>
          </cell>
        </row>
        <row r="1056">
          <cell r="B1056">
            <v>1998</v>
          </cell>
          <cell r="C1056" t="str">
            <v>LAHOUSTE</v>
          </cell>
          <cell r="D1056" t="str">
            <v/>
          </cell>
          <cell r="E1056" t="str">
            <v>Dominique</v>
          </cell>
          <cell r="F1056" t="str">
            <v>H</v>
          </cell>
          <cell r="G1056" t="str">
            <v>STEI VILLENEUVE D'ASCQ/DUNKERQUE</v>
          </cell>
          <cell r="J1056">
            <v>6425</v>
          </cell>
          <cell r="K1056" t="str">
            <v>Commun</v>
          </cell>
          <cell r="L1056" t="str">
            <v>C</v>
          </cell>
          <cell r="M1056" t="str">
            <v>ADJ-T</v>
          </cell>
          <cell r="N1056"/>
          <cell r="O1056" t="str">
            <v>NON TIT</v>
          </cell>
          <cell r="P1056" t="e">
            <v>#N/A</v>
          </cell>
          <cell r="Q1056">
            <v>1</v>
          </cell>
          <cell r="R1056">
            <v>1</v>
          </cell>
        </row>
        <row r="1057">
          <cell r="B1057">
            <v>2218</v>
          </cell>
          <cell r="C1057" t="str">
            <v>KAZNOWSKI</v>
          </cell>
          <cell r="D1057" t="str">
            <v/>
          </cell>
          <cell r="E1057" t="str">
            <v>Michel</v>
          </cell>
          <cell r="F1057" t="str">
            <v>H</v>
          </cell>
          <cell r="G1057" t="str">
            <v>UEAJ HARNES</v>
          </cell>
          <cell r="J1057">
            <v>1417</v>
          </cell>
          <cell r="K1057" t="str">
            <v>Spécifique</v>
          </cell>
          <cell r="L1057" t="str">
            <v>A</v>
          </cell>
          <cell r="M1057" t="str">
            <v>PT</v>
          </cell>
          <cell r="N1057"/>
          <cell r="O1057" t="str">
            <v>TIT</v>
          </cell>
          <cell r="P1057" t="str">
            <v>Sandrine Wambre</v>
          </cell>
          <cell r="Q1057">
            <v>1</v>
          </cell>
          <cell r="R1057">
            <v>1</v>
          </cell>
        </row>
        <row r="1058">
          <cell r="B1058">
            <v>2648</v>
          </cell>
          <cell r="C1058" t="str">
            <v>BIALY</v>
          </cell>
          <cell r="D1058" t="str">
            <v/>
          </cell>
          <cell r="E1058" t="str">
            <v>Yves</v>
          </cell>
          <cell r="F1058" t="str">
            <v>H</v>
          </cell>
          <cell r="G1058" t="str">
            <v>UEHD BETHUNE TERRITORIALE</v>
          </cell>
          <cell r="J1058">
            <v>1437</v>
          </cell>
          <cell r="K1058" t="str">
            <v>Spécifique</v>
          </cell>
          <cell r="L1058" t="str">
            <v>A</v>
          </cell>
          <cell r="M1058" t="str">
            <v>CSE (RUE)</v>
          </cell>
          <cell r="N1058"/>
          <cell r="O1058" t="str">
            <v>TIT</v>
          </cell>
          <cell r="P1058" t="str">
            <v>Sandrine Wambre</v>
          </cell>
          <cell r="Q1058">
            <v>1</v>
          </cell>
          <cell r="R1058">
            <v>1</v>
          </cell>
        </row>
        <row r="1059">
          <cell r="B1059">
            <v>2679</v>
          </cell>
          <cell r="C1059" t="str">
            <v>LEMAITRE</v>
          </cell>
          <cell r="D1059" t="str">
            <v/>
          </cell>
          <cell r="E1059" t="str">
            <v>Guy</v>
          </cell>
          <cell r="F1059" t="str">
            <v>H</v>
          </cell>
          <cell r="G1059" t="str">
            <v>UEMO LENS</v>
          </cell>
          <cell r="J1059">
            <v>1437</v>
          </cell>
          <cell r="K1059" t="str">
            <v>Spécifique</v>
          </cell>
          <cell r="L1059" t="str">
            <v>A</v>
          </cell>
          <cell r="M1059" t="str">
            <v>CSE (RUE)</v>
          </cell>
          <cell r="N1059"/>
          <cell r="O1059" t="str">
            <v>TIT</v>
          </cell>
          <cell r="P1059" t="str">
            <v>Sandrine Wambre</v>
          </cell>
          <cell r="Q1059">
            <v>1</v>
          </cell>
          <cell r="R1059">
            <v>1</v>
          </cell>
        </row>
        <row r="1060">
          <cell r="B1060">
            <v>2744</v>
          </cell>
          <cell r="C1060" t="str">
            <v>CINUS</v>
          </cell>
          <cell r="D1060" t="str">
            <v/>
          </cell>
          <cell r="E1060" t="str">
            <v>François</v>
          </cell>
          <cell r="F1060" t="str">
            <v>H</v>
          </cell>
          <cell r="G1060" t="str">
            <v>UEMO VALENCIENNES EST</v>
          </cell>
          <cell r="J1060">
            <v>1416</v>
          </cell>
          <cell r="K1060" t="str">
            <v>Spécifique</v>
          </cell>
          <cell r="L1060" t="str">
            <v>A</v>
          </cell>
          <cell r="M1060" t="str">
            <v>EDUC</v>
          </cell>
          <cell r="N1060"/>
          <cell r="O1060" t="str">
            <v>TIT</v>
          </cell>
          <cell r="P1060" t="str">
            <v>Nicolas Loux</v>
          </cell>
          <cell r="Q1060">
            <v>1</v>
          </cell>
          <cell r="R1060">
            <v>1</v>
          </cell>
        </row>
        <row r="1061">
          <cell r="B1061">
            <v>2828</v>
          </cell>
          <cell r="C1061" t="str">
            <v>LOUGUET</v>
          </cell>
          <cell r="D1061" t="str">
            <v/>
          </cell>
          <cell r="E1061" t="str">
            <v>Claude</v>
          </cell>
          <cell r="F1061" t="str">
            <v>H</v>
          </cell>
          <cell r="G1061" t="str">
            <v>UEHC MAUBEUGE</v>
          </cell>
          <cell r="J1061">
            <v>1447</v>
          </cell>
          <cell r="K1061" t="str">
            <v>Commun</v>
          </cell>
          <cell r="L1061" t="str">
            <v>C</v>
          </cell>
          <cell r="M1061" t="str">
            <v>ADJ-T</v>
          </cell>
          <cell r="N1061"/>
          <cell r="O1061" t="str">
            <v>TIT</v>
          </cell>
          <cell r="P1061" t="str">
            <v>Nicolas Loux</v>
          </cell>
          <cell r="Q1061">
            <v>1</v>
          </cell>
          <cell r="R1061">
            <v>1</v>
          </cell>
        </row>
        <row r="1062">
          <cell r="B1062">
            <v>2833</v>
          </cell>
          <cell r="C1062" t="str">
            <v>LAHAYE</v>
          </cell>
          <cell r="D1062" t="str">
            <v/>
          </cell>
          <cell r="E1062" t="str">
            <v>Pierre-Michel</v>
          </cell>
          <cell r="F1062" t="str">
            <v>H</v>
          </cell>
          <cell r="G1062" t="str">
            <v>DTPJJ PAS DE CALAIS</v>
          </cell>
          <cell r="J1062">
            <v>1461</v>
          </cell>
          <cell r="K1062" t="str">
            <v>Spécifique</v>
          </cell>
          <cell r="L1062" t="str">
            <v>A</v>
          </cell>
          <cell r="M1062" t="str">
            <v>DIRFONC</v>
          </cell>
          <cell r="N1062"/>
          <cell r="O1062" t="str">
            <v>TIT</v>
          </cell>
          <cell r="P1062" t="str">
            <v>Lucie Szarek</v>
          </cell>
          <cell r="Q1062">
            <v>1</v>
          </cell>
          <cell r="R1062">
            <v>1</v>
          </cell>
        </row>
        <row r="1063">
          <cell r="B1063">
            <v>2843</v>
          </cell>
          <cell r="C1063" t="str">
            <v>LENROUE</v>
          </cell>
          <cell r="D1063" t="str">
            <v/>
          </cell>
          <cell r="E1063" t="str">
            <v>Patrick</v>
          </cell>
          <cell r="F1063" t="str">
            <v>H</v>
          </cell>
          <cell r="G1063" t="str">
            <v>DTPJJ OISE</v>
          </cell>
          <cell r="J1063">
            <v>1460</v>
          </cell>
          <cell r="K1063" t="str">
            <v>Commun</v>
          </cell>
          <cell r="L1063" t="str">
            <v>B</v>
          </cell>
          <cell r="M1063" t="str">
            <v>SA</v>
          </cell>
          <cell r="N1063"/>
          <cell r="O1063" t="str">
            <v>TIT</v>
          </cell>
          <cell r="P1063" t="str">
            <v>Sylviane Duquenne</v>
          </cell>
          <cell r="Q1063">
            <v>1</v>
          </cell>
          <cell r="R1063">
            <v>1</v>
          </cell>
        </row>
        <row r="1064">
          <cell r="B1064">
            <v>2979</v>
          </cell>
          <cell r="C1064" t="str">
            <v>THOMAS</v>
          </cell>
          <cell r="D1064" t="str">
            <v/>
          </cell>
          <cell r="E1064" t="str">
            <v>François</v>
          </cell>
          <cell r="F1064" t="str">
            <v>H</v>
          </cell>
          <cell r="G1064" t="str">
            <v>STEMOI BEAUVAIS</v>
          </cell>
          <cell r="J1064">
            <v>1416</v>
          </cell>
          <cell r="K1064" t="str">
            <v>Spécifique</v>
          </cell>
          <cell r="L1064" t="str">
            <v>A</v>
          </cell>
          <cell r="M1064" t="str">
            <v>EDUC</v>
          </cell>
          <cell r="N1064"/>
          <cell r="O1064" t="str">
            <v>TIT</v>
          </cell>
          <cell r="P1064" t="str">
            <v>Sylviane Duquenne</v>
          </cell>
          <cell r="Q1064">
            <v>1</v>
          </cell>
          <cell r="R1064">
            <v>1</v>
          </cell>
        </row>
        <row r="1065">
          <cell r="B1065">
            <v>3078</v>
          </cell>
          <cell r="C1065" t="str">
            <v>DEMOLLIEN</v>
          </cell>
          <cell r="D1065" t="str">
            <v/>
          </cell>
          <cell r="E1065" t="str">
            <v>Patrice</v>
          </cell>
          <cell r="F1065" t="str">
            <v>H</v>
          </cell>
          <cell r="G1065" t="str">
            <v>UEHD BEAUVAIS</v>
          </cell>
          <cell r="J1065">
            <v>1416</v>
          </cell>
          <cell r="K1065" t="str">
            <v>Spécifique</v>
          </cell>
          <cell r="L1065" t="str">
            <v>A</v>
          </cell>
          <cell r="M1065" t="str">
            <v>EDUC</v>
          </cell>
          <cell r="N1065"/>
          <cell r="O1065" t="str">
            <v>TIT</v>
          </cell>
          <cell r="P1065" t="str">
            <v>Sylviane Duquenne</v>
          </cell>
          <cell r="Q1065">
            <v>1</v>
          </cell>
          <cell r="R1065">
            <v>1</v>
          </cell>
        </row>
        <row r="1066">
          <cell r="B1066">
            <v>3231</v>
          </cell>
          <cell r="C1066" t="str">
            <v>QUEVAL</v>
          </cell>
          <cell r="D1066" t="str">
            <v/>
          </cell>
          <cell r="E1066" t="str">
            <v>Damien</v>
          </cell>
          <cell r="F1066" t="str">
            <v>H</v>
          </cell>
          <cell r="G1066" t="str">
            <v>UEMO CALAIS</v>
          </cell>
          <cell r="J1066">
            <v>1437</v>
          </cell>
          <cell r="K1066" t="str">
            <v>Spécifique</v>
          </cell>
          <cell r="L1066" t="str">
            <v>A</v>
          </cell>
          <cell r="M1066" t="str">
            <v>CSE (RUE)</v>
          </cell>
          <cell r="N1066"/>
          <cell r="O1066" t="str">
            <v>TIT</v>
          </cell>
          <cell r="P1066" t="str">
            <v>Lucie Szarek</v>
          </cell>
          <cell r="Q1066">
            <v>1</v>
          </cell>
          <cell r="R1066">
            <v>1</v>
          </cell>
        </row>
        <row r="1067">
          <cell r="B1067">
            <v>3262</v>
          </cell>
          <cell r="C1067" t="str">
            <v>KHALED</v>
          </cell>
          <cell r="D1067" t="str">
            <v/>
          </cell>
          <cell r="E1067" t="str">
            <v>Ali</v>
          </cell>
          <cell r="F1067" t="str">
            <v>H</v>
          </cell>
          <cell r="G1067" t="str">
            <v/>
          </cell>
          <cell r="J1067">
            <v>9999</v>
          </cell>
          <cell r="K1067">
            <v>0</v>
          </cell>
          <cell r="L1067" t="str">
            <v>-</v>
          </cell>
          <cell r="M1067">
            <v>0</v>
          </cell>
          <cell r="N1067"/>
          <cell r="O1067">
            <v>0</v>
          </cell>
          <cell r="P1067" t="e">
            <v>#N/A</v>
          </cell>
          <cell r="Q1067">
            <v>1</v>
          </cell>
          <cell r="R1067">
            <v>1</v>
          </cell>
        </row>
        <row r="1068">
          <cell r="B1068">
            <v>3276</v>
          </cell>
          <cell r="C1068" t="str">
            <v>GUFFROY</v>
          </cell>
          <cell r="D1068" t="str">
            <v/>
          </cell>
          <cell r="E1068" t="str">
            <v>Franky</v>
          </cell>
          <cell r="F1068" t="str">
            <v>H</v>
          </cell>
          <cell r="G1068" t="str">
            <v>UEHC LIEVIN</v>
          </cell>
          <cell r="J1068">
            <v>1416</v>
          </cell>
          <cell r="K1068" t="str">
            <v>Spécifique</v>
          </cell>
          <cell r="L1068" t="str">
            <v>A</v>
          </cell>
          <cell r="M1068" t="str">
            <v>EDUC</v>
          </cell>
          <cell r="N1068"/>
          <cell r="O1068" t="str">
            <v>TIT</v>
          </cell>
          <cell r="P1068" t="str">
            <v>Sandrine Wambre</v>
          </cell>
          <cell r="Q1068">
            <v>1</v>
          </cell>
          <cell r="R1068">
            <v>1</v>
          </cell>
        </row>
        <row r="1069">
          <cell r="B1069">
            <v>3278</v>
          </cell>
          <cell r="C1069" t="str">
            <v>NGALLE-EDIMO</v>
          </cell>
          <cell r="D1069" t="str">
            <v/>
          </cell>
          <cell r="E1069" t="str">
            <v>Christophe</v>
          </cell>
          <cell r="F1069" t="str">
            <v>H</v>
          </cell>
          <cell r="G1069" t="str">
            <v>UEHC BEAUVAIS</v>
          </cell>
          <cell r="J1069">
            <v>1416</v>
          </cell>
          <cell r="K1069" t="str">
            <v>Spécifique</v>
          </cell>
          <cell r="L1069" t="str">
            <v>A</v>
          </cell>
          <cell r="M1069" t="str">
            <v>EDUC</v>
          </cell>
          <cell r="N1069"/>
          <cell r="O1069" t="str">
            <v>TIT</v>
          </cell>
          <cell r="P1069" t="str">
            <v>Sylviane Duquenne</v>
          </cell>
          <cell r="Q1069">
            <v>1</v>
          </cell>
          <cell r="R1069">
            <v>1</v>
          </cell>
        </row>
        <row r="1070">
          <cell r="B1070">
            <v>3320</v>
          </cell>
          <cell r="C1070" t="str">
            <v>FORTIN</v>
          </cell>
          <cell r="D1070" t="str">
            <v/>
          </cell>
          <cell r="E1070" t="str">
            <v>Jean-Luc</v>
          </cell>
          <cell r="F1070" t="str">
            <v>H</v>
          </cell>
          <cell r="G1070" t="str">
            <v>UEMO LAON</v>
          </cell>
          <cell r="J1070">
            <v>1437</v>
          </cell>
          <cell r="K1070" t="str">
            <v>Spécifique</v>
          </cell>
          <cell r="L1070" t="str">
            <v>A</v>
          </cell>
          <cell r="M1070" t="str">
            <v>CSE (RUE)</v>
          </cell>
          <cell r="N1070"/>
          <cell r="O1070" t="str">
            <v>TIT</v>
          </cell>
          <cell r="P1070" t="str">
            <v>Annie-Claude Harbonnier</v>
          </cell>
          <cell r="Q1070">
            <v>1</v>
          </cell>
          <cell r="R1070">
            <v>1</v>
          </cell>
        </row>
        <row r="1071">
          <cell r="B1071">
            <v>3447</v>
          </cell>
          <cell r="C1071" t="str">
            <v>DELVALLET</v>
          </cell>
          <cell r="D1071" t="str">
            <v/>
          </cell>
          <cell r="E1071" t="str">
            <v>Eric</v>
          </cell>
          <cell r="F1071" t="str">
            <v>H</v>
          </cell>
          <cell r="G1071" t="str">
            <v>UEAJ ARRAS</v>
          </cell>
          <cell r="J1071">
            <v>1437</v>
          </cell>
          <cell r="K1071" t="str">
            <v>Spécifique</v>
          </cell>
          <cell r="L1071" t="str">
            <v>A</v>
          </cell>
          <cell r="M1071" t="str">
            <v>CSE (RUE)</v>
          </cell>
          <cell r="N1071"/>
          <cell r="O1071" t="str">
            <v>TIT</v>
          </cell>
          <cell r="P1071" t="str">
            <v>Sandrine Wambre</v>
          </cell>
          <cell r="Q1071">
            <v>1</v>
          </cell>
          <cell r="R1071">
            <v>1</v>
          </cell>
        </row>
        <row r="1072">
          <cell r="B1072">
            <v>3598</v>
          </cell>
          <cell r="C1072" t="str">
            <v>TANGUY</v>
          </cell>
          <cell r="D1072" t="str">
            <v/>
          </cell>
          <cell r="E1072" t="str">
            <v>Marc</v>
          </cell>
          <cell r="F1072" t="str">
            <v>H</v>
          </cell>
          <cell r="G1072" t="str">
            <v>DIPJJ GRAND NORD</v>
          </cell>
          <cell r="J1072">
            <v>1640</v>
          </cell>
          <cell r="K1072" t="str">
            <v>Commun</v>
          </cell>
          <cell r="L1072" t="str">
            <v>A</v>
          </cell>
          <cell r="M1072" t="str">
            <v>ATT</v>
          </cell>
          <cell r="N1072"/>
          <cell r="O1072" t="str">
            <v>TIT</v>
          </cell>
          <cell r="P1072" t="str">
            <v>Mourad El-Ouassaidi</v>
          </cell>
          <cell r="Q1072">
            <v>1</v>
          </cell>
          <cell r="R1072">
            <v>1</v>
          </cell>
        </row>
        <row r="1073">
          <cell r="B1073">
            <v>3601</v>
          </cell>
          <cell r="C1073" t="str">
            <v>BRUNET</v>
          </cell>
          <cell r="D1073" t="str">
            <v/>
          </cell>
          <cell r="E1073" t="str">
            <v>Pierre</v>
          </cell>
          <cell r="F1073" t="str">
            <v>H</v>
          </cell>
          <cell r="G1073" t="str">
            <v>UEMO VALENCIENNES EST</v>
          </cell>
          <cell r="J1073">
            <v>1416</v>
          </cell>
          <cell r="K1073" t="str">
            <v>Spécifique</v>
          </cell>
          <cell r="L1073" t="str">
            <v>A</v>
          </cell>
          <cell r="M1073" t="str">
            <v>EDUC</v>
          </cell>
          <cell r="N1073"/>
          <cell r="O1073" t="str">
            <v>TIT</v>
          </cell>
          <cell r="P1073" t="str">
            <v>Nicolas Loux</v>
          </cell>
          <cell r="Q1073">
            <v>1</v>
          </cell>
          <cell r="R1073">
            <v>1</v>
          </cell>
        </row>
        <row r="1074">
          <cell r="B1074">
            <v>3609</v>
          </cell>
          <cell r="C1074" t="str">
            <v>MENASRIA</v>
          </cell>
          <cell r="D1074" t="str">
            <v/>
          </cell>
          <cell r="E1074" t="str">
            <v>Zoubir</v>
          </cell>
          <cell r="F1074" t="str">
            <v>H</v>
          </cell>
          <cell r="G1074" t="str">
            <v>UEAJ VILLENEUVE D'ASCQ 2</v>
          </cell>
          <cell r="J1074">
            <v>1417</v>
          </cell>
          <cell r="K1074" t="str">
            <v>Spécifique</v>
          </cell>
          <cell r="L1074" t="str">
            <v>A</v>
          </cell>
          <cell r="M1074" t="str">
            <v>PT</v>
          </cell>
          <cell r="N1074"/>
          <cell r="O1074" t="str">
            <v>TIT</v>
          </cell>
          <cell r="P1074" t="str">
            <v>Mourad El-Ouassaidi</v>
          </cell>
          <cell r="Q1074">
            <v>1</v>
          </cell>
          <cell r="R1074">
            <v>1</v>
          </cell>
        </row>
        <row r="1075">
          <cell r="B1075">
            <v>3680</v>
          </cell>
          <cell r="C1075" t="str">
            <v>BERTINOTTI</v>
          </cell>
          <cell r="D1075" t="str">
            <v/>
          </cell>
          <cell r="E1075" t="str">
            <v>Philippe</v>
          </cell>
          <cell r="F1075" t="str">
            <v>H</v>
          </cell>
          <cell r="G1075" t="str">
            <v>UEMO VALENCIENNES OUEST</v>
          </cell>
          <cell r="J1075">
            <v>1437</v>
          </cell>
          <cell r="K1075" t="str">
            <v>Spécifique</v>
          </cell>
          <cell r="L1075" t="str">
            <v>A</v>
          </cell>
          <cell r="M1075" t="str">
            <v>CSE (RUE)</v>
          </cell>
          <cell r="N1075"/>
          <cell r="O1075" t="str">
            <v>TIT</v>
          </cell>
          <cell r="P1075" t="str">
            <v>Nicolas Loux</v>
          </cell>
          <cell r="Q1075">
            <v>1</v>
          </cell>
          <cell r="R1075">
            <v>1</v>
          </cell>
        </row>
        <row r="1076">
          <cell r="B1076">
            <v>3689</v>
          </cell>
          <cell r="C1076" t="str">
            <v>BAUDRIN</v>
          </cell>
          <cell r="D1076" t="str">
            <v/>
          </cell>
          <cell r="E1076" t="str">
            <v>Joel</v>
          </cell>
          <cell r="F1076" t="str">
            <v>H</v>
          </cell>
          <cell r="G1076" t="str">
            <v>UEMO BETHUNE</v>
          </cell>
          <cell r="J1076">
            <v>1416</v>
          </cell>
          <cell r="K1076" t="str">
            <v>Spécifique</v>
          </cell>
          <cell r="L1076" t="str">
            <v>A</v>
          </cell>
          <cell r="M1076" t="str">
            <v>EDUC</v>
          </cell>
          <cell r="N1076"/>
          <cell r="O1076" t="str">
            <v>TIT</v>
          </cell>
          <cell r="P1076" t="str">
            <v>Sandrine Wambre</v>
          </cell>
          <cell r="Q1076">
            <v>1</v>
          </cell>
          <cell r="R1076">
            <v>1</v>
          </cell>
        </row>
        <row r="1077">
          <cell r="B1077">
            <v>3702</v>
          </cell>
          <cell r="C1077" t="str">
            <v>LADENT</v>
          </cell>
          <cell r="D1077" t="str">
            <v/>
          </cell>
          <cell r="E1077" t="str">
            <v>Pascal</v>
          </cell>
          <cell r="F1077" t="str">
            <v>H</v>
          </cell>
          <cell r="G1077" t="str">
            <v>UEHC AMIENS</v>
          </cell>
          <cell r="J1077">
            <v>1447</v>
          </cell>
          <cell r="K1077" t="str">
            <v>Commun</v>
          </cell>
          <cell r="L1077" t="str">
            <v>C</v>
          </cell>
          <cell r="M1077" t="str">
            <v>ADJ-T</v>
          </cell>
          <cell r="N1077"/>
          <cell r="O1077" t="str">
            <v>TIT</v>
          </cell>
          <cell r="P1077" t="str">
            <v>Annie-Claude Harbonnier</v>
          </cell>
          <cell r="Q1077">
            <v>1</v>
          </cell>
          <cell r="R1077">
            <v>1</v>
          </cell>
        </row>
        <row r="1078">
          <cell r="B1078">
            <v>3728</v>
          </cell>
          <cell r="C1078" t="str">
            <v>LETSIS</v>
          </cell>
          <cell r="D1078" t="str">
            <v/>
          </cell>
          <cell r="E1078" t="str">
            <v>Alexandre</v>
          </cell>
          <cell r="F1078" t="str">
            <v>H</v>
          </cell>
          <cell r="G1078" t="str">
            <v>USEEPM QUIEVRECHAIN</v>
          </cell>
          <cell r="J1078">
            <v>1416</v>
          </cell>
          <cell r="K1078" t="str">
            <v>Spécifique</v>
          </cell>
          <cell r="L1078" t="str">
            <v>A</v>
          </cell>
          <cell r="M1078" t="str">
            <v>EDUC</v>
          </cell>
          <cell r="N1078"/>
          <cell r="O1078" t="str">
            <v>TIT</v>
          </cell>
          <cell r="P1078" t="str">
            <v>Nicolas Loux</v>
          </cell>
          <cell r="Q1078">
            <v>1</v>
          </cell>
          <cell r="R1078">
            <v>1</v>
          </cell>
        </row>
        <row r="1079">
          <cell r="B1079">
            <v>3748</v>
          </cell>
          <cell r="C1079" t="str">
            <v>JOAO</v>
          </cell>
          <cell r="D1079" t="str">
            <v/>
          </cell>
          <cell r="E1079" t="str">
            <v>Patrice</v>
          </cell>
          <cell r="F1079" t="str">
            <v>H</v>
          </cell>
          <cell r="G1079" t="str">
            <v>UEHD BETHUNE TERRITORIALE</v>
          </cell>
          <cell r="J1079">
            <v>1416</v>
          </cell>
          <cell r="K1079" t="str">
            <v>Spécifique</v>
          </cell>
          <cell r="L1079" t="str">
            <v>A</v>
          </cell>
          <cell r="M1079" t="str">
            <v>EDUC</v>
          </cell>
          <cell r="N1079"/>
          <cell r="O1079" t="str">
            <v>TIT</v>
          </cell>
          <cell r="P1079" t="str">
            <v>Sandrine Wambre</v>
          </cell>
          <cell r="Q1079">
            <v>1</v>
          </cell>
          <cell r="R1079">
            <v>1</v>
          </cell>
        </row>
        <row r="1080">
          <cell r="B1080">
            <v>3824</v>
          </cell>
          <cell r="C1080" t="str">
            <v>GOLASOWSKI</v>
          </cell>
          <cell r="D1080" t="str">
            <v/>
          </cell>
          <cell r="E1080" t="str">
            <v>Dominique</v>
          </cell>
          <cell r="F1080" t="str">
            <v>H</v>
          </cell>
          <cell r="G1080" t="str">
            <v>UECEF BRUAY LA BUISSIERE</v>
          </cell>
          <cell r="J1080">
            <v>1447</v>
          </cell>
          <cell r="K1080" t="str">
            <v>Commun</v>
          </cell>
          <cell r="L1080" t="str">
            <v>C</v>
          </cell>
          <cell r="M1080" t="str">
            <v>ADJ-T</v>
          </cell>
          <cell r="N1080"/>
          <cell r="O1080" t="str">
            <v>TIT</v>
          </cell>
          <cell r="P1080" t="str">
            <v>Sandrine Wambre</v>
          </cell>
          <cell r="Q1080">
            <v>1</v>
          </cell>
          <cell r="R1080">
            <v>1</v>
          </cell>
        </row>
        <row r="1081">
          <cell r="B1081">
            <v>3844</v>
          </cell>
          <cell r="C1081" t="str">
            <v>MARCHAL</v>
          </cell>
          <cell r="D1081" t="str">
            <v/>
          </cell>
          <cell r="E1081" t="str">
            <v>Frédéric</v>
          </cell>
          <cell r="F1081" t="str">
            <v>H</v>
          </cell>
          <cell r="G1081" t="str">
            <v>UEHC AMIENS</v>
          </cell>
          <cell r="J1081">
            <v>1416</v>
          </cell>
          <cell r="K1081" t="str">
            <v>Spécifique</v>
          </cell>
          <cell r="L1081" t="str">
            <v>A</v>
          </cell>
          <cell r="M1081" t="str">
            <v>EDUC</v>
          </cell>
          <cell r="N1081"/>
          <cell r="O1081" t="str">
            <v>TIT</v>
          </cell>
          <cell r="P1081" t="str">
            <v>Annie-Claude Harbonnier</v>
          </cell>
          <cell r="Q1081">
            <v>1</v>
          </cell>
          <cell r="R1081">
            <v>1</v>
          </cell>
        </row>
        <row r="1082">
          <cell r="B1082">
            <v>3889</v>
          </cell>
          <cell r="C1082" t="str">
            <v>HUBERT</v>
          </cell>
          <cell r="D1082" t="str">
            <v/>
          </cell>
          <cell r="E1082" t="str">
            <v>Pascal</v>
          </cell>
          <cell r="F1082" t="str">
            <v>H</v>
          </cell>
          <cell r="G1082" t="str">
            <v>UEMO BOULOGNE SUR MER</v>
          </cell>
          <cell r="J1082">
            <v>1416</v>
          </cell>
          <cell r="K1082" t="str">
            <v>Spécifique</v>
          </cell>
          <cell r="L1082" t="str">
            <v>A</v>
          </cell>
          <cell r="M1082" t="str">
            <v>EDUC</v>
          </cell>
          <cell r="N1082"/>
          <cell r="O1082" t="str">
            <v>TIT</v>
          </cell>
          <cell r="P1082" t="str">
            <v>Lucie Szarek</v>
          </cell>
          <cell r="Q1082">
            <v>1</v>
          </cell>
          <cell r="R1082">
            <v>1</v>
          </cell>
        </row>
        <row r="1083">
          <cell r="B1083">
            <v>3890</v>
          </cell>
          <cell r="C1083" t="str">
            <v>LAKROUF</v>
          </cell>
          <cell r="D1083" t="str">
            <v/>
          </cell>
          <cell r="E1083" t="str">
            <v>Madjid</v>
          </cell>
          <cell r="F1083" t="str">
            <v>H</v>
          </cell>
          <cell r="G1083" t="str">
            <v>STEI SIN LE NOBLE / MAUBEUGE</v>
          </cell>
          <cell r="J1083">
            <v>1407</v>
          </cell>
          <cell r="K1083" t="str">
            <v>Spécifique</v>
          </cell>
          <cell r="L1083" t="str">
            <v>A</v>
          </cell>
          <cell r="M1083" t="str">
            <v>DIR</v>
          </cell>
          <cell r="N1083" t="str">
            <v>DS</v>
          </cell>
          <cell r="O1083" t="str">
            <v>TIT</v>
          </cell>
          <cell r="P1083" t="e">
            <v>#N/A</v>
          </cell>
          <cell r="Q1083">
            <v>1</v>
          </cell>
          <cell r="R1083">
            <v>1</v>
          </cell>
        </row>
        <row r="1084">
          <cell r="B1084">
            <v>3974</v>
          </cell>
          <cell r="C1084" t="str">
            <v>LEFERME</v>
          </cell>
          <cell r="D1084" t="str">
            <v/>
          </cell>
          <cell r="E1084" t="str">
            <v>Christophe</v>
          </cell>
          <cell r="F1084" t="str">
            <v>H</v>
          </cell>
          <cell r="G1084" t="str">
            <v>UEHC MAUBEUGE</v>
          </cell>
          <cell r="J1084">
            <v>1416</v>
          </cell>
          <cell r="K1084" t="str">
            <v>Spécifique</v>
          </cell>
          <cell r="L1084" t="str">
            <v>A</v>
          </cell>
          <cell r="M1084" t="str">
            <v>EDUC</v>
          </cell>
          <cell r="N1084"/>
          <cell r="O1084" t="str">
            <v>TIT</v>
          </cell>
          <cell r="P1084" t="str">
            <v>Nicolas Loux</v>
          </cell>
          <cell r="Q1084">
            <v>1</v>
          </cell>
          <cell r="R1084">
            <v>1</v>
          </cell>
        </row>
        <row r="1085">
          <cell r="B1085">
            <v>4018</v>
          </cell>
          <cell r="C1085" t="str">
            <v>SEVRIN</v>
          </cell>
          <cell r="D1085" t="str">
            <v/>
          </cell>
          <cell r="E1085" t="str">
            <v>Jérôme</v>
          </cell>
          <cell r="F1085" t="str">
            <v>H</v>
          </cell>
          <cell r="G1085" t="str">
            <v>UEMO ARRAS EST</v>
          </cell>
          <cell r="J1085">
            <v>1416</v>
          </cell>
          <cell r="K1085" t="str">
            <v>Spécifique</v>
          </cell>
          <cell r="L1085" t="str">
            <v>A</v>
          </cell>
          <cell r="M1085" t="str">
            <v>EDUC</v>
          </cell>
          <cell r="N1085"/>
          <cell r="O1085" t="str">
            <v>TIT</v>
          </cell>
          <cell r="P1085" t="str">
            <v>Lucie Szarek</v>
          </cell>
          <cell r="Q1085">
            <v>1</v>
          </cell>
          <cell r="R1085">
            <v>1</v>
          </cell>
        </row>
        <row r="1086">
          <cell r="B1086">
            <v>4113</v>
          </cell>
          <cell r="C1086" t="str">
            <v>CONWAY</v>
          </cell>
          <cell r="D1086" t="str">
            <v/>
          </cell>
          <cell r="E1086" t="str">
            <v>Eddy</v>
          </cell>
          <cell r="F1086" t="str">
            <v>H</v>
          </cell>
          <cell r="G1086" t="str">
            <v>UEAT LILLE</v>
          </cell>
          <cell r="J1086">
            <v>1416</v>
          </cell>
          <cell r="K1086" t="str">
            <v>Spécifique</v>
          </cell>
          <cell r="L1086" t="str">
            <v>A</v>
          </cell>
          <cell r="M1086" t="str">
            <v>EDUC</v>
          </cell>
          <cell r="N1086"/>
          <cell r="O1086" t="str">
            <v>TIT</v>
          </cell>
          <cell r="P1086" t="str">
            <v>Patrick Pivert</v>
          </cell>
          <cell r="Q1086">
            <v>1</v>
          </cell>
          <cell r="R1086">
            <v>1</v>
          </cell>
        </row>
        <row r="1087">
          <cell r="B1087">
            <v>4134</v>
          </cell>
          <cell r="C1087" t="str">
            <v>VOISIN</v>
          </cell>
          <cell r="D1087" t="str">
            <v/>
          </cell>
          <cell r="E1087" t="str">
            <v>Marc</v>
          </cell>
          <cell r="F1087" t="str">
            <v>H</v>
          </cell>
          <cell r="G1087" t="str">
            <v>UEHC NOGENT SUR OISE</v>
          </cell>
          <cell r="J1087">
            <v>1447</v>
          </cell>
          <cell r="K1087" t="str">
            <v>Commun</v>
          </cell>
          <cell r="L1087" t="str">
            <v>C</v>
          </cell>
          <cell r="M1087" t="str">
            <v>ADJ-T</v>
          </cell>
          <cell r="N1087"/>
          <cell r="O1087" t="str">
            <v>TIT</v>
          </cell>
          <cell r="P1087" t="str">
            <v>Sylviane Duquenne</v>
          </cell>
          <cell r="Q1087">
            <v>1</v>
          </cell>
          <cell r="R1087">
            <v>1</v>
          </cell>
        </row>
        <row r="1088">
          <cell r="B1088">
            <v>4238</v>
          </cell>
          <cell r="C1088" t="str">
            <v>ANNACER</v>
          </cell>
          <cell r="D1088" t="str">
            <v/>
          </cell>
          <cell r="E1088" t="str">
            <v>Abdellahtif</v>
          </cell>
          <cell r="F1088" t="str">
            <v>H</v>
          </cell>
          <cell r="G1088" t="str">
            <v>UEMO AMIENS EST</v>
          </cell>
          <cell r="J1088">
            <v>1416</v>
          </cell>
          <cell r="K1088" t="str">
            <v>Spécifique</v>
          </cell>
          <cell r="L1088" t="str">
            <v>A</v>
          </cell>
          <cell r="M1088" t="str">
            <v>EDUC</v>
          </cell>
          <cell r="N1088"/>
          <cell r="O1088" t="str">
            <v>TIT</v>
          </cell>
          <cell r="P1088" t="str">
            <v>Annie-Claude Harbonnier</v>
          </cell>
          <cell r="Q1088">
            <v>1</v>
          </cell>
          <cell r="R1088">
            <v>1</v>
          </cell>
        </row>
        <row r="1089">
          <cell r="B1089">
            <v>4249</v>
          </cell>
          <cell r="C1089" t="str">
            <v>RATAZY</v>
          </cell>
          <cell r="D1089" t="str">
            <v/>
          </cell>
          <cell r="E1089" t="str">
            <v>Laurent</v>
          </cell>
          <cell r="F1089" t="str">
            <v>H</v>
          </cell>
          <cell r="G1089" t="str">
            <v>STEMO DE LILLE</v>
          </cell>
          <cell r="J1089">
            <v>1416</v>
          </cell>
          <cell r="K1089" t="str">
            <v>Spécifique</v>
          </cell>
          <cell r="L1089" t="str">
            <v>A</v>
          </cell>
          <cell r="M1089" t="str">
            <v>EDUC</v>
          </cell>
          <cell r="N1089"/>
          <cell r="O1089" t="str">
            <v>TIT</v>
          </cell>
          <cell r="P1089" t="str">
            <v>Patrick Pivert</v>
          </cell>
          <cell r="Q1089">
            <v>1</v>
          </cell>
          <cell r="R1089">
            <v>1</v>
          </cell>
        </row>
        <row r="1090">
          <cell r="B1090">
            <v>4351</v>
          </cell>
          <cell r="C1090" t="str">
            <v>HORNUNG</v>
          </cell>
          <cell r="D1090" t="str">
            <v/>
          </cell>
          <cell r="E1090" t="str">
            <v>Richard</v>
          </cell>
          <cell r="F1090" t="str">
            <v>H</v>
          </cell>
          <cell r="G1090" t="str">
            <v>DTPJJ PAS DE CALAIS</v>
          </cell>
          <cell r="J1090">
            <v>1461</v>
          </cell>
          <cell r="K1090" t="str">
            <v>Spécifique</v>
          </cell>
          <cell r="L1090" t="str">
            <v>A</v>
          </cell>
          <cell r="M1090" t="str">
            <v>DIRFONC</v>
          </cell>
          <cell r="N1090"/>
          <cell r="O1090" t="str">
            <v>TIT</v>
          </cell>
          <cell r="P1090" t="str">
            <v>Lucie Szarek</v>
          </cell>
          <cell r="Q1090">
            <v>1</v>
          </cell>
          <cell r="R1090">
            <v>1</v>
          </cell>
        </row>
        <row r="1091">
          <cell r="B1091">
            <v>4413</v>
          </cell>
          <cell r="C1091" t="str">
            <v>CARON</v>
          </cell>
          <cell r="D1091" t="str">
            <v/>
          </cell>
          <cell r="E1091" t="str">
            <v>Christophe</v>
          </cell>
          <cell r="F1091" t="str">
            <v>H</v>
          </cell>
          <cell r="G1091" t="str">
            <v>UEMO ARRAS OUEST</v>
          </cell>
          <cell r="J1091">
            <v>1437</v>
          </cell>
          <cell r="K1091" t="str">
            <v>Spécifique</v>
          </cell>
          <cell r="L1091" t="str">
            <v>A</v>
          </cell>
          <cell r="M1091" t="str">
            <v>CSE (RUE)</v>
          </cell>
          <cell r="N1091"/>
          <cell r="O1091" t="str">
            <v>TIT</v>
          </cell>
          <cell r="P1091" t="str">
            <v>Lucie Szarek</v>
          </cell>
          <cell r="Q1091">
            <v>1</v>
          </cell>
          <cell r="R1091">
            <v>1</v>
          </cell>
        </row>
        <row r="1092">
          <cell r="B1092">
            <v>4651</v>
          </cell>
          <cell r="C1092" t="str">
            <v>LAURENCE</v>
          </cell>
          <cell r="D1092" t="str">
            <v/>
          </cell>
          <cell r="E1092" t="str">
            <v>Benoît</v>
          </cell>
          <cell r="F1092" t="str">
            <v>H</v>
          </cell>
          <cell r="G1092" t="str">
            <v>UEMO ST QUENTIN</v>
          </cell>
          <cell r="J1092">
            <v>1416</v>
          </cell>
          <cell r="K1092" t="str">
            <v>Spécifique</v>
          </cell>
          <cell r="L1092" t="str">
            <v>A</v>
          </cell>
          <cell r="M1092" t="str">
            <v>EDUC</v>
          </cell>
          <cell r="N1092"/>
          <cell r="O1092" t="str">
            <v>TIT</v>
          </cell>
          <cell r="P1092" t="str">
            <v>Annie-Claude Harbonnier</v>
          </cell>
          <cell r="Q1092">
            <v>1</v>
          </cell>
          <cell r="R1092">
            <v>1</v>
          </cell>
        </row>
        <row r="1093">
          <cell r="B1093">
            <v>4706</v>
          </cell>
          <cell r="C1093" t="str">
            <v>DEWALLE</v>
          </cell>
          <cell r="D1093" t="str">
            <v/>
          </cell>
          <cell r="E1093" t="str">
            <v>Vincent</v>
          </cell>
          <cell r="F1093" t="str">
            <v>H</v>
          </cell>
          <cell r="G1093" t="str">
            <v>UEHC DOUAI</v>
          </cell>
          <cell r="J1093">
            <v>1416</v>
          </cell>
          <cell r="K1093" t="str">
            <v>Spécifique</v>
          </cell>
          <cell r="L1093" t="str">
            <v>A</v>
          </cell>
          <cell r="M1093" t="str">
            <v>EDUC</v>
          </cell>
          <cell r="N1093"/>
          <cell r="O1093" t="str">
            <v>TIT</v>
          </cell>
          <cell r="P1093" t="str">
            <v>Mourad El-Ouassaidi</v>
          </cell>
          <cell r="Q1093">
            <v>1</v>
          </cell>
          <cell r="R1093">
            <v>1</v>
          </cell>
        </row>
        <row r="1094">
          <cell r="B1094">
            <v>4721</v>
          </cell>
          <cell r="C1094" t="str">
            <v>PINQUET</v>
          </cell>
          <cell r="D1094" t="str">
            <v/>
          </cell>
          <cell r="E1094" t="str">
            <v>David</v>
          </cell>
          <cell r="F1094" t="str">
            <v>H</v>
          </cell>
          <cell r="G1094" t="str">
            <v>UEHC DOUAI</v>
          </cell>
          <cell r="J1094">
            <v>1451</v>
          </cell>
          <cell r="K1094" t="str">
            <v>Commun</v>
          </cell>
          <cell r="L1094" t="str">
            <v>C</v>
          </cell>
          <cell r="M1094" t="str">
            <v>ADJ-A</v>
          </cell>
          <cell r="N1094"/>
          <cell r="O1094" t="str">
            <v>TIT</v>
          </cell>
          <cell r="P1094" t="str">
            <v>Mourad El-Ouassaidi</v>
          </cell>
          <cell r="Q1094">
            <v>1</v>
          </cell>
          <cell r="R1094">
            <v>1</v>
          </cell>
        </row>
        <row r="1095">
          <cell r="B1095">
            <v>4786</v>
          </cell>
          <cell r="C1095" t="str">
            <v>DUBOIS</v>
          </cell>
          <cell r="D1095" t="str">
            <v/>
          </cell>
          <cell r="E1095" t="str">
            <v>Etienne</v>
          </cell>
          <cell r="F1095" t="str">
            <v>H</v>
          </cell>
          <cell r="G1095" t="str">
            <v>DIPJJ GRAND NORD</v>
          </cell>
          <cell r="J1095">
            <v>1407</v>
          </cell>
          <cell r="K1095" t="str">
            <v>Spécifique</v>
          </cell>
          <cell r="L1095" t="str">
            <v>A</v>
          </cell>
          <cell r="M1095" t="str">
            <v>DIR</v>
          </cell>
          <cell r="N1095"/>
          <cell r="O1095" t="str">
            <v>TIT</v>
          </cell>
          <cell r="P1095" t="str">
            <v>Mourad El-Ouassaidi</v>
          </cell>
          <cell r="Q1095">
            <v>1</v>
          </cell>
          <cell r="R1095">
            <v>1</v>
          </cell>
        </row>
        <row r="1096">
          <cell r="B1096">
            <v>4829</v>
          </cell>
          <cell r="C1096" t="str">
            <v>BLOUIN</v>
          </cell>
          <cell r="D1096" t="str">
            <v/>
          </cell>
          <cell r="E1096" t="str">
            <v>Samuel</v>
          </cell>
          <cell r="F1096" t="str">
            <v>H</v>
          </cell>
          <cell r="G1096" t="str">
            <v>UEMO LENS</v>
          </cell>
          <cell r="J1096">
            <v>1437</v>
          </cell>
          <cell r="K1096" t="str">
            <v>Spécifique</v>
          </cell>
          <cell r="L1096" t="str">
            <v>A</v>
          </cell>
          <cell r="M1096" t="str">
            <v>CSE (RUE)</v>
          </cell>
          <cell r="N1096"/>
          <cell r="O1096" t="str">
            <v>TIT</v>
          </cell>
          <cell r="P1096" t="str">
            <v>Sandrine Wambre</v>
          </cell>
          <cell r="Q1096">
            <v>0.6</v>
          </cell>
          <cell r="R1096">
            <v>0.5</v>
          </cell>
        </row>
        <row r="1097">
          <cell r="B1097">
            <v>4861</v>
          </cell>
          <cell r="C1097" t="str">
            <v>WARCHOL</v>
          </cell>
          <cell r="D1097" t="str">
            <v/>
          </cell>
          <cell r="E1097" t="str">
            <v>David</v>
          </cell>
          <cell r="F1097" t="str">
            <v>H</v>
          </cell>
          <cell r="G1097" t="str">
            <v>UEHD LILLE</v>
          </cell>
          <cell r="J1097">
            <v>1416</v>
          </cell>
          <cell r="K1097" t="str">
            <v>Spécifique</v>
          </cell>
          <cell r="L1097" t="str">
            <v>A</v>
          </cell>
          <cell r="M1097" t="str">
            <v>EDUC</v>
          </cell>
          <cell r="N1097"/>
          <cell r="O1097" t="str">
            <v>TIT</v>
          </cell>
          <cell r="P1097" t="str">
            <v>Patrick Pivert</v>
          </cell>
          <cell r="Q1097">
            <v>1</v>
          </cell>
          <cell r="R1097">
            <v>1</v>
          </cell>
        </row>
        <row r="1098">
          <cell r="B1098">
            <v>4892</v>
          </cell>
          <cell r="C1098" t="str">
            <v>GILBERT</v>
          </cell>
          <cell r="D1098" t="str">
            <v/>
          </cell>
          <cell r="E1098" t="str">
            <v>Jérôme</v>
          </cell>
          <cell r="F1098" t="str">
            <v>H</v>
          </cell>
          <cell r="G1098" t="str">
            <v>UEMO LENS</v>
          </cell>
          <cell r="J1098">
            <v>1437</v>
          </cell>
          <cell r="K1098" t="str">
            <v>Spécifique</v>
          </cell>
          <cell r="L1098" t="str">
            <v>A</v>
          </cell>
          <cell r="M1098" t="str">
            <v>CSE (RUE)</v>
          </cell>
          <cell r="N1098"/>
          <cell r="O1098" t="str">
            <v>TIT</v>
          </cell>
          <cell r="P1098" t="str">
            <v>Sandrine Wambre</v>
          </cell>
          <cell r="Q1098">
            <v>1</v>
          </cell>
          <cell r="R1098">
            <v>1</v>
          </cell>
        </row>
        <row r="1099">
          <cell r="B1099">
            <v>4934</v>
          </cell>
          <cell r="C1099" t="str">
            <v>MANCEAU</v>
          </cell>
          <cell r="D1099" t="str">
            <v/>
          </cell>
          <cell r="E1099" t="str">
            <v>Mickaël</v>
          </cell>
          <cell r="F1099" t="str">
            <v>H</v>
          </cell>
          <cell r="G1099" t="str">
            <v>UECEF LAON</v>
          </cell>
          <cell r="J1099">
            <v>1416</v>
          </cell>
          <cell r="K1099" t="str">
            <v>Spécifique</v>
          </cell>
          <cell r="L1099" t="str">
            <v>A</v>
          </cell>
          <cell r="M1099" t="str">
            <v>EDUC</v>
          </cell>
          <cell r="N1099"/>
          <cell r="O1099" t="str">
            <v>TIT</v>
          </cell>
          <cell r="P1099" t="str">
            <v>Annie-Claude Harbonnier</v>
          </cell>
          <cell r="Q1099">
            <v>1</v>
          </cell>
          <cell r="R1099">
            <v>1</v>
          </cell>
        </row>
        <row r="1100">
          <cell r="B1100">
            <v>5033</v>
          </cell>
          <cell r="C1100" t="str">
            <v>TOURNIER</v>
          </cell>
          <cell r="D1100" t="str">
            <v/>
          </cell>
          <cell r="E1100" t="str">
            <v>Bertrand</v>
          </cell>
          <cell r="F1100" t="str">
            <v>H</v>
          </cell>
          <cell r="G1100" t="str">
            <v>UEHC DOUAI</v>
          </cell>
          <cell r="J1100">
            <v>1416</v>
          </cell>
          <cell r="K1100" t="str">
            <v>Spécifique</v>
          </cell>
          <cell r="L1100" t="str">
            <v>A</v>
          </cell>
          <cell r="M1100" t="str">
            <v>EDUC</v>
          </cell>
          <cell r="N1100"/>
          <cell r="O1100" t="str">
            <v>TIT</v>
          </cell>
          <cell r="P1100" t="str">
            <v>Mourad El-Ouassaidi</v>
          </cell>
          <cell r="Q1100">
            <v>1</v>
          </cell>
          <cell r="R1100">
            <v>1</v>
          </cell>
        </row>
        <row r="1101">
          <cell r="B1101">
            <v>5206</v>
          </cell>
          <cell r="C1101" t="str">
            <v>VIARD</v>
          </cell>
          <cell r="D1101" t="str">
            <v/>
          </cell>
          <cell r="E1101" t="str">
            <v>Julien</v>
          </cell>
          <cell r="F1101" t="str">
            <v>H</v>
          </cell>
          <cell r="G1101" t="str">
            <v>UEAJ MAUBEUGE</v>
          </cell>
          <cell r="J1101">
            <v>1417</v>
          </cell>
          <cell r="K1101" t="str">
            <v>Spécifique</v>
          </cell>
          <cell r="L1101" t="str">
            <v>A</v>
          </cell>
          <cell r="M1101" t="str">
            <v>PT</v>
          </cell>
          <cell r="N1101"/>
          <cell r="O1101" t="str">
            <v>TIT</v>
          </cell>
          <cell r="P1101" t="str">
            <v>Mourad El-Ouassaidi</v>
          </cell>
          <cell r="Q1101">
            <v>1</v>
          </cell>
          <cell r="R1101">
            <v>1</v>
          </cell>
        </row>
        <row r="1102">
          <cell r="B1102">
            <v>5258</v>
          </cell>
          <cell r="C1102" t="str">
            <v>PETIT</v>
          </cell>
          <cell r="D1102" t="str">
            <v/>
          </cell>
          <cell r="E1102" t="str">
            <v>Frédéric</v>
          </cell>
          <cell r="F1102" t="str">
            <v>H</v>
          </cell>
          <cell r="G1102" t="str">
            <v>UEHC ST QUENTIN</v>
          </cell>
          <cell r="J1102">
            <v>1416</v>
          </cell>
          <cell r="K1102" t="str">
            <v>Spécifique</v>
          </cell>
          <cell r="L1102" t="str">
            <v>A</v>
          </cell>
          <cell r="M1102" t="str">
            <v>EDUC</v>
          </cell>
          <cell r="N1102"/>
          <cell r="O1102" t="str">
            <v>TIT</v>
          </cell>
          <cell r="P1102" t="str">
            <v>Annie-Claude Harbonnier</v>
          </cell>
          <cell r="Q1102">
            <v>1</v>
          </cell>
          <cell r="R1102">
            <v>1</v>
          </cell>
        </row>
        <row r="1103">
          <cell r="B1103">
            <v>5325</v>
          </cell>
          <cell r="C1103" t="str">
            <v>PICARD</v>
          </cell>
          <cell r="D1103" t="str">
            <v/>
          </cell>
          <cell r="E1103" t="str">
            <v>Nicolas</v>
          </cell>
          <cell r="F1103" t="str">
            <v>H</v>
          </cell>
          <cell r="G1103" t="str">
            <v>USEEPM QUIEVRECHAIN</v>
          </cell>
          <cell r="J1103">
            <v>1416</v>
          </cell>
          <cell r="K1103" t="str">
            <v>Spécifique</v>
          </cell>
          <cell r="L1103" t="str">
            <v>A</v>
          </cell>
          <cell r="M1103" t="str">
            <v>EDUC</v>
          </cell>
          <cell r="N1103"/>
          <cell r="O1103" t="str">
            <v>TIT</v>
          </cell>
          <cell r="P1103" t="str">
            <v>Nicolas Loux</v>
          </cell>
          <cell r="Q1103">
            <v>1</v>
          </cell>
          <cell r="R1103">
            <v>1</v>
          </cell>
        </row>
        <row r="1104">
          <cell r="B1104">
            <v>5333</v>
          </cell>
          <cell r="C1104" t="str">
            <v>DELFERIERE</v>
          </cell>
          <cell r="D1104" t="str">
            <v/>
          </cell>
          <cell r="E1104" t="str">
            <v>Ludovic</v>
          </cell>
          <cell r="F1104" t="str">
            <v>H</v>
          </cell>
          <cell r="G1104" t="str">
            <v>UEMO VALENCIENNES OUEST</v>
          </cell>
          <cell r="J1104">
            <v>1416</v>
          </cell>
          <cell r="K1104" t="str">
            <v>Spécifique</v>
          </cell>
          <cell r="L1104" t="str">
            <v>A</v>
          </cell>
          <cell r="M1104" t="str">
            <v>EDUC</v>
          </cell>
          <cell r="N1104"/>
          <cell r="O1104" t="str">
            <v>TIT</v>
          </cell>
          <cell r="P1104" t="str">
            <v>Nicolas Loux</v>
          </cell>
          <cell r="Q1104">
            <v>1</v>
          </cell>
          <cell r="R1104">
            <v>1</v>
          </cell>
        </row>
        <row r="1105">
          <cell r="B1105">
            <v>5572</v>
          </cell>
          <cell r="C1105" t="str">
            <v>DAVELU</v>
          </cell>
          <cell r="D1105" t="str">
            <v/>
          </cell>
          <cell r="E1105" t="str">
            <v>Cédric</v>
          </cell>
          <cell r="F1105" t="str">
            <v>H</v>
          </cell>
          <cell r="G1105" t="str">
            <v>UECEF BRUAY LA BUISSIERE</v>
          </cell>
          <cell r="J1105">
            <v>1416</v>
          </cell>
          <cell r="K1105" t="str">
            <v>Spécifique</v>
          </cell>
          <cell r="L1105" t="str">
            <v>A</v>
          </cell>
          <cell r="M1105" t="str">
            <v>EDUC</v>
          </cell>
          <cell r="N1105"/>
          <cell r="O1105" t="str">
            <v>TIT</v>
          </cell>
          <cell r="P1105" t="str">
            <v>Sandrine Wambre</v>
          </cell>
          <cell r="Q1105">
            <v>1</v>
          </cell>
          <cell r="R1105">
            <v>1</v>
          </cell>
        </row>
        <row r="1106">
          <cell r="B1106">
            <v>5586</v>
          </cell>
          <cell r="C1106" t="str">
            <v>BELLIER</v>
          </cell>
          <cell r="D1106" t="str">
            <v/>
          </cell>
          <cell r="E1106" t="str">
            <v>Tony</v>
          </cell>
          <cell r="F1106" t="str">
            <v>H</v>
          </cell>
          <cell r="G1106" t="str">
            <v>UEAJ BEAUVAIS</v>
          </cell>
          <cell r="J1106">
            <v>1447</v>
          </cell>
          <cell r="K1106" t="str">
            <v>Commun</v>
          </cell>
          <cell r="L1106" t="str">
            <v>C</v>
          </cell>
          <cell r="M1106" t="str">
            <v>ADJ-T</v>
          </cell>
          <cell r="N1106"/>
          <cell r="O1106" t="str">
            <v>TIT</v>
          </cell>
          <cell r="P1106" t="str">
            <v>Sylviane Duquenne</v>
          </cell>
          <cell r="Q1106">
            <v>1</v>
          </cell>
          <cell r="R1106">
            <v>1</v>
          </cell>
        </row>
        <row r="1107">
          <cell r="B1107">
            <v>5656</v>
          </cell>
          <cell r="C1107" t="str">
            <v>NOUAOUR</v>
          </cell>
          <cell r="D1107" t="str">
            <v/>
          </cell>
          <cell r="E1107" t="str">
            <v>Ahmed</v>
          </cell>
          <cell r="F1107" t="str">
            <v>H</v>
          </cell>
          <cell r="G1107" t="str">
            <v>UEHC AMIENS</v>
          </cell>
          <cell r="J1107">
            <v>1416</v>
          </cell>
          <cell r="K1107" t="str">
            <v>Spécifique</v>
          </cell>
          <cell r="L1107" t="str">
            <v>A</v>
          </cell>
          <cell r="M1107" t="str">
            <v>EDUC</v>
          </cell>
          <cell r="N1107"/>
          <cell r="O1107" t="str">
            <v>TIT</v>
          </cell>
          <cell r="P1107" t="str">
            <v>Annie-Claude Harbonnier</v>
          </cell>
          <cell r="Q1107">
            <v>1</v>
          </cell>
          <cell r="R1107">
            <v>1</v>
          </cell>
        </row>
        <row r="1108">
          <cell r="B1108">
            <v>5663</v>
          </cell>
          <cell r="C1108" t="str">
            <v>LOMPREZ</v>
          </cell>
          <cell r="D1108" t="str">
            <v/>
          </cell>
          <cell r="E1108" t="str">
            <v>Sébastien</v>
          </cell>
          <cell r="F1108" t="str">
            <v>H</v>
          </cell>
          <cell r="G1108" t="str">
            <v>UEMO DOUAI</v>
          </cell>
          <cell r="J1108">
            <v>1416</v>
          </cell>
          <cell r="K1108" t="str">
            <v>Spécifique</v>
          </cell>
          <cell r="L1108" t="str">
            <v>A</v>
          </cell>
          <cell r="M1108" t="str">
            <v>EDUC</v>
          </cell>
          <cell r="N1108"/>
          <cell r="O1108" t="str">
            <v>TIT</v>
          </cell>
          <cell r="P1108" t="str">
            <v>Mourad El-Ouassaidi</v>
          </cell>
          <cell r="Q1108">
            <v>1</v>
          </cell>
          <cell r="R1108">
            <v>1</v>
          </cell>
        </row>
        <row r="1109">
          <cell r="B1109">
            <v>5670</v>
          </cell>
          <cell r="C1109" t="str">
            <v>COQUART</v>
          </cell>
          <cell r="D1109" t="str">
            <v/>
          </cell>
          <cell r="E1109" t="str">
            <v>Benjamin</v>
          </cell>
          <cell r="F1109" t="str">
            <v>H</v>
          </cell>
          <cell r="G1109" t="str">
            <v>UEMO ARRAS OUEST</v>
          </cell>
          <cell r="J1109">
            <v>1416</v>
          </cell>
          <cell r="K1109" t="str">
            <v>Spécifique</v>
          </cell>
          <cell r="L1109" t="str">
            <v>A</v>
          </cell>
          <cell r="M1109" t="str">
            <v>EDUC</v>
          </cell>
          <cell r="N1109"/>
          <cell r="O1109" t="str">
            <v>TIT</v>
          </cell>
          <cell r="P1109" t="str">
            <v>Lucie Szarek</v>
          </cell>
          <cell r="Q1109">
            <v>1</v>
          </cell>
          <cell r="R1109">
            <v>1</v>
          </cell>
        </row>
        <row r="1110">
          <cell r="B1110">
            <v>5676</v>
          </cell>
          <cell r="C1110" t="str">
            <v>LEBLANC</v>
          </cell>
          <cell r="D1110" t="str">
            <v/>
          </cell>
          <cell r="E1110" t="str">
            <v>Vianney</v>
          </cell>
          <cell r="F1110" t="str">
            <v>H</v>
          </cell>
          <cell r="G1110" t="str">
            <v>UEHC BRUAY LA BUISSIERE</v>
          </cell>
          <cell r="J1110">
            <v>1416</v>
          </cell>
          <cell r="K1110" t="str">
            <v>Spécifique</v>
          </cell>
          <cell r="L1110" t="str">
            <v>A</v>
          </cell>
          <cell r="M1110" t="str">
            <v>EDUC</v>
          </cell>
          <cell r="N1110"/>
          <cell r="O1110" t="str">
            <v>TIT</v>
          </cell>
          <cell r="P1110" t="e">
            <v>#N/A</v>
          </cell>
          <cell r="Q1110">
            <v>1</v>
          </cell>
          <cell r="R1110">
            <v>1</v>
          </cell>
        </row>
        <row r="1111">
          <cell r="B1111">
            <v>5707</v>
          </cell>
          <cell r="C1111" t="str">
            <v>PEREIRA</v>
          </cell>
          <cell r="D1111" t="str">
            <v/>
          </cell>
          <cell r="E1111" t="str">
            <v>Guillaume</v>
          </cell>
          <cell r="F1111" t="str">
            <v>H</v>
          </cell>
          <cell r="G1111" t="str">
            <v>UEMO BEAUVAIS</v>
          </cell>
          <cell r="J1111">
            <v>1437</v>
          </cell>
          <cell r="K1111" t="str">
            <v>Spécifique</v>
          </cell>
          <cell r="L1111" t="str">
            <v>A</v>
          </cell>
          <cell r="M1111" t="str">
            <v>CSE (RUE)</v>
          </cell>
          <cell r="N1111"/>
          <cell r="O1111" t="str">
            <v>TIT</v>
          </cell>
          <cell r="P1111" t="str">
            <v>Sylviane Duquenne</v>
          </cell>
          <cell r="Q1111">
            <v>1</v>
          </cell>
          <cell r="R1111">
            <v>1</v>
          </cell>
        </row>
        <row r="1112">
          <cell r="B1112">
            <v>5711</v>
          </cell>
          <cell r="C1112" t="str">
            <v>LEVY</v>
          </cell>
          <cell r="D1112" t="str">
            <v/>
          </cell>
          <cell r="E1112" t="str">
            <v>Mickaël</v>
          </cell>
          <cell r="F1112" t="str">
            <v>H</v>
          </cell>
          <cell r="G1112" t="str">
            <v>UEHC BEAUVAIS</v>
          </cell>
          <cell r="J1112" t="str">
            <v>6423_B</v>
          </cell>
          <cell r="K1112" t="str">
            <v>Spécifique</v>
          </cell>
          <cell r="L1112" t="str">
            <v>B</v>
          </cell>
          <cell r="M1112" t="str">
            <v>EDU/ASS</v>
          </cell>
          <cell r="N1112"/>
          <cell r="O1112" t="str">
            <v>NON TIT</v>
          </cell>
          <cell r="P1112" t="str">
            <v>Sylviane Duquenne</v>
          </cell>
          <cell r="Q1112">
            <v>1</v>
          </cell>
          <cell r="R1112">
            <v>1</v>
          </cell>
        </row>
        <row r="1113">
          <cell r="B1113">
            <v>5745</v>
          </cell>
          <cell r="C1113" t="str">
            <v>PAUL</v>
          </cell>
          <cell r="D1113" t="str">
            <v/>
          </cell>
          <cell r="E1113" t="str">
            <v>Geoffrey</v>
          </cell>
          <cell r="F1113" t="str">
            <v>H</v>
          </cell>
          <cell r="G1113" t="str">
            <v>USEEPM QUIEVRECHAIN</v>
          </cell>
          <cell r="J1113">
            <v>1416</v>
          </cell>
          <cell r="K1113" t="str">
            <v>Spécifique</v>
          </cell>
          <cell r="L1113" t="str">
            <v>A</v>
          </cell>
          <cell r="M1113" t="str">
            <v>EDUC</v>
          </cell>
          <cell r="N1113"/>
          <cell r="O1113" t="str">
            <v>TIT</v>
          </cell>
          <cell r="P1113" t="str">
            <v>Nicolas Loux</v>
          </cell>
          <cell r="Q1113">
            <v>1</v>
          </cell>
          <cell r="R1113">
            <v>1</v>
          </cell>
        </row>
        <row r="1114">
          <cell r="B1114">
            <v>5822</v>
          </cell>
          <cell r="C1114" t="str">
            <v>CARIOU</v>
          </cell>
          <cell r="D1114" t="str">
            <v/>
          </cell>
          <cell r="E1114" t="str">
            <v>Christian</v>
          </cell>
          <cell r="F1114" t="str">
            <v>H</v>
          </cell>
          <cell r="G1114" t="str">
            <v>DDPJJ PAS DE CALAIS</v>
          </cell>
          <cell r="J1114">
            <v>9999</v>
          </cell>
          <cell r="K1114">
            <v>0</v>
          </cell>
          <cell r="L1114" t="str">
            <v>-</v>
          </cell>
          <cell r="M1114">
            <v>0</v>
          </cell>
          <cell r="N1114"/>
          <cell r="O1114">
            <v>0</v>
          </cell>
          <cell r="P1114" t="e">
            <v>#N/A</v>
          </cell>
          <cell r="Q1114">
            <v>1</v>
          </cell>
          <cell r="R1114">
            <v>1</v>
          </cell>
        </row>
        <row r="1115">
          <cell r="B1115">
            <v>5834</v>
          </cell>
          <cell r="C1115" t="str">
            <v>SELLIEZ</v>
          </cell>
          <cell r="D1115" t="str">
            <v/>
          </cell>
          <cell r="E1115" t="str">
            <v>Emmanuel</v>
          </cell>
          <cell r="F1115" t="str">
            <v>H</v>
          </cell>
          <cell r="G1115" t="str">
            <v>UEMO LENS</v>
          </cell>
          <cell r="J1115">
            <v>1416</v>
          </cell>
          <cell r="K1115" t="str">
            <v>Spécifique</v>
          </cell>
          <cell r="L1115" t="str">
            <v>A</v>
          </cell>
          <cell r="M1115" t="str">
            <v>EDUC</v>
          </cell>
          <cell r="N1115"/>
          <cell r="O1115" t="str">
            <v>TIT</v>
          </cell>
          <cell r="P1115" t="str">
            <v>Sandrine Wambre</v>
          </cell>
          <cell r="Q1115">
            <v>1</v>
          </cell>
          <cell r="R1115">
            <v>1</v>
          </cell>
        </row>
        <row r="1116">
          <cell r="B1116">
            <v>5842</v>
          </cell>
          <cell r="C1116" t="str">
            <v>HERMANT</v>
          </cell>
          <cell r="D1116" t="str">
            <v/>
          </cell>
          <cell r="E1116" t="str">
            <v>Alexandre</v>
          </cell>
          <cell r="F1116" t="str">
            <v>H</v>
          </cell>
          <cell r="G1116" t="str">
            <v>UECEF BRUAY LA BUISSIERE</v>
          </cell>
          <cell r="J1116">
            <v>1416</v>
          </cell>
          <cell r="K1116" t="str">
            <v>Spécifique</v>
          </cell>
          <cell r="L1116" t="str">
            <v>A</v>
          </cell>
          <cell r="M1116" t="str">
            <v>EDUC</v>
          </cell>
          <cell r="N1116"/>
          <cell r="O1116" t="str">
            <v>TIT</v>
          </cell>
          <cell r="P1116" t="str">
            <v>Sandrine Wambre</v>
          </cell>
          <cell r="Q1116">
            <v>1</v>
          </cell>
          <cell r="R1116">
            <v>1</v>
          </cell>
        </row>
        <row r="1117">
          <cell r="B1117">
            <v>5845</v>
          </cell>
          <cell r="C1117" t="str">
            <v>HADJ-AMAR</v>
          </cell>
          <cell r="D1117" t="str">
            <v/>
          </cell>
          <cell r="E1117" t="str">
            <v>Laifa</v>
          </cell>
          <cell r="F1117" t="str">
            <v>H</v>
          </cell>
          <cell r="G1117" t="str">
            <v>UEMO ROUBAIX</v>
          </cell>
          <cell r="J1117">
            <v>1437</v>
          </cell>
          <cell r="K1117" t="str">
            <v>Spécifique</v>
          </cell>
          <cell r="L1117" t="str">
            <v>A</v>
          </cell>
          <cell r="M1117" t="str">
            <v>CSE (RUE)</v>
          </cell>
          <cell r="N1117"/>
          <cell r="O1117" t="str">
            <v>TIT</v>
          </cell>
          <cell r="P1117" t="str">
            <v>Patrick Pivert</v>
          </cell>
          <cell r="Q1117">
            <v>1</v>
          </cell>
          <cell r="R1117">
            <v>1</v>
          </cell>
        </row>
        <row r="1118">
          <cell r="B1118">
            <v>5880</v>
          </cell>
          <cell r="C1118" t="str">
            <v>CHRETIEN</v>
          </cell>
          <cell r="D1118" t="str">
            <v/>
          </cell>
          <cell r="E1118" t="str">
            <v>Gabriel</v>
          </cell>
          <cell r="F1118" t="str">
            <v>H</v>
          </cell>
          <cell r="G1118" t="str">
            <v>UEHC ST QUENTIN</v>
          </cell>
          <cell r="J1118">
            <v>1416</v>
          </cell>
          <cell r="K1118" t="str">
            <v>Spécifique</v>
          </cell>
          <cell r="L1118" t="str">
            <v>A</v>
          </cell>
          <cell r="M1118" t="str">
            <v>EDUC</v>
          </cell>
          <cell r="N1118"/>
          <cell r="O1118" t="str">
            <v>TIT</v>
          </cell>
          <cell r="P1118" t="str">
            <v>Annie-Claude Harbonnier</v>
          </cell>
          <cell r="Q1118">
            <v>0.8</v>
          </cell>
          <cell r="R1118">
            <v>0.8</v>
          </cell>
        </row>
        <row r="1119">
          <cell r="B1119">
            <v>5898</v>
          </cell>
          <cell r="C1119" t="str">
            <v>DERYCKE</v>
          </cell>
          <cell r="D1119" t="str">
            <v/>
          </cell>
          <cell r="E1119" t="str">
            <v>Nicolas</v>
          </cell>
          <cell r="F1119" t="str">
            <v>H</v>
          </cell>
          <cell r="G1119" t="str">
            <v>UEAJ HARNES</v>
          </cell>
          <cell r="J1119">
            <v>1416</v>
          </cell>
          <cell r="K1119" t="str">
            <v>Spécifique</v>
          </cell>
          <cell r="L1119" t="str">
            <v>A</v>
          </cell>
          <cell r="M1119" t="str">
            <v>EDUC</v>
          </cell>
          <cell r="N1119"/>
          <cell r="O1119" t="str">
            <v>TIT</v>
          </cell>
          <cell r="P1119" t="str">
            <v>Sandrine Wambre</v>
          </cell>
          <cell r="Q1119">
            <v>1</v>
          </cell>
          <cell r="R1119">
            <v>1</v>
          </cell>
        </row>
        <row r="1120">
          <cell r="B1120">
            <v>5905</v>
          </cell>
          <cell r="C1120" t="str">
            <v>GAILLET</v>
          </cell>
          <cell r="D1120" t="str">
            <v/>
          </cell>
          <cell r="E1120" t="str">
            <v>Fabien</v>
          </cell>
          <cell r="F1120" t="str">
            <v>H</v>
          </cell>
          <cell r="G1120" t="str">
            <v>UEHC MAUBEUGE</v>
          </cell>
          <cell r="J1120">
            <v>1416</v>
          </cell>
          <cell r="K1120" t="str">
            <v>Spécifique</v>
          </cell>
          <cell r="L1120" t="str">
            <v>A</v>
          </cell>
          <cell r="M1120" t="str">
            <v>EDUC</v>
          </cell>
          <cell r="N1120"/>
          <cell r="O1120" t="str">
            <v>TIT</v>
          </cell>
          <cell r="P1120" t="str">
            <v>Nicolas Loux</v>
          </cell>
          <cell r="Q1120">
            <v>1</v>
          </cell>
          <cell r="R1120">
            <v>1</v>
          </cell>
        </row>
        <row r="1121">
          <cell r="B1121">
            <v>7231</v>
          </cell>
          <cell r="C1121" t="str">
            <v>BUCHERT</v>
          </cell>
          <cell r="D1121" t="str">
            <v>ROZANSKI</v>
          </cell>
          <cell r="E1121" t="str">
            <v>Marie-Hélène</v>
          </cell>
          <cell r="F1121" t="str">
            <v>F</v>
          </cell>
          <cell r="G1121" t="str">
            <v>UECEF BRUAY LA BUISSIERE</v>
          </cell>
          <cell r="J1121">
            <v>1451</v>
          </cell>
          <cell r="K1121" t="str">
            <v>Commun</v>
          </cell>
          <cell r="L1121" t="str">
            <v>C</v>
          </cell>
          <cell r="M1121" t="str">
            <v>ADJ-A</v>
          </cell>
          <cell r="N1121"/>
          <cell r="O1121" t="str">
            <v>TIT</v>
          </cell>
          <cell r="P1121" t="str">
            <v>Sandrine Wambre</v>
          </cell>
          <cell r="Q1121">
            <v>1</v>
          </cell>
          <cell r="R1121">
            <v>1</v>
          </cell>
        </row>
        <row r="1122">
          <cell r="B1122">
            <v>7323</v>
          </cell>
          <cell r="C1122" t="str">
            <v>PAUCHET</v>
          </cell>
          <cell r="D1122" t="str">
            <v>LEMAITRE</v>
          </cell>
          <cell r="E1122" t="str">
            <v>Françoise</v>
          </cell>
          <cell r="F1122" t="str">
            <v>F</v>
          </cell>
          <cell r="G1122" t="str">
            <v>UEMO BOULOGNE SUR MER</v>
          </cell>
          <cell r="J1122">
            <v>1638</v>
          </cell>
          <cell r="K1122" t="str">
            <v>Commun</v>
          </cell>
          <cell r="L1122" t="str">
            <v>B</v>
          </cell>
          <cell r="M1122" t="str">
            <v>ASS</v>
          </cell>
          <cell r="N1122"/>
          <cell r="O1122" t="str">
            <v>TIT</v>
          </cell>
          <cell r="P1122" t="str">
            <v>Lucie Szarek</v>
          </cell>
          <cell r="Q1122">
            <v>1</v>
          </cell>
          <cell r="R1122">
            <v>1</v>
          </cell>
        </row>
        <row r="1123">
          <cell r="B1123">
            <v>7882</v>
          </cell>
          <cell r="C1123" t="str">
            <v>ANSEL</v>
          </cell>
          <cell r="D1123" t="str">
            <v/>
          </cell>
          <cell r="E1123" t="str">
            <v>Catherine</v>
          </cell>
          <cell r="F1123" t="str">
            <v>F</v>
          </cell>
          <cell r="G1123" t="str">
            <v>UEHC AMIENS</v>
          </cell>
          <cell r="J1123">
            <v>1451</v>
          </cell>
          <cell r="K1123" t="str">
            <v>Commun</v>
          </cell>
          <cell r="L1123" t="str">
            <v>C</v>
          </cell>
          <cell r="M1123" t="str">
            <v>ADJ-A</v>
          </cell>
          <cell r="N1123"/>
          <cell r="O1123" t="str">
            <v>TIT</v>
          </cell>
          <cell r="P1123" t="str">
            <v>Annie-Claude Harbonnier</v>
          </cell>
          <cell r="Q1123" t="e">
            <v>#N/A</v>
          </cell>
          <cell r="R1123">
            <v>1</v>
          </cell>
        </row>
        <row r="1124">
          <cell r="B1124">
            <v>8024</v>
          </cell>
          <cell r="C1124" t="str">
            <v>JOSSEAUX</v>
          </cell>
          <cell r="D1124" t="str">
            <v/>
          </cell>
          <cell r="E1124" t="str">
            <v>Monique</v>
          </cell>
          <cell r="F1124" t="str">
            <v>F</v>
          </cell>
          <cell r="G1124" t="str">
            <v>DTPJJ PAS DE CALAIS</v>
          </cell>
          <cell r="J1124">
            <v>1461</v>
          </cell>
          <cell r="K1124" t="str">
            <v>Spécifique</v>
          </cell>
          <cell r="L1124" t="str">
            <v>A</v>
          </cell>
          <cell r="M1124" t="str">
            <v>DIRFONC</v>
          </cell>
          <cell r="N1124"/>
          <cell r="O1124" t="str">
            <v>TIT</v>
          </cell>
          <cell r="P1124" t="str">
            <v>Lucie Szarek</v>
          </cell>
          <cell r="Q1124">
            <v>1</v>
          </cell>
          <cell r="R1124">
            <v>1</v>
          </cell>
        </row>
        <row r="1125">
          <cell r="B1125">
            <v>8060</v>
          </cell>
          <cell r="C1125" t="str">
            <v>CEVAER</v>
          </cell>
          <cell r="D1125" t="str">
            <v>PIERROT</v>
          </cell>
          <cell r="E1125" t="str">
            <v>Catherine</v>
          </cell>
          <cell r="F1125" t="str">
            <v>F</v>
          </cell>
          <cell r="G1125" t="str">
            <v>UEMO ST QUENTIN</v>
          </cell>
          <cell r="J1125">
            <v>1437</v>
          </cell>
          <cell r="K1125" t="str">
            <v>Spécifique</v>
          </cell>
          <cell r="L1125" t="str">
            <v>A</v>
          </cell>
          <cell r="M1125" t="str">
            <v>CSE (RUE)</v>
          </cell>
          <cell r="N1125"/>
          <cell r="O1125" t="str">
            <v>TIT</v>
          </cell>
          <cell r="P1125" t="str">
            <v>Annie-Claude Harbonnier</v>
          </cell>
          <cell r="Q1125">
            <v>1</v>
          </cell>
          <cell r="R1125">
            <v>1</v>
          </cell>
        </row>
        <row r="1126">
          <cell r="B1126">
            <v>8123</v>
          </cell>
          <cell r="C1126" t="str">
            <v>DRASZCZ</v>
          </cell>
          <cell r="D1126" t="str">
            <v>LEGRAND</v>
          </cell>
          <cell r="E1126" t="str">
            <v>Danièle</v>
          </cell>
          <cell r="F1126" t="str">
            <v>F</v>
          </cell>
          <cell r="G1126" t="str">
            <v>UEMO BEAUVAIS</v>
          </cell>
          <cell r="J1126">
            <v>1638</v>
          </cell>
          <cell r="K1126" t="str">
            <v>Commun</v>
          </cell>
          <cell r="L1126" t="str">
            <v>B</v>
          </cell>
          <cell r="M1126" t="str">
            <v>ASS</v>
          </cell>
          <cell r="N1126"/>
          <cell r="O1126" t="str">
            <v>TIT</v>
          </cell>
          <cell r="P1126" t="str">
            <v>Sylviane Duquenne</v>
          </cell>
          <cell r="Q1126">
            <v>1</v>
          </cell>
          <cell r="R1126">
            <v>1</v>
          </cell>
        </row>
        <row r="1127">
          <cell r="B1127">
            <v>8137</v>
          </cell>
          <cell r="C1127" t="str">
            <v>VERRIEST</v>
          </cell>
          <cell r="D1127" t="str">
            <v/>
          </cell>
          <cell r="E1127" t="str">
            <v>Christine</v>
          </cell>
          <cell r="F1127" t="str">
            <v>F</v>
          </cell>
          <cell r="G1127" t="str">
            <v>UEHC LILLE</v>
          </cell>
          <cell r="J1127">
            <v>1447</v>
          </cell>
          <cell r="K1127" t="str">
            <v>Commun</v>
          </cell>
          <cell r="L1127" t="str">
            <v>C</v>
          </cell>
          <cell r="M1127" t="str">
            <v>ADJ-T</v>
          </cell>
          <cell r="N1127"/>
          <cell r="O1127" t="str">
            <v>TIT</v>
          </cell>
          <cell r="P1127" t="str">
            <v>Patrick Pivert</v>
          </cell>
          <cell r="Q1127">
            <v>1</v>
          </cell>
          <cell r="R1127">
            <v>1</v>
          </cell>
        </row>
        <row r="1128">
          <cell r="B1128">
            <v>8138</v>
          </cell>
          <cell r="C1128" t="str">
            <v>BULTEZ</v>
          </cell>
          <cell r="D1128" t="str">
            <v>RUDZKI</v>
          </cell>
          <cell r="E1128" t="str">
            <v>Nathalie</v>
          </cell>
          <cell r="F1128" t="str">
            <v>F</v>
          </cell>
          <cell r="G1128" t="str">
            <v>UEMO LENS</v>
          </cell>
          <cell r="J1128">
            <v>1451</v>
          </cell>
          <cell r="K1128" t="str">
            <v>Commun</v>
          </cell>
          <cell r="L1128" t="str">
            <v>C</v>
          </cell>
          <cell r="M1128" t="str">
            <v>ADJ-A</v>
          </cell>
          <cell r="N1128"/>
          <cell r="O1128" t="str">
            <v>TIT</v>
          </cell>
          <cell r="P1128" t="str">
            <v>Sandrine Wambre</v>
          </cell>
          <cell r="Q1128">
            <v>0.8</v>
          </cell>
          <cell r="R1128">
            <v>0.8</v>
          </cell>
        </row>
        <row r="1129">
          <cell r="B1129">
            <v>8142</v>
          </cell>
          <cell r="C1129" t="str">
            <v>RAFENBERG</v>
          </cell>
          <cell r="D1129" t="str">
            <v>LAPLAUD</v>
          </cell>
          <cell r="E1129" t="str">
            <v>Claudine</v>
          </cell>
          <cell r="F1129" t="str">
            <v>F</v>
          </cell>
          <cell r="G1129" t="str">
            <v>UEMO SOISSONS</v>
          </cell>
          <cell r="J1129">
            <v>1437</v>
          </cell>
          <cell r="K1129" t="str">
            <v>Spécifique</v>
          </cell>
          <cell r="L1129" t="str">
            <v>A</v>
          </cell>
          <cell r="M1129" t="str">
            <v>CSE (RUE)</v>
          </cell>
          <cell r="N1129"/>
          <cell r="O1129" t="str">
            <v>TIT</v>
          </cell>
          <cell r="P1129" t="str">
            <v>Annie-Claude Harbonnier</v>
          </cell>
          <cell r="Q1129">
            <v>1</v>
          </cell>
          <cell r="R1129">
            <v>1</v>
          </cell>
        </row>
        <row r="1130">
          <cell r="B1130">
            <v>8169</v>
          </cell>
          <cell r="C1130" t="str">
            <v>LECART</v>
          </cell>
          <cell r="D1130" t="str">
            <v/>
          </cell>
          <cell r="E1130" t="str">
            <v>Brigitte</v>
          </cell>
          <cell r="F1130" t="str">
            <v>F</v>
          </cell>
          <cell r="G1130" t="str">
            <v>UEMO ST QUENTIN</v>
          </cell>
          <cell r="J1130">
            <v>1437</v>
          </cell>
          <cell r="K1130" t="str">
            <v>Spécifique</v>
          </cell>
          <cell r="L1130" t="str">
            <v>A</v>
          </cell>
          <cell r="M1130" t="str">
            <v>CSE (RUE)</v>
          </cell>
          <cell r="N1130"/>
          <cell r="O1130" t="str">
            <v>TIT</v>
          </cell>
          <cell r="P1130" t="str">
            <v>Annie-Claude Harbonnier</v>
          </cell>
          <cell r="Q1130">
            <v>1</v>
          </cell>
          <cell r="R1130">
            <v>1</v>
          </cell>
        </row>
        <row r="1131">
          <cell r="B1131">
            <v>8509</v>
          </cell>
          <cell r="C1131" t="str">
            <v>PONTUS</v>
          </cell>
          <cell r="D1131" t="str">
            <v/>
          </cell>
          <cell r="E1131" t="str">
            <v>Lydie</v>
          </cell>
          <cell r="F1131" t="str">
            <v>F</v>
          </cell>
          <cell r="G1131" t="str">
            <v>UEMO HENIN BEAUMONT</v>
          </cell>
          <cell r="J1131">
            <v>1437</v>
          </cell>
          <cell r="K1131" t="str">
            <v>Spécifique</v>
          </cell>
          <cell r="L1131" t="str">
            <v>A</v>
          </cell>
          <cell r="M1131" t="str">
            <v>CSE (RUE)</v>
          </cell>
          <cell r="N1131" t="str">
            <v>RUE</v>
          </cell>
          <cell r="O1131" t="str">
            <v>TIT</v>
          </cell>
          <cell r="P1131" t="str">
            <v>Sandrine Wambre</v>
          </cell>
          <cell r="Q1131">
            <v>1</v>
          </cell>
          <cell r="R1131">
            <v>1</v>
          </cell>
        </row>
        <row r="1132">
          <cell r="B1132">
            <v>8723</v>
          </cell>
          <cell r="C1132" t="str">
            <v>AMMELOOT</v>
          </cell>
          <cell r="D1132" t="str">
            <v>FACQUEUR</v>
          </cell>
          <cell r="E1132" t="str">
            <v>Armélle</v>
          </cell>
          <cell r="F1132" t="str">
            <v>F</v>
          </cell>
          <cell r="G1132" t="str">
            <v>UEMO ST OMER</v>
          </cell>
          <cell r="J1132">
            <v>1451</v>
          </cell>
          <cell r="K1132" t="str">
            <v>Commun</v>
          </cell>
          <cell r="L1132" t="str">
            <v>C</v>
          </cell>
          <cell r="M1132" t="str">
            <v>ADJ-A</v>
          </cell>
          <cell r="N1132"/>
          <cell r="O1132" t="str">
            <v>TIT</v>
          </cell>
          <cell r="P1132" t="str">
            <v>Lucie Szarek</v>
          </cell>
          <cell r="Q1132">
            <v>0.8</v>
          </cell>
          <cell r="R1132">
            <v>0.8</v>
          </cell>
        </row>
        <row r="1133">
          <cell r="B1133">
            <v>8834</v>
          </cell>
          <cell r="C1133" t="str">
            <v>WAQUET</v>
          </cell>
          <cell r="D1133" t="str">
            <v>BIGONTINA</v>
          </cell>
          <cell r="E1133" t="str">
            <v>Micheline</v>
          </cell>
          <cell r="F1133" t="str">
            <v>F</v>
          </cell>
          <cell r="G1133" t="str">
            <v>UEAJ VILLENEUVE D'ASCQ 2</v>
          </cell>
          <cell r="J1133">
            <v>1417</v>
          </cell>
          <cell r="K1133" t="str">
            <v>Spécifique</v>
          </cell>
          <cell r="L1133" t="str">
            <v>A</v>
          </cell>
          <cell r="M1133" t="str">
            <v>PT</v>
          </cell>
          <cell r="N1133"/>
          <cell r="O1133" t="str">
            <v>TIT</v>
          </cell>
          <cell r="P1133" t="str">
            <v>Mourad El-Ouassaidi</v>
          </cell>
          <cell r="Q1133">
            <v>1</v>
          </cell>
          <cell r="R1133">
            <v>1</v>
          </cell>
        </row>
        <row r="1134">
          <cell r="B1134">
            <v>8932</v>
          </cell>
          <cell r="C1134" t="str">
            <v>CHANTRAINE</v>
          </cell>
          <cell r="D1134" t="str">
            <v>MABIRE</v>
          </cell>
          <cell r="E1134" t="str">
            <v>Jacqueline</v>
          </cell>
          <cell r="F1134" t="str">
            <v>F</v>
          </cell>
          <cell r="G1134" t="str">
            <v>UEHC LILLE</v>
          </cell>
          <cell r="J1134">
            <v>1447</v>
          </cell>
          <cell r="K1134" t="str">
            <v>Commun</v>
          </cell>
          <cell r="L1134" t="str">
            <v>C</v>
          </cell>
          <cell r="M1134" t="str">
            <v>ADJ-T</v>
          </cell>
          <cell r="N1134"/>
          <cell r="O1134" t="str">
            <v>TIT</v>
          </cell>
          <cell r="P1134" t="str">
            <v>Patrick Pivert</v>
          </cell>
          <cell r="Q1134">
            <v>1</v>
          </cell>
          <cell r="R1134">
            <v>1</v>
          </cell>
        </row>
        <row r="1135">
          <cell r="B1135">
            <v>9108</v>
          </cell>
          <cell r="C1135" t="str">
            <v>MONSERGENT</v>
          </cell>
          <cell r="D1135" t="str">
            <v>AGUSTONI</v>
          </cell>
          <cell r="E1135" t="str">
            <v>Sylvie</v>
          </cell>
          <cell r="F1135" t="str">
            <v>F</v>
          </cell>
          <cell r="G1135" t="str">
            <v>UEMO CAMBRAI</v>
          </cell>
          <cell r="J1135">
            <v>1437</v>
          </cell>
          <cell r="K1135" t="str">
            <v>Spécifique</v>
          </cell>
          <cell r="L1135" t="str">
            <v>A</v>
          </cell>
          <cell r="M1135" t="str">
            <v>CSE (RUE)</v>
          </cell>
          <cell r="N1135"/>
          <cell r="O1135" t="str">
            <v>TIT</v>
          </cell>
          <cell r="P1135" t="str">
            <v>Mourad El-Ouassaidi</v>
          </cell>
          <cell r="Q1135">
            <v>1</v>
          </cell>
          <cell r="R1135">
            <v>1</v>
          </cell>
        </row>
        <row r="1136">
          <cell r="B1136">
            <v>9112</v>
          </cell>
          <cell r="C1136" t="str">
            <v>ADAMSKI</v>
          </cell>
          <cell r="D1136" t="str">
            <v>DECROIX</v>
          </cell>
          <cell r="E1136" t="str">
            <v>Annick</v>
          </cell>
          <cell r="F1136" t="str">
            <v>F</v>
          </cell>
          <cell r="G1136" t="str">
            <v>UEHC LIEVIN</v>
          </cell>
          <cell r="J1136">
            <v>1451</v>
          </cell>
          <cell r="K1136" t="str">
            <v>Commun</v>
          </cell>
          <cell r="L1136" t="str">
            <v>C</v>
          </cell>
          <cell r="M1136" t="str">
            <v>ADJ-A</v>
          </cell>
          <cell r="N1136"/>
          <cell r="O1136" t="str">
            <v>TIT</v>
          </cell>
          <cell r="P1136" t="str">
            <v>Sandrine Wambre</v>
          </cell>
          <cell r="Q1136">
            <v>1</v>
          </cell>
          <cell r="R1136">
            <v>1</v>
          </cell>
        </row>
        <row r="1137">
          <cell r="B1137">
            <v>9139</v>
          </cell>
          <cell r="C1137" t="str">
            <v>LEBLANC</v>
          </cell>
          <cell r="D1137" t="str">
            <v>RAMAJO</v>
          </cell>
          <cell r="E1137" t="str">
            <v>Laurence</v>
          </cell>
          <cell r="F1137" t="str">
            <v>F</v>
          </cell>
          <cell r="G1137" t="str">
            <v>DIPJJ GRAND NORD</v>
          </cell>
          <cell r="J1137">
            <v>1437</v>
          </cell>
          <cell r="K1137" t="str">
            <v>Spécifique</v>
          </cell>
          <cell r="L1137" t="str">
            <v>A</v>
          </cell>
          <cell r="M1137" t="str">
            <v>CSE (RUE)</v>
          </cell>
          <cell r="N1137"/>
          <cell r="O1137" t="str">
            <v>TIT</v>
          </cell>
          <cell r="P1137" t="str">
            <v>Mourad El-Ouassaidi</v>
          </cell>
          <cell r="Q1137">
            <v>1</v>
          </cell>
          <cell r="R1137">
            <v>1</v>
          </cell>
        </row>
        <row r="1138">
          <cell r="B1138">
            <v>9161</v>
          </cell>
          <cell r="C1138" t="str">
            <v>HERMANT</v>
          </cell>
          <cell r="D1138" t="str">
            <v>POISSONNIER</v>
          </cell>
          <cell r="E1138" t="str">
            <v>Jocelyne</v>
          </cell>
          <cell r="F1138" t="str">
            <v>F</v>
          </cell>
          <cell r="G1138" t="str">
            <v>DIPJJ GRAND NORD</v>
          </cell>
          <cell r="J1138">
            <v>1460</v>
          </cell>
          <cell r="K1138" t="str">
            <v>Commun</v>
          </cell>
          <cell r="L1138" t="str">
            <v>B</v>
          </cell>
          <cell r="M1138" t="str">
            <v>SA</v>
          </cell>
          <cell r="N1138"/>
          <cell r="O1138" t="str">
            <v>TIT</v>
          </cell>
          <cell r="P1138" t="str">
            <v>Mourad El-Ouassaidi</v>
          </cell>
          <cell r="Q1138">
            <v>1</v>
          </cell>
          <cell r="R1138">
            <v>1</v>
          </cell>
        </row>
        <row r="1139">
          <cell r="B1139">
            <v>9444</v>
          </cell>
          <cell r="C1139" t="str">
            <v>DELAUGERE</v>
          </cell>
          <cell r="D1139" t="str">
            <v/>
          </cell>
          <cell r="E1139" t="str">
            <v>Dominique</v>
          </cell>
          <cell r="F1139" t="str">
            <v>F</v>
          </cell>
          <cell r="G1139" t="str">
            <v>UEHD BEAUVAIS</v>
          </cell>
          <cell r="J1139">
            <v>1437</v>
          </cell>
          <cell r="K1139" t="str">
            <v>Spécifique</v>
          </cell>
          <cell r="L1139" t="str">
            <v>A</v>
          </cell>
          <cell r="M1139" t="str">
            <v>CSE (RUE)</v>
          </cell>
          <cell r="N1139"/>
          <cell r="O1139" t="str">
            <v>TIT</v>
          </cell>
          <cell r="P1139" t="str">
            <v>Sylviane Duquenne</v>
          </cell>
          <cell r="Q1139">
            <v>1</v>
          </cell>
          <cell r="R1139">
            <v>1</v>
          </cell>
        </row>
        <row r="1140">
          <cell r="B1140">
            <v>9576</v>
          </cell>
          <cell r="C1140" t="str">
            <v>FLAMENT</v>
          </cell>
          <cell r="D1140" t="str">
            <v>DUQUENNE</v>
          </cell>
          <cell r="E1140" t="str">
            <v>Sylviane</v>
          </cell>
          <cell r="F1140" t="str">
            <v>F</v>
          </cell>
          <cell r="G1140" t="str">
            <v>DIPJJ GRAND NORD</v>
          </cell>
          <cell r="J1140">
            <v>1451</v>
          </cell>
          <cell r="K1140" t="str">
            <v>Commun</v>
          </cell>
          <cell r="L1140" t="str">
            <v>C</v>
          </cell>
          <cell r="M1140" t="str">
            <v>ADJ-A</v>
          </cell>
          <cell r="N1140"/>
          <cell r="O1140" t="str">
            <v>TIT</v>
          </cell>
          <cell r="P1140" t="str">
            <v>Mourad El-Ouassaidi</v>
          </cell>
          <cell r="Q1140">
            <v>0.8</v>
          </cell>
          <cell r="R1140">
            <v>0.8</v>
          </cell>
        </row>
        <row r="1141">
          <cell r="B1141">
            <v>9645</v>
          </cell>
          <cell r="C1141" t="str">
            <v>NALDONI</v>
          </cell>
          <cell r="D1141" t="str">
            <v>DUCHATELET</v>
          </cell>
          <cell r="E1141" t="str">
            <v>Lidia</v>
          </cell>
          <cell r="F1141" t="str">
            <v>F</v>
          </cell>
          <cell r="G1141" t="str">
            <v>STEMOI LAON</v>
          </cell>
          <cell r="J1141">
            <v>1451</v>
          </cell>
          <cell r="K1141" t="str">
            <v>Commun</v>
          </cell>
          <cell r="L1141" t="str">
            <v>C</v>
          </cell>
          <cell r="M1141" t="str">
            <v>ADJ-A</v>
          </cell>
          <cell r="N1141"/>
          <cell r="O1141" t="str">
            <v>TIT</v>
          </cell>
          <cell r="P1141" t="str">
            <v>Annie-Claude Harbonnier</v>
          </cell>
          <cell r="Q1141" t="e">
            <v>#N/A</v>
          </cell>
          <cell r="R1141">
            <v>1</v>
          </cell>
        </row>
        <row r="1142">
          <cell r="B1142">
            <v>9713</v>
          </cell>
          <cell r="C1142" t="str">
            <v>COPPRY</v>
          </cell>
          <cell r="D1142" t="str">
            <v/>
          </cell>
          <cell r="E1142" t="str">
            <v>Nadia</v>
          </cell>
          <cell r="F1142" t="str">
            <v>F</v>
          </cell>
          <cell r="G1142" t="str">
            <v>STEMOI BEAUVAIS</v>
          </cell>
          <cell r="J1142">
            <v>1407</v>
          </cell>
          <cell r="K1142" t="str">
            <v>Spécifique</v>
          </cell>
          <cell r="L1142" t="str">
            <v>A</v>
          </cell>
          <cell r="M1142" t="str">
            <v>DIR</v>
          </cell>
          <cell r="N1142" t="str">
            <v>DS</v>
          </cell>
          <cell r="O1142" t="str">
            <v>TIT</v>
          </cell>
          <cell r="P1142" t="str">
            <v>Sylviane Duquenne</v>
          </cell>
          <cell r="Q1142">
            <v>1</v>
          </cell>
          <cell r="R1142">
            <v>1</v>
          </cell>
        </row>
        <row r="1143">
          <cell r="B1143">
            <v>9726</v>
          </cell>
          <cell r="C1143" t="str">
            <v>CANNIAUX</v>
          </cell>
          <cell r="D1143" t="str">
            <v/>
          </cell>
          <cell r="E1143" t="str">
            <v>Corinne</v>
          </cell>
          <cell r="F1143" t="str">
            <v>F</v>
          </cell>
          <cell r="G1143" t="str">
            <v>UEHC BEAUVAIS</v>
          </cell>
          <cell r="J1143">
            <v>1447</v>
          </cell>
          <cell r="K1143" t="str">
            <v>Commun</v>
          </cell>
          <cell r="L1143" t="str">
            <v>C</v>
          </cell>
          <cell r="M1143" t="str">
            <v>ADJ-T</v>
          </cell>
          <cell r="N1143"/>
          <cell r="O1143" t="str">
            <v>TIT</v>
          </cell>
          <cell r="P1143" t="str">
            <v>Sylviane Duquenne</v>
          </cell>
          <cell r="Q1143">
            <v>1</v>
          </cell>
          <cell r="R1143">
            <v>1</v>
          </cell>
        </row>
        <row r="1144">
          <cell r="B1144">
            <v>9762</v>
          </cell>
          <cell r="C1144" t="str">
            <v>SAGNIER</v>
          </cell>
          <cell r="D1144" t="str">
            <v/>
          </cell>
          <cell r="E1144" t="str">
            <v>Fabienne</v>
          </cell>
          <cell r="F1144" t="str">
            <v>F</v>
          </cell>
          <cell r="G1144" t="str">
            <v>UEMO AMIENS OUEST</v>
          </cell>
          <cell r="J1144">
            <v>1437</v>
          </cell>
          <cell r="K1144" t="str">
            <v>Spécifique</v>
          </cell>
          <cell r="L1144" t="str">
            <v>A</v>
          </cell>
          <cell r="M1144" t="str">
            <v>CSE (RUE)</v>
          </cell>
          <cell r="N1144"/>
          <cell r="O1144" t="str">
            <v>TIT</v>
          </cell>
          <cell r="P1144" t="str">
            <v>Annie-Claude Harbonnier</v>
          </cell>
          <cell r="Q1144">
            <v>1</v>
          </cell>
          <cell r="R1144">
            <v>1</v>
          </cell>
        </row>
        <row r="1145">
          <cell r="B1145">
            <v>9870</v>
          </cell>
          <cell r="C1145" t="str">
            <v>LE MOAL</v>
          </cell>
          <cell r="D1145" t="str">
            <v>DE AZEVEDO</v>
          </cell>
          <cell r="E1145" t="str">
            <v>Eve</v>
          </cell>
          <cell r="F1145" t="str">
            <v>F</v>
          </cell>
          <cell r="G1145" t="str">
            <v>UEMO ST OMER</v>
          </cell>
          <cell r="J1145">
            <v>1437</v>
          </cell>
          <cell r="K1145" t="str">
            <v>Spécifique</v>
          </cell>
          <cell r="L1145" t="str">
            <v>A</v>
          </cell>
          <cell r="M1145" t="str">
            <v>CSE (RUE)</v>
          </cell>
          <cell r="N1145"/>
          <cell r="O1145" t="str">
            <v>TIT</v>
          </cell>
          <cell r="P1145" t="str">
            <v>Lucie Szarek</v>
          </cell>
          <cell r="Q1145">
            <v>1</v>
          </cell>
          <cell r="R1145">
            <v>1</v>
          </cell>
        </row>
        <row r="1146">
          <cell r="B1146">
            <v>9997</v>
          </cell>
          <cell r="C1146" t="str">
            <v>LOUVET</v>
          </cell>
          <cell r="D1146" t="str">
            <v>DIDELOT</v>
          </cell>
          <cell r="E1146" t="str">
            <v>Valérie</v>
          </cell>
          <cell r="F1146" t="str">
            <v>F</v>
          </cell>
          <cell r="G1146" t="str">
            <v>UEMO AVESNES SUR HELPE</v>
          </cell>
          <cell r="J1146">
            <v>1437</v>
          </cell>
          <cell r="K1146" t="str">
            <v>Spécifique</v>
          </cell>
          <cell r="L1146" t="str">
            <v>A</v>
          </cell>
          <cell r="M1146" t="str">
            <v>CSE (RUE)</v>
          </cell>
          <cell r="N1146"/>
          <cell r="O1146" t="str">
            <v>TIT</v>
          </cell>
          <cell r="P1146" t="str">
            <v>Nicolas Loux</v>
          </cell>
          <cell r="Q1146">
            <v>1</v>
          </cell>
          <cell r="R1146">
            <v>1</v>
          </cell>
        </row>
        <row r="1147">
          <cell r="B1147">
            <v>10041</v>
          </cell>
          <cell r="C1147" t="str">
            <v>LAMBIN</v>
          </cell>
          <cell r="D1147" t="str">
            <v/>
          </cell>
          <cell r="E1147" t="str">
            <v>Sandrine</v>
          </cell>
          <cell r="F1147" t="str">
            <v>F</v>
          </cell>
          <cell r="G1147" t="str">
            <v>UEMO LILLE</v>
          </cell>
          <cell r="J1147">
            <v>1416</v>
          </cell>
          <cell r="K1147" t="str">
            <v>Spécifique</v>
          </cell>
          <cell r="L1147" t="str">
            <v>A</v>
          </cell>
          <cell r="M1147" t="str">
            <v>EDUC</v>
          </cell>
          <cell r="N1147"/>
          <cell r="O1147" t="str">
            <v>TIT</v>
          </cell>
          <cell r="P1147" t="str">
            <v>Patrick Pivert</v>
          </cell>
          <cell r="Q1147">
            <v>1</v>
          </cell>
          <cell r="R1147">
            <v>1</v>
          </cell>
        </row>
        <row r="1148">
          <cell r="B1148">
            <v>10231</v>
          </cell>
          <cell r="C1148" t="str">
            <v>GHAYE</v>
          </cell>
          <cell r="D1148" t="str">
            <v>KEMPEN</v>
          </cell>
          <cell r="E1148" t="str">
            <v>Sylvie</v>
          </cell>
          <cell r="F1148" t="str">
            <v>F</v>
          </cell>
          <cell r="G1148" t="str">
            <v>USEEPM QUIEVRECHAIN</v>
          </cell>
          <cell r="J1148">
            <v>1451</v>
          </cell>
          <cell r="K1148" t="str">
            <v>Commun</v>
          </cell>
          <cell r="L1148" t="str">
            <v>C</v>
          </cell>
          <cell r="M1148" t="str">
            <v>ADJ-A</v>
          </cell>
          <cell r="N1148"/>
          <cell r="O1148" t="str">
            <v>TIT</v>
          </cell>
          <cell r="P1148" t="str">
            <v>Nicolas Loux</v>
          </cell>
          <cell r="Q1148">
            <v>1</v>
          </cell>
          <cell r="R1148">
            <v>1</v>
          </cell>
        </row>
        <row r="1149">
          <cell r="B1149">
            <v>10487</v>
          </cell>
          <cell r="C1149" t="str">
            <v>DROUAIN</v>
          </cell>
          <cell r="D1149" t="str">
            <v>VERMEULEN</v>
          </cell>
          <cell r="E1149" t="str">
            <v>Marie-Paule</v>
          </cell>
          <cell r="F1149" t="str">
            <v>F</v>
          </cell>
          <cell r="G1149" t="str">
            <v>DDPJJ NORD</v>
          </cell>
          <cell r="J1149">
            <v>9999</v>
          </cell>
          <cell r="K1149">
            <v>0</v>
          </cell>
          <cell r="L1149" t="str">
            <v>-</v>
          </cell>
          <cell r="M1149">
            <v>0</v>
          </cell>
          <cell r="N1149"/>
          <cell r="O1149">
            <v>0</v>
          </cell>
          <cell r="P1149" t="e">
            <v>#N/A</v>
          </cell>
          <cell r="Q1149">
            <v>1</v>
          </cell>
          <cell r="R1149">
            <v>1</v>
          </cell>
        </row>
        <row r="1150">
          <cell r="B1150">
            <v>10615</v>
          </cell>
          <cell r="C1150" t="str">
            <v>KRAFT</v>
          </cell>
          <cell r="D1150" t="str">
            <v>KRAFT</v>
          </cell>
          <cell r="E1150" t="str">
            <v>Cécile</v>
          </cell>
          <cell r="F1150" t="str">
            <v>F</v>
          </cell>
          <cell r="G1150" t="str">
            <v>UEMO ARRAS EST</v>
          </cell>
          <cell r="J1150">
            <v>1437</v>
          </cell>
          <cell r="K1150" t="str">
            <v>Spécifique</v>
          </cell>
          <cell r="L1150" t="str">
            <v>A</v>
          </cell>
          <cell r="M1150" t="str">
            <v>CSE (RUE)</v>
          </cell>
          <cell r="N1150"/>
          <cell r="O1150" t="str">
            <v>TIT</v>
          </cell>
          <cell r="P1150" t="str">
            <v>Lucie Szarek</v>
          </cell>
          <cell r="Q1150">
            <v>1</v>
          </cell>
          <cell r="R1150">
            <v>1</v>
          </cell>
        </row>
        <row r="1151">
          <cell r="B1151">
            <v>10679</v>
          </cell>
          <cell r="C1151" t="str">
            <v>DUCHESNE</v>
          </cell>
          <cell r="D1151" t="str">
            <v>JOLLY</v>
          </cell>
          <cell r="E1151" t="str">
            <v>Leïla</v>
          </cell>
          <cell r="F1151" t="str">
            <v>F</v>
          </cell>
          <cell r="G1151" t="str">
            <v>UEHC LILLE</v>
          </cell>
          <cell r="J1151">
            <v>1437</v>
          </cell>
          <cell r="K1151" t="str">
            <v>Spécifique</v>
          </cell>
          <cell r="L1151" t="str">
            <v>A</v>
          </cell>
          <cell r="M1151" t="str">
            <v>CSE (RUE)</v>
          </cell>
          <cell r="N1151"/>
          <cell r="O1151" t="str">
            <v>TIT</v>
          </cell>
          <cell r="P1151" t="str">
            <v>Patrick Pivert</v>
          </cell>
          <cell r="Q1151">
            <v>1</v>
          </cell>
          <cell r="R1151">
            <v>1</v>
          </cell>
        </row>
        <row r="1152">
          <cell r="B1152">
            <v>10786</v>
          </cell>
          <cell r="C1152" t="str">
            <v>BRUNEL</v>
          </cell>
          <cell r="D1152" t="str">
            <v/>
          </cell>
          <cell r="E1152" t="str">
            <v>Eve</v>
          </cell>
          <cell r="F1152" t="str">
            <v>F</v>
          </cell>
          <cell r="G1152" t="str">
            <v>STEMO SENLIS</v>
          </cell>
          <cell r="J1152">
            <v>1416</v>
          </cell>
          <cell r="K1152" t="str">
            <v>Spécifique</v>
          </cell>
          <cell r="L1152" t="str">
            <v>A</v>
          </cell>
          <cell r="M1152" t="str">
            <v>EDUC</v>
          </cell>
          <cell r="N1152"/>
          <cell r="O1152" t="str">
            <v>TIT</v>
          </cell>
          <cell r="P1152" t="str">
            <v>Sylviane Duquenne</v>
          </cell>
          <cell r="Q1152">
            <v>1</v>
          </cell>
          <cell r="R1152">
            <v>1</v>
          </cell>
        </row>
        <row r="1153">
          <cell r="B1153">
            <v>10791</v>
          </cell>
          <cell r="C1153" t="str">
            <v>KHALFI</v>
          </cell>
          <cell r="D1153" t="str">
            <v/>
          </cell>
          <cell r="E1153" t="str">
            <v>Kadidja</v>
          </cell>
          <cell r="F1153" t="str">
            <v>F</v>
          </cell>
          <cell r="G1153" t="str">
            <v>UEMO VALENCIENNES EST</v>
          </cell>
          <cell r="J1153">
            <v>1416</v>
          </cell>
          <cell r="K1153" t="str">
            <v>Spécifique</v>
          </cell>
          <cell r="L1153" t="str">
            <v>A</v>
          </cell>
          <cell r="M1153" t="str">
            <v>EDUC</v>
          </cell>
          <cell r="N1153"/>
          <cell r="O1153" t="str">
            <v>TIT</v>
          </cell>
          <cell r="P1153" t="str">
            <v>Nicolas Loux</v>
          </cell>
          <cell r="Q1153">
            <v>1</v>
          </cell>
          <cell r="R1153">
            <v>1</v>
          </cell>
        </row>
        <row r="1154">
          <cell r="B1154">
            <v>10828</v>
          </cell>
          <cell r="C1154" t="str">
            <v>DEPIERRE</v>
          </cell>
          <cell r="D1154" t="str">
            <v/>
          </cell>
          <cell r="E1154" t="str">
            <v>Isabelle</v>
          </cell>
          <cell r="F1154" t="str">
            <v>F</v>
          </cell>
          <cell r="G1154" t="str">
            <v>UEMO ST QUENTIN</v>
          </cell>
          <cell r="J1154">
            <v>1416</v>
          </cell>
          <cell r="K1154" t="str">
            <v>Spécifique</v>
          </cell>
          <cell r="L1154" t="str">
            <v>A</v>
          </cell>
          <cell r="M1154" t="str">
            <v>EDUC</v>
          </cell>
          <cell r="N1154"/>
          <cell r="O1154" t="str">
            <v>TIT</v>
          </cell>
          <cell r="P1154" t="str">
            <v>Annie-Claude Harbonnier</v>
          </cell>
          <cell r="Q1154">
            <v>1</v>
          </cell>
          <cell r="R1154">
            <v>1</v>
          </cell>
        </row>
        <row r="1155">
          <cell r="B1155">
            <v>10834</v>
          </cell>
          <cell r="C1155" t="str">
            <v>SURMONT</v>
          </cell>
          <cell r="D1155" t="str">
            <v/>
          </cell>
          <cell r="E1155" t="str">
            <v>Sylvie</v>
          </cell>
          <cell r="F1155" t="str">
            <v>F</v>
          </cell>
          <cell r="G1155" t="str">
            <v>UEMO LILLE</v>
          </cell>
          <cell r="J1155">
            <v>1416</v>
          </cell>
          <cell r="K1155" t="str">
            <v>Spécifique</v>
          </cell>
          <cell r="L1155" t="str">
            <v>A</v>
          </cell>
          <cell r="M1155" t="str">
            <v>EDUC</v>
          </cell>
          <cell r="N1155"/>
          <cell r="O1155" t="str">
            <v>TIT</v>
          </cell>
          <cell r="P1155" t="str">
            <v>Patrick Pivert</v>
          </cell>
          <cell r="Q1155">
            <v>1</v>
          </cell>
          <cell r="R1155">
            <v>1</v>
          </cell>
        </row>
        <row r="1156">
          <cell r="B1156">
            <v>10835</v>
          </cell>
          <cell r="C1156" t="str">
            <v>GRARE</v>
          </cell>
          <cell r="D1156" t="str">
            <v/>
          </cell>
          <cell r="E1156" t="str">
            <v>Karine</v>
          </cell>
          <cell r="F1156" t="str">
            <v>F</v>
          </cell>
          <cell r="G1156" t="str">
            <v>UEMO BETHUNE</v>
          </cell>
          <cell r="J1156">
            <v>1437</v>
          </cell>
          <cell r="K1156" t="str">
            <v>Spécifique</v>
          </cell>
          <cell r="L1156" t="str">
            <v>A</v>
          </cell>
          <cell r="M1156" t="str">
            <v>CSE (RUE)</v>
          </cell>
          <cell r="N1156"/>
          <cell r="O1156" t="str">
            <v>TIT</v>
          </cell>
          <cell r="P1156" t="str">
            <v>Sandrine Wambre</v>
          </cell>
          <cell r="Q1156">
            <v>1</v>
          </cell>
          <cell r="R1156">
            <v>1</v>
          </cell>
        </row>
        <row r="1157">
          <cell r="B1157">
            <v>10864</v>
          </cell>
          <cell r="C1157" t="str">
            <v>TISON</v>
          </cell>
          <cell r="D1157" t="str">
            <v/>
          </cell>
          <cell r="E1157" t="str">
            <v>Véronique</v>
          </cell>
          <cell r="F1157" t="str">
            <v>F</v>
          </cell>
          <cell r="G1157" t="str">
            <v>UEMO MAUBEUGE</v>
          </cell>
          <cell r="J1157">
            <v>1437</v>
          </cell>
          <cell r="K1157" t="str">
            <v>Spécifique</v>
          </cell>
          <cell r="L1157" t="str">
            <v>A</v>
          </cell>
          <cell r="M1157" t="str">
            <v>CSE (RUE)</v>
          </cell>
          <cell r="N1157"/>
          <cell r="O1157" t="str">
            <v>TIT</v>
          </cell>
          <cell r="P1157" t="str">
            <v>Nicolas Loux</v>
          </cell>
          <cell r="Q1157">
            <v>1</v>
          </cell>
          <cell r="R1157">
            <v>1</v>
          </cell>
        </row>
        <row r="1158">
          <cell r="B1158">
            <v>10963</v>
          </cell>
          <cell r="C1158" t="str">
            <v>PETIT</v>
          </cell>
          <cell r="D1158" t="str">
            <v>KALIFA</v>
          </cell>
          <cell r="E1158" t="str">
            <v>Virginie</v>
          </cell>
          <cell r="F1158" t="str">
            <v>F</v>
          </cell>
          <cell r="G1158" t="str">
            <v>DTPJJ OISE</v>
          </cell>
          <cell r="J1158">
            <v>1461</v>
          </cell>
          <cell r="K1158" t="str">
            <v>Spécifique</v>
          </cell>
          <cell r="L1158" t="str">
            <v>A</v>
          </cell>
          <cell r="M1158" t="str">
            <v>DIRFONC</v>
          </cell>
          <cell r="N1158"/>
          <cell r="O1158" t="str">
            <v>TIT</v>
          </cell>
          <cell r="P1158" t="str">
            <v>Sylviane Duquenne</v>
          </cell>
          <cell r="Q1158">
            <v>1</v>
          </cell>
          <cell r="R1158">
            <v>1</v>
          </cell>
        </row>
        <row r="1159">
          <cell r="B1159">
            <v>11163</v>
          </cell>
          <cell r="C1159" t="str">
            <v>BARDIAUX</v>
          </cell>
          <cell r="D1159" t="str">
            <v/>
          </cell>
          <cell r="E1159" t="str">
            <v>Elsa</v>
          </cell>
          <cell r="F1159" t="str">
            <v>F</v>
          </cell>
          <cell r="G1159" t="str">
            <v>UEMO MAUBEUGE</v>
          </cell>
          <cell r="J1159">
            <v>1416</v>
          </cell>
          <cell r="K1159" t="str">
            <v>Spécifique</v>
          </cell>
          <cell r="L1159" t="str">
            <v>A</v>
          </cell>
          <cell r="M1159" t="str">
            <v>EDUC</v>
          </cell>
          <cell r="N1159"/>
          <cell r="O1159" t="str">
            <v>TIT</v>
          </cell>
          <cell r="P1159" t="str">
            <v>Nicolas Loux</v>
          </cell>
          <cell r="Q1159">
            <v>1</v>
          </cell>
          <cell r="R1159">
            <v>1</v>
          </cell>
        </row>
        <row r="1160">
          <cell r="B1160">
            <v>11340</v>
          </cell>
          <cell r="C1160" t="str">
            <v>DAVID</v>
          </cell>
          <cell r="D1160" t="str">
            <v/>
          </cell>
          <cell r="E1160" t="str">
            <v>Audrey</v>
          </cell>
          <cell r="F1160" t="str">
            <v>F</v>
          </cell>
          <cell r="G1160" t="str">
            <v>UEMO ST OMER</v>
          </cell>
          <cell r="J1160">
            <v>1416</v>
          </cell>
          <cell r="K1160" t="str">
            <v>Spécifique</v>
          </cell>
          <cell r="L1160" t="str">
            <v>A</v>
          </cell>
          <cell r="M1160" t="str">
            <v>EDUC</v>
          </cell>
          <cell r="N1160"/>
          <cell r="O1160" t="str">
            <v>TIT</v>
          </cell>
          <cell r="P1160" t="str">
            <v>Lucie Szarek</v>
          </cell>
          <cell r="Q1160">
            <v>1</v>
          </cell>
          <cell r="R1160">
            <v>1</v>
          </cell>
        </row>
        <row r="1161">
          <cell r="B1161">
            <v>11392</v>
          </cell>
          <cell r="C1161" t="str">
            <v>PRUVOT</v>
          </cell>
          <cell r="D1161" t="str">
            <v>DEVILLIERS</v>
          </cell>
          <cell r="E1161" t="str">
            <v>Peggy</v>
          </cell>
          <cell r="F1161" t="str">
            <v>F</v>
          </cell>
          <cell r="G1161" t="str">
            <v>UEMO CALAIS</v>
          </cell>
          <cell r="J1161">
            <v>1418</v>
          </cell>
          <cell r="K1161" t="str">
            <v>Spécifique</v>
          </cell>
          <cell r="L1161" t="str">
            <v>A</v>
          </cell>
          <cell r="M1161" t="str">
            <v>PSY</v>
          </cell>
          <cell r="N1161"/>
          <cell r="O1161" t="str">
            <v>TIT</v>
          </cell>
          <cell r="P1161" t="str">
            <v>Lucie Szarek</v>
          </cell>
          <cell r="Q1161">
            <v>0.8</v>
          </cell>
          <cell r="R1161">
            <v>0.8</v>
          </cell>
        </row>
        <row r="1162">
          <cell r="B1162">
            <v>11405</v>
          </cell>
          <cell r="C1162" t="str">
            <v>VERMEILLE</v>
          </cell>
          <cell r="D1162" t="str">
            <v>SALMON</v>
          </cell>
          <cell r="E1162" t="str">
            <v>Sandrine</v>
          </cell>
          <cell r="F1162" t="str">
            <v>F</v>
          </cell>
          <cell r="G1162" t="str">
            <v>UEMO COMPIEGNE</v>
          </cell>
          <cell r="J1162">
            <v>1418</v>
          </cell>
          <cell r="K1162" t="str">
            <v>Spécifique</v>
          </cell>
          <cell r="L1162" t="str">
            <v>A</v>
          </cell>
          <cell r="M1162" t="str">
            <v>PSY</v>
          </cell>
          <cell r="N1162"/>
          <cell r="O1162" t="str">
            <v>TIT</v>
          </cell>
          <cell r="P1162" t="str">
            <v>Sylviane Duquenne</v>
          </cell>
          <cell r="Q1162">
            <v>1</v>
          </cell>
          <cell r="R1162">
            <v>1</v>
          </cell>
        </row>
        <row r="1163">
          <cell r="B1163">
            <v>11471</v>
          </cell>
          <cell r="C1163" t="str">
            <v>RIO</v>
          </cell>
          <cell r="D1163" t="str">
            <v>POIRIER</v>
          </cell>
          <cell r="E1163" t="str">
            <v>Véronique</v>
          </cell>
          <cell r="F1163" t="str">
            <v>F</v>
          </cell>
          <cell r="G1163" t="str">
            <v>STEMO TOURCOING / ROUBAIX</v>
          </cell>
          <cell r="J1163">
            <v>1416</v>
          </cell>
          <cell r="K1163" t="str">
            <v>Spécifique</v>
          </cell>
          <cell r="L1163" t="str">
            <v>A</v>
          </cell>
          <cell r="M1163" t="str">
            <v>EDUC</v>
          </cell>
          <cell r="N1163"/>
          <cell r="O1163" t="str">
            <v>TIT</v>
          </cell>
          <cell r="P1163" t="e">
            <v>#N/A</v>
          </cell>
          <cell r="Q1163">
            <v>1</v>
          </cell>
          <cell r="R1163">
            <v>1</v>
          </cell>
        </row>
        <row r="1164">
          <cell r="B1164">
            <v>11542</v>
          </cell>
          <cell r="C1164" t="str">
            <v>DOGMONT</v>
          </cell>
          <cell r="D1164" t="str">
            <v/>
          </cell>
          <cell r="E1164" t="str">
            <v>Ludivine</v>
          </cell>
          <cell r="F1164" t="str">
            <v>F</v>
          </cell>
          <cell r="G1164" t="str">
            <v>UEMO AMIENS OUEST</v>
          </cell>
          <cell r="J1164">
            <v>1416</v>
          </cell>
          <cell r="K1164" t="str">
            <v>Spécifique</v>
          </cell>
          <cell r="L1164" t="str">
            <v>A</v>
          </cell>
          <cell r="M1164" t="str">
            <v>EDUC</v>
          </cell>
          <cell r="N1164"/>
          <cell r="O1164" t="str">
            <v>TIT</v>
          </cell>
          <cell r="P1164" t="str">
            <v>Annie-Claude Harbonnier</v>
          </cell>
          <cell r="Q1164">
            <v>1</v>
          </cell>
          <cell r="R1164">
            <v>1</v>
          </cell>
        </row>
        <row r="1165">
          <cell r="B1165">
            <v>11641</v>
          </cell>
          <cell r="C1165" t="str">
            <v>LESUEUR</v>
          </cell>
          <cell r="D1165" t="str">
            <v>POLAK</v>
          </cell>
          <cell r="E1165" t="str">
            <v>Céline</v>
          </cell>
          <cell r="F1165" t="str">
            <v>F</v>
          </cell>
          <cell r="G1165" t="str">
            <v>USEEPM QUIEVRECHAIN</v>
          </cell>
          <cell r="J1165">
            <v>1416</v>
          </cell>
          <cell r="K1165" t="str">
            <v>Spécifique</v>
          </cell>
          <cell r="L1165" t="str">
            <v>A</v>
          </cell>
          <cell r="M1165" t="str">
            <v>EDUC</v>
          </cell>
          <cell r="N1165"/>
          <cell r="O1165" t="str">
            <v>TIT</v>
          </cell>
          <cell r="P1165" t="str">
            <v>Nicolas Loux</v>
          </cell>
          <cell r="Q1165">
            <v>1</v>
          </cell>
          <cell r="R1165">
            <v>1</v>
          </cell>
        </row>
        <row r="1166">
          <cell r="B1166">
            <v>11706</v>
          </cell>
          <cell r="C1166" t="str">
            <v>BADAOUI</v>
          </cell>
          <cell r="D1166" t="str">
            <v>BELLA</v>
          </cell>
          <cell r="E1166" t="str">
            <v>Chahira</v>
          </cell>
          <cell r="F1166" t="str">
            <v>F</v>
          </cell>
          <cell r="G1166" t="str">
            <v>DIPJJ GRAND NORD</v>
          </cell>
          <cell r="J1166">
            <v>1407</v>
          </cell>
          <cell r="K1166" t="str">
            <v>Spécifique</v>
          </cell>
          <cell r="L1166" t="str">
            <v>A</v>
          </cell>
          <cell r="M1166" t="str">
            <v>DIR</v>
          </cell>
          <cell r="N1166" t="str">
            <v>DS</v>
          </cell>
          <cell r="O1166" t="str">
            <v>TIT</v>
          </cell>
          <cell r="P1166" t="str">
            <v>Mourad El-Ouassaidi</v>
          </cell>
          <cell r="Q1166">
            <v>1</v>
          </cell>
          <cell r="R1166">
            <v>1</v>
          </cell>
        </row>
        <row r="1167">
          <cell r="B1167">
            <v>11954</v>
          </cell>
          <cell r="C1167" t="str">
            <v>NEVEUX</v>
          </cell>
          <cell r="D1167" t="str">
            <v/>
          </cell>
          <cell r="E1167" t="str">
            <v>Stephanie</v>
          </cell>
          <cell r="F1167" t="str">
            <v>F</v>
          </cell>
          <cell r="G1167" t="str">
            <v>UEMO CALAIS</v>
          </cell>
          <cell r="J1167">
            <v>1416</v>
          </cell>
          <cell r="K1167" t="str">
            <v>Spécifique</v>
          </cell>
          <cell r="L1167" t="str">
            <v>A</v>
          </cell>
          <cell r="M1167" t="str">
            <v>EDUC</v>
          </cell>
          <cell r="N1167"/>
          <cell r="O1167" t="str">
            <v>TIT</v>
          </cell>
          <cell r="P1167" t="str">
            <v>Lucie Szarek</v>
          </cell>
          <cell r="Q1167">
            <v>1</v>
          </cell>
          <cell r="R1167">
            <v>1</v>
          </cell>
        </row>
        <row r="1168">
          <cell r="B1168">
            <v>12162</v>
          </cell>
          <cell r="C1168" t="str">
            <v>SCOTTE</v>
          </cell>
          <cell r="D1168" t="str">
            <v/>
          </cell>
          <cell r="E1168" t="str">
            <v>Vicky</v>
          </cell>
          <cell r="F1168" t="str">
            <v>F</v>
          </cell>
          <cell r="G1168" t="str">
            <v>UEMO CALAIS</v>
          </cell>
          <cell r="J1168">
            <v>1416</v>
          </cell>
          <cell r="K1168" t="str">
            <v>Spécifique</v>
          </cell>
          <cell r="L1168" t="str">
            <v>A</v>
          </cell>
          <cell r="M1168" t="str">
            <v>EDUC</v>
          </cell>
          <cell r="N1168"/>
          <cell r="O1168" t="str">
            <v>TIT</v>
          </cell>
          <cell r="P1168" t="str">
            <v>Lucie Szarek</v>
          </cell>
          <cell r="Q1168">
            <v>1</v>
          </cell>
          <cell r="R1168">
            <v>1</v>
          </cell>
        </row>
        <row r="1169">
          <cell r="B1169">
            <v>12237</v>
          </cell>
          <cell r="C1169" t="str">
            <v>ATTAFI</v>
          </cell>
          <cell r="D1169" t="str">
            <v/>
          </cell>
          <cell r="E1169" t="str">
            <v>Karima</v>
          </cell>
          <cell r="F1169" t="str">
            <v>F</v>
          </cell>
          <cell r="G1169" t="str">
            <v>UEHC LIEVIN</v>
          </cell>
          <cell r="J1169">
            <v>1437</v>
          </cell>
          <cell r="K1169" t="str">
            <v>Spécifique</v>
          </cell>
          <cell r="L1169" t="str">
            <v>A</v>
          </cell>
          <cell r="M1169" t="str">
            <v>CSE (RUE)</v>
          </cell>
          <cell r="N1169"/>
          <cell r="O1169" t="str">
            <v>TIT</v>
          </cell>
          <cell r="P1169" t="str">
            <v>Sandrine Wambre</v>
          </cell>
          <cell r="Q1169">
            <v>1</v>
          </cell>
          <cell r="R1169">
            <v>1</v>
          </cell>
        </row>
        <row r="1170">
          <cell r="B1170">
            <v>12263</v>
          </cell>
          <cell r="C1170" t="str">
            <v>SEREIN</v>
          </cell>
          <cell r="D1170" t="str">
            <v>DULAC</v>
          </cell>
          <cell r="E1170" t="str">
            <v>Anne-Laure</v>
          </cell>
          <cell r="F1170" t="str">
            <v>F</v>
          </cell>
          <cell r="G1170" t="str">
            <v>UEHC SAINT MARTIN BOULOGNE</v>
          </cell>
          <cell r="J1170">
            <v>1418</v>
          </cell>
          <cell r="K1170" t="str">
            <v>Spécifique</v>
          </cell>
          <cell r="L1170" t="str">
            <v>A</v>
          </cell>
          <cell r="M1170" t="str">
            <v>PSY</v>
          </cell>
          <cell r="N1170"/>
          <cell r="O1170" t="str">
            <v>TIT</v>
          </cell>
          <cell r="P1170" t="e">
            <v>#N/A</v>
          </cell>
          <cell r="Q1170">
            <v>0.9</v>
          </cell>
          <cell r="R1170">
            <v>0.9</v>
          </cell>
        </row>
        <row r="1171">
          <cell r="B1171">
            <v>12317</v>
          </cell>
          <cell r="C1171" t="str">
            <v>WARINGHEM</v>
          </cell>
          <cell r="D1171" t="str">
            <v/>
          </cell>
          <cell r="E1171" t="str">
            <v>Séverine</v>
          </cell>
          <cell r="F1171" t="str">
            <v>F</v>
          </cell>
          <cell r="G1171" t="str">
            <v>UEMO COMPIEGNE</v>
          </cell>
          <cell r="J1171">
            <v>1416</v>
          </cell>
          <cell r="K1171" t="str">
            <v>Spécifique</v>
          </cell>
          <cell r="L1171" t="str">
            <v>A</v>
          </cell>
          <cell r="M1171" t="str">
            <v>EDUC</v>
          </cell>
          <cell r="N1171"/>
          <cell r="O1171" t="str">
            <v>TIT</v>
          </cell>
          <cell r="P1171" t="str">
            <v>Sylviane Duquenne</v>
          </cell>
          <cell r="Q1171">
            <v>1</v>
          </cell>
          <cell r="R1171">
            <v>1</v>
          </cell>
        </row>
        <row r="1172">
          <cell r="B1172">
            <v>12566</v>
          </cell>
          <cell r="C1172" t="str">
            <v>DENTZ</v>
          </cell>
          <cell r="D1172" t="str">
            <v/>
          </cell>
          <cell r="E1172" t="str">
            <v>Emmanuelle</v>
          </cell>
          <cell r="F1172" t="str">
            <v>F</v>
          </cell>
          <cell r="G1172" t="str">
            <v>UEMO VALENCIENNES OUEST</v>
          </cell>
          <cell r="J1172">
            <v>1416</v>
          </cell>
          <cell r="K1172" t="str">
            <v>Spécifique</v>
          </cell>
          <cell r="L1172" t="str">
            <v>A</v>
          </cell>
          <cell r="M1172" t="str">
            <v>EDUC</v>
          </cell>
          <cell r="N1172"/>
          <cell r="O1172" t="str">
            <v>TIT</v>
          </cell>
          <cell r="P1172" t="str">
            <v>Nicolas Loux</v>
          </cell>
          <cell r="Q1172">
            <v>0.9</v>
          </cell>
          <cell r="R1172">
            <v>0.9</v>
          </cell>
        </row>
        <row r="1173">
          <cell r="B1173">
            <v>12821</v>
          </cell>
          <cell r="C1173" t="str">
            <v>DUBREIL</v>
          </cell>
          <cell r="D1173" t="str">
            <v/>
          </cell>
          <cell r="E1173" t="str">
            <v>Caroline</v>
          </cell>
          <cell r="F1173" t="str">
            <v>F</v>
          </cell>
          <cell r="G1173" t="str">
            <v>UEMO LILLE VAUBAN</v>
          </cell>
          <cell r="J1173">
            <v>1418</v>
          </cell>
          <cell r="K1173" t="str">
            <v>Spécifique</v>
          </cell>
          <cell r="L1173" t="str">
            <v>A</v>
          </cell>
          <cell r="M1173" t="str">
            <v>PSY</v>
          </cell>
          <cell r="N1173"/>
          <cell r="O1173" t="str">
            <v>TIT</v>
          </cell>
          <cell r="P1173" t="str">
            <v>Patrick Pivert</v>
          </cell>
          <cell r="Q1173">
            <v>1</v>
          </cell>
          <cell r="R1173">
            <v>1</v>
          </cell>
        </row>
        <row r="1174">
          <cell r="B1174">
            <v>12884</v>
          </cell>
          <cell r="C1174" t="str">
            <v>DOLY</v>
          </cell>
          <cell r="D1174" t="str">
            <v/>
          </cell>
          <cell r="E1174" t="str">
            <v>Amelie</v>
          </cell>
          <cell r="F1174" t="str">
            <v>F</v>
          </cell>
          <cell r="G1174" t="str">
            <v>UECEF BEAUVAIS</v>
          </cell>
          <cell r="J1174">
            <v>1418</v>
          </cell>
          <cell r="K1174" t="str">
            <v>Spécifique</v>
          </cell>
          <cell r="L1174" t="str">
            <v>A</v>
          </cell>
          <cell r="M1174" t="str">
            <v>PSY</v>
          </cell>
          <cell r="N1174"/>
          <cell r="O1174" t="str">
            <v>TIT</v>
          </cell>
          <cell r="P1174" t="str">
            <v>Sylviane Duquenne</v>
          </cell>
          <cell r="Q1174" t="e">
            <v>#N/A</v>
          </cell>
          <cell r="R1174">
            <v>1</v>
          </cell>
        </row>
        <row r="1175">
          <cell r="B1175">
            <v>13148</v>
          </cell>
          <cell r="C1175" t="str">
            <v>PAOLI</v>
          </cell>
          <cell r="D1175" t="str">
            <v/>
          </cell>
          <cell r="E1175" t="str">
            <v>Charlotte</v>
          </cell>
          <cell r="F1175" t="str">
            <v>F</v>
          </cell>
          <cell r="G1175" t="str">
            <v>UEMO BETHUNE</v>
          </cell>
          <cell r="J1175">
            <v>1416</v>
          </cell>
          <cell r="K1175" t="str">
            <v>Spécifique</v>
          </cell>
          <cell r="L1175" t="str">
            <v>A</v>
          </cell>
          <cell r="M1175" t="str">
            <v>EDUC</v>
          </cell>
          <cell r="N1175"/>
          <cell r="O1175" t="str">
            <v>TIT</v>
          </cell>
          <cell r="P1175" t="str">
            <v>Sandrine Wambre</v>
          </cell>
          <cell r="Q1175">
            <v>1</v>
          </cell>
          <cell r="R1175">
            <v>1</v>
          </cell>
        </row>
        <row r="1176">
          <cell r="B1176">
            <v>13172</v>
          </cell>
          <cell r="C1176" t="str">
            <v>DELATTRE</v>
          </cell>
          <cell r="D1176" t="str">
            <v>MEKADEM</v>
          </cell>
          <cell r="E1176" t="str">
            <v>Hélène</v>
          </cell>
          <cell r="F1176" t="str">
            <v>F</v>
          </cell>
          <cell r="G1176" t="str">
            <v>UEHC ST MARTIN BOULOGNE</v>
          </cell>
          <cell r="J1176">
            <v>1416</v>
          </cell>
          <cell r="K1176" t="str">
            <v>Spécifique</v>
          </cell>
          <cell r="L1176" t="str">
            <v>A</v>
          </cell>
          <cell r="M1176" t="str">
            <v>EDUC</v>
          </cell>
          <cell r="N1176"/>
          <cell r="O1176" t="str">
            <v>TIT</v>
          </cell>
          <cell r="P1176" t="str">
            <v>Lucie Szarek</v>
          </cell>
          <cell r="Q1176">
            <v>0.8</v>
          </cell>
          <cell r="R1176">
            <v>0.8</v>
          </cell>
        </row>
        <row r="1177">
          <cell r="B1177">
            <v>13210</v>
          </cell>
          <cell r="C1177" t="str">
            <v>SIUSKO</v>
          </cell>
          <cell r="D1177" t="str">
            <v>BAYART</v>
          </cell>
          <cell r="E1177" t="str">
            <v>Elodie</v>
          </cell>
          <cell r="F1177" t="str">
            <v>F</v>
          </cell>
          <cell r="G1177" t="str">
            <v>UEMO ARRAS OUEST</v>
          </cell>
          <cell r="J1177">
            <v>1416</v>
          </cell>
          <cell r="K1177" t="str">
            <v>Spécifique</v>
          </cell>
          <cell r="L1177" t="str">
            <v>A</v>
          </cell>
          <cell r="M1177" t="str">
            <v>EDUC</v>
          </cell>
          <cell r="N1177"/>
          <cell r="O1177" t="str">
            <v>TIT</v>
          </cell>
          <cell r="P1177" t="str">
            <v>Lucie Szarek</v>
          </cell>
          <cell r="Q1177">
            <v>1</v>
          </cell>
          <cell r="R1177">
            <v>1</v>
          </cell>
        </row>
        <row r="1178">
          <cell r="B1178">
            <v>13783</v>
          </cell>
          <cell r="C1178" t="str">
            <v>HUBERT</v>
          </cell>
          <cell r="D1178" t="str">
            <v/>
          </cell>
          <cell r="E1178" t="str">
            <v>Alain</v>
          </cell>
          <cell r="F1178" t="str">
            <v>H</v>
          </cell>
          <cell r="G1178" t="str">
            <v>UEAJ VILLENEUVE D'ASCQ 2</v>
          </cell>
          <cell r="J1178">
            <v>1416</v>
          </cell>
          <cell r="K1178" t="str">
            <v>Spécifique</v>
          </cell>
          <cell r="L1178" t="str">
            <v>A</v>
          </cell>
          <cell r="M1178" t="str">
            <v>EDUC</v>
          </cell>
          <cell r="N1178"/>
          <cell r="O1178" t="str">
            <v>TIT</v>
          </cell>
          <cell r="P1178" t="str">
            <v>Mourad El-Ouassaidi</v>
          </cell>
          <cell r="Q1178">
            <v>0.8</v>
          </cell>
          <cell r="R1178">
            <v>0.8</v>
          </cell>
        </row>
        <row r="1179">
          <cell r="B1179">
            <v>13814</v>
          </cell>
          <cell r="C1179" t="str">
            <v>ALEXANDRE</v>
          </cell>
          <cell r="D1179" t="str">
            <v/>
          </cell>
          <cell r="E1179" t="str">
            <v>Alain</v>
          </cell>
          <cell r="F1179" t="str">
            <v>H</v>
          </cell>
          <cell r="G1179" t="str">
            <v>UEHC BETHUNE</v>
          </cell>
          <cell r="J1179">
            <v>1416</v>
          </cell>
          <cell r="K1179" t="str">
            <v>Spécifique</v>
          </cell>
          <cell r="L1179" t="str">
            <v>A</v>
          </cell>
          <cell r="M1179" t="str">
            <v>EDUC</v>
          </cell>
          <cell r="N1179"/>
          <cell r="O1179" t="str">
            <v>TIT</v>
          </cell>
          <cell r="P1179" t="str">
            <v>Sandrine Wambre</v>
          </cell>
          <cell r="Q1179">
            <v>0.5</v>
          </cell>
          <cell r="R1179">
            <v>0.5</v>
          </cell>
        </row>
        <row r="1180">
          <cell r="B1180">
            <v>13920</v>
          </cell>
          <cell r="C1180" t="str">
            <v>MAKHLOUFI</v>
          </cell>
          <cell r="D1180" t="str">
            <v/>
          </cell>
          <cell r="E1180" t="str">
            <v>Laifa</v>
          </cell>
          <cell r="F1180" t="str">
            <v>H</v>
          </cell>
          <cell r="G1180" t="str">
            <v>UEMO DUNKERQUE EST</v>
          </cell>
          <cell r="J1180">
            <v>1437</v>
          </cell>
          <cell r="K1180" t="str">
            <v>Spécifique</v>
          </cell>
          <cell r="L1180" t="str">
            <v>A</v>
          </cell>
          <cell r="M1180" t="str">
            <v>CSE (RUE)</v>
          </cell>
          <cell r="N1180"/>
          <cell r="O1180" t="str">
            <v>TIT</v>
          </cell>
          <cell r="P1180" t="str">
            <v>Nicolas Loux</v>
          </cell>
          <cell r="Q1180">
            <v>1</v>
          </cell>
          <cell r="R1180">
            <v>1</v>
          </cell>
        </row>
        <row r="1181">
          <cell r="B1181">
            <v>14189</v>
          </cell>
          <cell r="C1181" t="str">
            <v>FORTIN</v>
          </cell>
          <cell r="D1181" t="str">
            <v/>
          </cell>
          <cell r="E1181" t="str">
            <v>Magali</v>
          </cell>
          <cell r="F1181" t="str">
            <v>F</v>
          </cell>
          <cell r="G1181" t="str">
            <v>UEMO BOULOGNE SUR MER</v>
          </cell>
          <cell r="J1181">
            <v>1416</v>
          </cell>
          <cell r="K1181" t="str">
            <v>Spécifique</v>
          </cell>
          <cell r="L1181" t="str">
            <v>A</v>
          </cell>
          <cell r="M1181" t="str">
            <v>EDUC</v>
          </cell>
          <cell r="N1181"/>
          <cell r="O1181" t="str">
            <v>TIT</v>
          </cell>
          <cell r="P1181" t="str">
            <v>Lucie Szarek</v>
          </cell>
          <cell r="Q1181">
            <v>1</v>
          </cell>
          <cell r="R1181">
            <v>1</v>
          </cell>
        </row>
        <row r="1182">
          <cell r="B1182">
            <v>14202</v>
          </cell>
          <cell r="C1182" t="str">
            <v>SAUVEZ</v>
          </cell>
          <cell r="D1182" t="str">
            <v/>
          </cell>
          <cell r="E1182" t="str">
            <v>Sabrina</v>
          </cell>
          <cell r="F1182" t="str">
            <v>F</v>
          </cell>
          <cell r="G1182" t="str">
            <v>UEAJ LAON</v>
          </cell>
          <cell r="J1182">
            <v>1416</v>
          </cell>
          <cell r="K1182" t="str">
            <v>Spécifique</v>
          </cell>
          <cell r="L1182" t="str">
            <v>A</v>
          </cell>
          <cell r="M1182" t="str">
            <v>EDUC</v>
          </cell>
          <cell r="N1182"/>
          <cell r="O1182" t="str">
            <v>TIT</v>
          </cell>
          <cell r="P1182" t="str">
            <v>Annie-Claude Harbonnier</v>
          </cell>
          <cell r="Q1182">
            <v>1</v>
          </cell>
          <cell r="R1182">
            <v>1</v>
          </cell>
        </row>
        <row r="1183">
          <cell r="B1183">
            <v>14207</v>
          </cell>
          <cell r="C1183" t="str">
            <v>JAKUBIEC</v>
          </cell>
          <cell r="D1183" t="str">
            <v/>
          </cell>
          <cell r="E1183" t="str">
            <v>Catherine</v>
          </cell>
          <cell r="F1183" t="str">
            <v>F</v>
          </cell>
          <cell r="G1183" t="str">
            <v>EPE TOURCOING / VILLENEUVE D'ASCQ</v>
          </cell>
          <cell r="J1183">
            <v>1407</v>
          </cell>
          <cell r="K1183" t="str">
            <v>Spécifique</v>
          </cell>
          <cell r="L1183" t="str">
            <v>A</v>
          </cell>
          <cell r="M1183" t="str">
            <v>DIR</v>
          </cell>
          <cell r="N1183"/>
          <cell r="O1183" t="str">
            <v>TIT</v>
          </cell>
          <cell r="P1183" t="e">
            <v>#N/A</v>
          </cell>
          <cell r="Q1183">
            <v>1</v>
          </cell>
          <cell r="R1183">
            <v>1</v>
          </cell>
        </row>
        <row r="1184">
          <cell r="B1184">
            <v>14236</v>
          </cell>
          <cell r="C1184" t="str">
            <v>MICHAUX</v>
          </cell>
          <cell r="D1184" t="str">
            <v>PERSINET</v>
          </cell>
          <cell r="E1184" t="str">
            <v>Natacha</v>
          </cell>
          <cell r="F1184" t="str">
            <v>F</v>
          </cell>
          <cell r="G1184" t="str">
            <v>UEMO LAON</v>
          </cell>
          <cell r="J1184">
            <v>1416</v>
          </cell>
          <cell r="K1184" t="str">
            <v>Spécifique</v>
          </cell>
          <cell r="L1184" t="str">
            <v>A</v>
          </cell>
          <cell r="M1184" t="str">
            <v>EDUC</v>
          </cell>
          <cell r="N1184"/>
          <cell r="O1184" t="str">
            <v>TIT</v>
          </cell>
          <cell r="P1184" t="str">
            <v>Annie-Claude Harbonnier</v>
          </cell>
          <cell r="Q1184">
            <v>1</v>
          </cell>
          <cell r="R1184">
            <v>1</v>
          </cell>
        </row>
        <row r="1185">
          <cell r="B1185">
            <v>14239</v>
          </cell>
          <cell r="C1185" t="str">
            <v>TOULLEC</v>
          </cell>
          <cell r="D1185" t="str">
            <v>ANROCHTE</v>
          </cell>
          <cell r="E1185" t="str">
            <v>Elodie</v>
          </cell>
          <cell r="F1185" t="str">
            <v>F</v>
          </cell>
          <cell r="G1185" t="str">
            <v>UEMO SENLIS</v>
          </cell>
          <cell r="J1185">
            <v>1416</v>
          </cell>
          <cell r="K1185" t="str">
            <v>Spécifique</v>
          </cell>
          <cell r="L1185" t="str">
            <v>A</v>
          </cell>
          <cell r="M1185" t="str">
            <v>EDUC</v>
          </cell>
          <cell r="N1185"/>
          <cell r="O1185" t="str">
            <v>TIT</v>
          </cell>
          <cell r="P1185" t="str">
            <v>Sylviane Duquenne</v>
          </cell>
          <cell r="Q1185">
            <v>1</v>
          </cell>
          <cell r="R1185">
            <v>1</v>
          </cell>
        </row>
        <row r="1186">
          <cell r="B1186">
            <v>14335</v>
          </cell>
          <cell r="C1186" t="str">
            <v>DORIBREUX</v>
          </cell>
          <cell r="D1186" t="str">
            <v/>
          </cell>
          <cell r="E1186" t="str">
            <v>Jean-Louis</v>
          </cell>
          <cell r="F1186" t="str">
            <v>H</v>
          </cell>
          <cell r="G1186" t="str">
            <v>DIPJJ GRAND NORD</v>
          </cell>
          <cell r="J1186">
            <v>1461</v>
          </cell>
          <cell r="K1186" t="str">
            <v>Spécifique</v>
          </cell>
          <cell r="L1186" t="str">
            <v>A</v>
          </cell>
          <cell r="M1186" t="str">
            <v>DIRFONC</v>
          </cell>
          <cell r="N1186"/>
          <cell r="O1186" t="str">
            <v>TIT</v>
          </cell>
          <cell r="P1186" t="str">
            <v>Mourad El-Ouassaidi</v>
          </cell>
          <cell r="Q1186">
            <v>1</v>
          </cell>
          <cell r="R1186">
            <v>1</v>
          </cell>
        </row>
        <row r="1187">
          <cell r="B1187">
            <v>14353</v>
          </cell>
          <cell r="C1187" t="str">
            <v>WAREMBOURG</v>
          </cell>
          <cell r="D1187" t="str">
            <v/>
          </cell>
          <cell r="E1187" t="str">
            <v>Jean-Claude</v>
          </cell>
          <cell r="F1187" t="str">
            <v>H</v>
          </cell>
          <cell r="G1187" t="str">
            <v>UEHC DOUAI</v>
          </cell>
          <cell r="J1187">
            <v>1416</v>
          </cell>
          <cell r="K1187" t="str">
            <v>Spécifique</v>
          </cell>
          <cell r="L1187" t="str">
            <v>A</v>
          </cell>
          <cell r="M1187" t="str">
            <v>EDUC</v>
          </cell>
          <cell r="N1187"/>
          <cell r="O1187" t="str">
            <v>TIT</v>
          </cell>
          <cell r="P1187" t="str">
            <v>Mourad El-Ouassaidi</v>
          </cell>
          <cell r="Q1187">
            <v>1</v>
          </cell>
          <cell r="R1187">
            <v>1</v>
          </cell>
        </row>
        <row r="1188">
          <cell r="B1188">
            <v>14368</v>
          </cell>
          <cell r="C1188" t="str">
            <v>LEGRAND</v>
          </cell>
          <cell r="D1188" t="str">
            <v/>
          </cell>
          <cell r="E1188" t="str">
            <v>Jean-Yves</v>
          </cell>
          <cell r="F1188" t="str">
            <v>H</v>
          </cell>
          <cell r="G1188" t="str">
            <v>UECER LA COURTE ECHELLE POIX DU NORD</v>
          </cell>
          <cell r="J1188">
            <v>1416</v>
          </cell>
          <cell r="K1188" t="str">
            <v>Spécifique</v>
          </cell>
          <cell r="L1188" t="str">
            <v>A</v>
          </cell>
          <cell r="M1188" t="str">
            <v>EDUC</v>
          </cell>
          <cell r="N1188"/>
          <cell r="O1188" t="str">
            <v>TIT</v>
          </cell>
          <cell r="P1188" t="e">
            <v>#N/A</v>
          </cell>
          <cell r="Q1188">
            <v>1</v>
          </cell>
          <cell r="R1188">
            <v>1</v>
          </cell>
        </row>
        <row r="1189">
          <cell r="B1189">
            <v>14422</v>
          </cell>
          <cell r="C1189" t="str">
            <v>BOUGHZAL</v>
          </cell>
          <cell r="D1189" t="str">
            <v/>
          </cell>
          <cell r="E1189" t="str">
            <v>Driss</v>
          </cell>
          <cell r="F1189" t="str">
            <v>H</v>
          </cell>
          <cell r="G1189" t="str">
            <v>UEAJ HARNES</v>
          </cell>
          <cell r="J1189">
            <v>1437</v>
          </cell>
          <cell r="K1189" t="str">
            <v>Spécifique</v>
          </cell>
          <cell r="L1189" t="str">
            <v>A</v>
          </cell>
          <cell r="M1189" t="str">
            <v>CSE (RUE)</v>
          </cell>
          <cell r="N1189"/>
          <cell r="O1189" t="str">
            <v>TIT</v>
          </cell>
          <cell r="P1189" t="str">
            <v>Sandrine Wambre</v>
          </cell>
          <cell r="Q1189">
            <v>1</v>
          </cell>
          <cell r="R1189">
            <v>1</v>
          </cell>
        </row>
        <row r="1190">
          <cell r="B1190">
            <v>14425</v>
          </cell>
          <cell r="C1190" t="str">
            <v>DE WILDE</v>
          </cell>
          <cell r="D1190" t="str">
            <v/>
          </cell>
          <cell r="E1190" t="str">
            <v>Laurent</v>
          </cell>
          <cell r="F1190" t="str">
            <v>H</v>
          </cell>
          <cell r="G1190" t="str">
            <v>UEMO LAON</v>
          </cell>
          <cell r="J1190">
            <v>1416</v>
          </cell>
          <cell r="K1190" t="str">
            <v>Spécifique</v>
          </cell>
          <cell r="L1190" t="str">
            <v>A</v>
          </cell>
          <cell r="M1190" t="str">
            <v>EDUC</v>
          </cell>
          <cell r="N1190"/>
          <cell r="O1190" t="str">
            <v>TIT</v>
          </cell>
          <cell r="P1190" t="str">
            <v>Annie-Claude Harbonnier</v>
          </cell>
          <cell r="Q1190">
            <v>1</v>
          </cell>
          <cell r="R1190">
            <v>1</v>
          </cell>
        </row>
        <row r="1191">
          <cell r="B1191">
            <v>14426</v>
          </cell>
          <cell r="C1191" t="str">
            <v>CARBONNET</v>
          </cell>
          <cell r="D1191" t="str">
            <v/>
          </cell>
          <cell r="E1191" t="str">
            <v>Pascal</v>
          </cell>
          <cell r="F1191" t="str">
            <v>H</v>
          </cell>
          <cell r="G1191" t="str">
            <v>UEMO ST QUENTIN</v>
          </cell>
          <cell r="J1191">
            <v>1416</v>
          </cell>
          <cell r="K1191" t="str">
            <v>Spécifique</v>
          </cell>
          <cell r="L1191" t="str">
            <v>A</v>
          </cell>
          <cell r="M1191" t="str">
            <v>EDUC</v>
          </cell>
          <cell r="N1191"/>
          <cell r="O1191" t="str">
            <v>TIT</v>
          </cell>
          <cell r="P1191" t="str">
            <v>Annie-Claude Harbonnier</v>
          </cell>
          <cell r="Q1191">
            <v>1</v>
          </cell>
          <cell r="R1191">
            <v>1</v>
          </cell>
        </row>
        <row r="1192">
          <cell r="B1192">
            <v>14434</v>
          </cell>
          <cell r="C1192" t="str">
            <v>NIANG</v>
          </cell>
          <cell r="D1192" t="str">
            <v/>
          </cell>
          <cell r="E1192" t="str">
            <v>Cheikh</v>
          </cell>
          <cell r="F1192" t="str">
            <v>H</v>
          </cell>
          <cell r="G1192" t="str">
            <v>UEHC LILLE</v>
          </cell>
          <cell r="J1192">
            <v>1416</v>
          </cell>
          <cell r="K1192" t="str">
            <v>Spécifique</v>
          </cell>
          <cell r="L1192" t="str">
            <v>A</v>
          </cell>
          <cell r="M1192" t="str">
            <v>EDUC</v>
          </cell>
          <cell r="N1192"/>
          <cell r="O1192" t="str">
            <v>TIT</v>
          </cell>
          <cell r="P1192" t="str">
            <v>Patrick Pivert</v>
          </cell>
          <cell r="Q1192" t="e">
            <v>#N/A</v>
          </cell>
          <cell r="R1192">
            <v>1</v>
          </cell>
        </row>
        <row r="1193">
          <cell r="B1193">
            <v>14449</v>
          </cell>
          <cell r="C1193" t="str">
            <v>HANNEBIQUE</v>
          </cell>
          <cell r="D1193" t="str">
            <v/>
          </cell>
          <cell r="E1193" t="str">
            <v>Sébastien</v>
          </cell>
          <cell r="F1193" t="str">
            <v>H</v>
          </cell>
          <cell r="G1193" t="str">
            <v>EPE ST QUENTIN</v>
          </cell>
          <cell r="J1193">
            <v>1437</v>
          </cell>
          <cell r="K1193" t="str">
            <v>Spécifique</v>
          </cell>
          <cell r="L1193" t="str">
            <v>A</v>
          </cell>
          <cell r="M1193" t="str">
            <v>CSE (RUE)</v>
          </cell>
          <cell r="N1193"/>
          <cell r="O1193" t="str">
            <v>TIT</v>
          </cell>
          <cell r="P1193" t="str">
            <v>Annie-Claude Harbonnier</v>
          </cell>
          <cell r="Q1193">
            <v>1</v>
          </cell>
          <cell r="R1193">
            <v>1</v>
          </cell>
        </row>
        <row r="1194">
          <cell r="B1194">
            <v>15393</v>
          </cell>
          <cell r="C1194" t="str">
            <v>REYROLLE</v>
          </cell>
          <cell r="D1194" t="str">
            <v/>
          </cell>
          <cell r="E1194" t="str">
            <v>Philippe</v>
          </cell>
          <cell r="F1194" t="str">
            <v>H</v>
          </cell>
          <cell r="G1194" t="str">
            <v>DIPJJ GRAND NORD</v>
          </cell>
          <cell r="J1194">
            <v>1461</v>
          </cell>
          <cell r="K1194" t="str">
            <v>Spécifique</v>
          </cell>
          <cell r="L1194" t="str">
            <v>A</v>
          </cell>
          <cell r="M1194" t="str">
            <v>DIRFONC</v>
          </cell>
          <cell r="N1194"/>
          <cell r="O1194" t="str">
            <v>TIT</v>
          </cell>
          <cell r="P1194" t="str">
            <v>Mourad El-Ouassaidi</v>
          </cell>
          <cell r="Q1194">
            <v>1</v>
          </cell>
          <cell r="R1194">
            <v>1</v>
          </cell>
        </row>
        <row r="1195">
          <cell r="B1195">
            <v>17297</v>
          </cell>
          <cell r="C1195" t="str">
            <v>BARATA</v>
          </cell>
          <cell r="D1195" t="str">
            <v/>
          </cell>
          <cell r="E1195" t="str">
            <v>Cristina</v>
          </cell>
          <cell r="F1195" t="str">
            <v>F</v>
          </cell>
          <cell r="G1195" t="str">
            <v>DTPJJ PAS DE CALAIS</v>
          </cell>
          <cell r="J1195">
            <v>1635</v>
          </cell>
          <cell r="K1195" t="str">
            <v>Commun</v>
          </cell>
          <cell r="L1195" t="str">
            <v>A ou B</v>
          </cell>
          <cell r="M1195" t="str">
            <v>INF</v>
          </cell>
          <cell r="N1195"/>
          <cell r="O1195" t="str">
            <v>TIT</v>
          </cell>
          <cell r="P1195" t="str">
            <v>Lucie Szarek</v>
          </cell>
          <cell r="Q1195">
            <v>1</v>
          </cell>
          <cell r="R1195">
            <v>1</v>
          </cell>
        </row>
        <row r="1196">
          <cell r="B1196">
            <v>17322</v>
          </cell>
          <cell r="C1196" t="str">
            <v>PETITCOLIN</v>
          </cell>
          <cell r="D1196" t="str">
            <v>VIARD</v>
          </cell>
          <cell r="E1196" t="str">
            <v>Adeline</v>
          </cell>
          <cell r="F1196" t="str">
            <v>F</v>
          </cell>
          <cell r="G1196" t="str">
            <v>DTPJJ NORD</v>
          </cell>
          <cell r="J1196">
            <v>9999</v>
          </cell>
          <cell r="K1196">
            <v>0</v>
          </cell>
          <cell r="L1196" t="str">
            <v>-</v>
          </cell>
          <cell r="M1196">
            <v>0</v>
          </cell>
          <cell r="N1196"/>
          <cell r="O1196">
            <v>0</v>
          </cell>
          <cell r="P1196" t="str">
            <v>Patrick Pivert</v>
          </cell>
          <cell r="Q1196">
            <v>1</v>
          </cell>
          <cell r="R1196">
            <v>1</v>
          </cell>
        </row>
        <row r="1197">
          <cell r="B1197">
            <v>18160</v>
          </cell>
          <cell r="C1197" t="str">
            <v>ALAYSE</v>
          </cell>
          <cell r="D1197" t="str">
            <v/>
          </cell>
          <cell r="E1197" t="str">
            <v>Benjamin</v>
          </cell>
          <cell r="F1197" t="str">
            <v>H</v>
          </cell>
          <cell r="G1197" t="str">
            <v>UEHC ARRAS</v>
          </cell>
          <cell r="J1197">
            <v>1416</v>
          </cell>
          <cell r="K1197" t="str">
            <v>Spécifique</v>
          </cell>
          <cell r="L1197" t="str">
            <v>A</v>
          </cell>
          <cell r="M1197" t="str">
            <v>EDUC</v>
          </cell>
          <cell r="N1197"/>
          <cell r="O1197" t="str">
            <v>TIT</v>
          </cell>
          <cell r="P1197" t="str">
            <v>Sandrine Wambre</v>
          </cell>
          <cell r="Q1197">
            <v>1</v>
          </cell>
          <cell r="R1197">
            <v>1</v>
          </cell>
        </row>
        <row r="1198">
          <cell r="B1198">
            <v>18181</v>
          </cell>
          <cell r="C1198" t="str">
            <v>MALANOWSKI</v>
          </cell>
          <cell r="D1198" t="str">
            <v/>
          </cell>
          <cell r="E1198" t="str">
            <v>Céline</v>
          </cell>
          <cell r="F1198" t="str">
            <v>F</v>
          </cell>
          <cell r="G1198" t="str">
            <v>UEHC ST QUENTIN</v>
          </cell>
          <cell r="J1198">
            <v>1416</v>
          </cell>
          <cell r="K1198" t="str">
            <v>Spécifique</v>
          </cell>
          <cell r="L1198" t="str">
            <v>A</v>
          </cell>
          <cell r="M1198" t="str">
            <v>EDUC</v>
          </cell>
          <cell r="N1198"/>
          <cell r="O1198" t="str">
            <v>TIT</v>
          </cell>
          <cell r="P1198" t="str">
            <v>Annie-Claude Harbonnier</v>
          </cell>
          <cell r="Q1198">
            <v>1</v>
          </cell>
          <cell r="R1198">
            <v>1</v>
          </cell>
        </row>
        <row r="1199">
          <cell r="B1199">
            <v>18232</v>
          </cell>
          <cell r="C1199" t="str">
            <v>ZOLENDZEWSKI</v>
          </cell>
          <cell r="D1199" t="str">
            <v/>
          </cell>
          <cell r="E1199" t="str">
            <v>Benoît</v>
          </cell>
          <cell r="F1199" t="str">
            <v>H</v>
          </cell>
          <cell r="G1199" t="str">
            <v>UEHC LILLE</v>
          </cell>
          <cell r="J1199">
            <v>1416</v>
          </cell>
          <cell r="K1199" t="str">
            <v>Spécifique</v>
          </cell>
          <cell r="L1199" t="str">
            <v>A</v>
          </cell>
          <cell r="M1199" t="str">
            <v>EDUC</v>
          </cell>
          <cell r="N1199"/>
          <cell r="O1199" t="str">
            <v>TIT</v>
          </cell>
          <cell r="P1199" t="str">
            <v>Patrick Pivert</v>
          </cell>
          <cell r="Q1199">
            <v>1</v>
          </cell>
          <cell r="R1199">
            <v>1</v>
          </cell>
        </row>
        <row r="1200">
          <cell r="B1200">
            <v>18244</v>
          </cell>
          <cell r="C1200" t="str">
            <v>FREMY</v>
          </cell>
          <cell r="D1200" t="str">
            <v/>
          </cell>
          <cell r="E1200" t="str">
            <v>Caroline</v>
          </cell>
          <cell r="F1200" t="str">
            <v>F</v>
          </cell>
          <cell r="G1200" t="str">
            <v>UEMO LAON</v>
          </cell>
          <cell r="J1200">
            <v>1416</v>
          </cell>
          <cell r="K1200" t="str">
            <v>Spécifique</v>
          </cell>
          <cell r="L1200" t="str">
            <v>A</v>
          </cell>
          <cell r="M1200" t="str">
            <v>EDUC</v>
          </cell>
          <cell r="N1200"/>
          <cell r="O1200" t="str">
            <v>TIT</v>
          </cell>
          <cell r="P1200" t="str">
            <v>Annie-Claude Harbonnier</v>
          </cell>
          <cell r="Q1200">
            <v>1</v>
          </cell>
          <cell r="R1200">
            <v>1</v>
          </cell>
        </row>
        <row r="1201">
          <cell r="B1201">
            <v>18351</v>
          </cell>
          <cell r="C1201" t="str">
            <v>BERENI</v>
          </cell>
          <cell r="D1201" t="str">
            <v>COËNON</v>
          </cell>
          <cell r="E1201" t="str">
            <v>Claire</v>
          </cell>
          <cell r="F1201" t="str">
            <v>F</v>
          </cell>
          <cell r="G1201" t="str">
            <v>UEMO ROUBAIX</v>
          </cell>
          <cell r="J1201">
            <v>1418</v>
          </cell>
          <cell r="K1201" t="str">
            <v>Spécifique</v>
          </cell>
          <cell r="L1201" t="str">
            <v>A</v>
          </cell>
          <cell r="M1201" t="str">
            <v>PSY</v>
          </cell>
          <cell r="N1201"/>
          <cell r="O1201" t="str">
            <v>TIT</v>
          </cell>
          <cell r="P1201" t="str">
            <v>Patrick Pivert</v>
          </cell>
          <cell r="Q1201">
            <v>1</v>
          </cell>
          <cell r="R1201">
            <v>1</v>
          </cell>
        </row>
        <row r="1202">
          <cell r="B1202">
            <v>18355</v>
          </cell>
          <cell r="C1202" t="str">
            <v>DRAVET</v>
          </cell>
          <cell r="D1202" t="str">
            <v/>
          </cell>
          <cell r="E1202" t="str">
            <v>Céline</v>
          </cell>
          <cell r="F1202" t="str">
            <v>F</v>
          </cell>
          <cell r="G1202" t="str">
            <v>UEMO LILLE BOIS BLANCS</v>
          </cell>
          <cell r="J1202">
            <v>1418</v>
          </cell>
          <cell r="K1202" t="str">
            <v>Spécifique</v>
          </cell>
          <cell r="L1202" t="str">
            <v>A</v>
          </cell>
          <cell r="M1202" t="str">
            <v>PSY</v>
          </cell>
          <cell r="N1202"/>
          <cell r="O1202" t="str">
            <v>TIT</v>
          </cell>
          <cell r="P1202" t="str">
            <v>Patrick Pivert</v>
          </cell>
          <cell r="Q1202">
            <v>1</v>
          </cell>
          <cell r="R1202">
            <v>1</v>
          </cell>
        </row>
        <row r="1203">
          <cell r="B1203">
            <v>18675</v>
          </cell>
          <cell r="C1203" t="str">
            <v>GUEDIN</v>
          </cell>
          <cell r="D1203" t="str">
            <v/>
          </cell>
          <cell r="E1203" t="str">
            <v>Didier</v>
          </cell>
          <cell r="F1203" t="str">
            <v>H</v>
          </cell>
          <cell r="G1203" t="str">
            <v>UEAJ SIN LE NOBLE</v>
          </cell>
          <cell r="J1203">
            <v>1416</v>
          </cell>
          <cell r="K1203" t="str">
            <v>Spécifique</v>
          </cell>
          <cell r="L1203" t="str">
            <v>A</v>
          </cell>
          <cell r="M1203" t="str">
            <v>EDUC</v>
          </cell>
          <cell r="N1203"/>
          <cell r="O1203" t="str">
            <v>TIT</v>
          </cell>
          <cell r="P1203" t="str">
            <v>Mourad El-Ouassaidi</v>
          </cell>
          <cell r="Q1203">
            <v>1</v>
          </cell>
          <cell r="R1203">
            <v>1</v>
          </cell>
        </row>
        <row r="1204">
          <cell r="B1204">
            <v>18697</v>
          </cell>
          <cell r="C1204" t="str">
            <v>PROUVEZ</v>
          </cell>
          <cell r="D1204" t="str">
            <v/>
          </cell>
          <cell r="E1204" t="str">
            <v>Xavier</v>
          </cell>
          <cell r="F1204" t="str">
            <v>H</v>
          </cell>
          <cell r="G1204" t="str">
            <v>UEMO CALAIS</v>
          </cell>
          <cell r="J1204">
            <v>1437</v>
          </cell>
          <cell r="K1204" t="str">
            <v>Spécifique</v>
          </cell>
          <cell r="L1204" t="str">
            <v>A</v>
          </cell>
          <cell r="M1204" t="str">
            <v>CSE (RUE)</v>
          </cell>
          <cell r="N1204"/>
          <cell r="O1204" t="str">
            <v>TIT</v>
          </cell>
          <cell r="P1204" t="str">
            <v>Lucie Szarek</v>
          </cell>
          <cell r="Q1204">
            <v>1</v>
          </cell>
          <cell r="R1204">
            <v>1</v>
          </cell>
        </row>
        <row r="1205">
          <cell r="B1205">
            <v>18708</v>
          </cell>
          <cell r="C1205" t="str">
            <v>TERNISIEN</v>
          </cell>
          <cell r="D1205" t="str">
            <v/>
          </cell>
          <cell r="E1205" t="str">
            <v>Tony</v>
          </cell>
          <cell r="F1205" t="str">
            <v>H</v>
          </cell>
          <cell r="G1205" t="str">
            <v>UEMO BOULOGNE SUR MER</v>
          </cell>
          <cell r="J1205">
            <v>1416</v>
          </cell>
          <cell r="K1205" t="str">
            <v>Spécifique</v>
          </cell>
          <cell r="L1205" t="str">
            <v>A</v>
          </cell>
          <cell r="M1205" t="str">
            <v>EDUC</v>
          </cell>
          <cell r="N1205"/>
          <cell r="O1205" t="str">
            <v>TIT</v>
          </cell>
          <cell r="P1205" t="str">
            <v>Lucie Szarek</v>
          </cell>
          <cell r="Q1205">
            <v>1</v>
          </cell>
          <cell r="R1205">
            <v>1</v>
          </cell>
        </row>
        <row r="1206">
          <cell r="B1206">
            <v>18868</v>
          </cell>
          <cell r="C1206" t="str">
            <v>DI BERNARDO</v>
          </cell>
          <cell r="D1206" t="str">
            <v/>
          </cell>
          <cell r="E1206" t="str">
            <v>Bruno</v>
          </cell>
          <cell r="F1206" t="str">
            <v>H</v>
          </cell>
          <cell r="G1206" t="str">
            <v>UEHC LILLE</v>
          </cell>
          <cell r="J1206">
            <v>1416</v>
          </cell>
          <cell r="K1206" t="str">
            <v>Spécifique</v>
          </cell>
          <cell r="L1206" t="str">
            <v>A</v>
          </cell>
          <cell r="M1206" t="str">
            <v>EDUC</v>
          </cell>
          <cell r="N1206"/>
          <cell r="O1206" t="str">
            <v>TIT</v>
          </cell>
          <cell r="P1206" t="str">
            <v>Patrick Pivert</v>
          </cell>
          <cell r="Q1206">
            <v>1</v>
          </cell>
          <cell r="R1206">
            <v>1</v>
          </cell>
        </row>
        <row r="1207">
          <cell r="B1207">
            <v>18965</v>
          </cell>
          <cell r="C1207" t="str">
            <v>TARTAR</v>
          </cell>
          <cell r="D1207" t="str">
            <v>JACOB</v>
          </cell>
          <cell r="E1207" t="str">
            <v>Valérie</v>
          </cell>
          <cell r="F1207" t="str">
            <v>F</v>
          </cell>
          <cell r="G1207" t="str">
            <v>UEHC BEAUVAIS</v>
          </cell>
          <cell r="J1207">
            <v>1451</v>
          </cell>
          <cell r="K1207" t="str">
            <v>Commun</v>
          </cell>
          <cell r="L1207" t="str">
            <v>C</v>
          </cell>
          <cell r="M1207" t="str">
            <v>ADJ-A</v>
          </cell>
          <cell r="N1207"/>
          <cell r="O1207" t="str">
            <v>TIT</v>
          </cell>
          <cell r="P1207" t="str">
            <v>Sylviane Duquenne</v>
          </cell>
          <cell r="Q1207">
            <v>1</v>
          </cell>
          <cell r="R1207">
            <v>1</v>
          </cell>
        </row>
        <row r="1208">
          <cell r="B1208">
            <v>19026</v>
          </cell>
          <cell r="C1208" t="str">
            <v>CANNESSON</v>
          </cell>
          <cell r="D1208" t="str">
            <v/>
          </cell>
          <cell r="E1208" t="str">
            <v>Pierre</v>
          </cell>
          <cell r="F1208" t="str">
            <v>H</v>
          </cell>
          <cell r="G1208" t="str">
            <v>UECER CUINCHY</v>
          </cell>
          <cell r="J1208">
            <v>1437</v>
          </cell>
          <cell r="K1208" t="str">
            <v>Spécifique</v>
          </cell>
          <cell r="L1208" t="str">
            <v>A</v>
          </cell>
          <cell r="M1208" t="str">
            <v>CSE (RUE)</v>
          </cell>
          <cell r="N1208"/>
          <cell r="O1208" t="str">
            <v>TIT</v>
          </cell>
          <cell r="P1208" t="str">
            <v>Sandrine Wambre</v>
          </cell>
          <cell r="Q1208">
            <v>1</v>
          </cell>
          <cell r="R1208">
            <v>1</v>
          </cell>
        </row>
        <row r="1209">
          <cell r="B1209">
            <v>19230</v>
          </cell>
          <cell r="C1209" t="str">
            <v>SOUFFLET</v>
          </cell>
          <cell r="D1209" t="str">
            <v/>
          </cell>
          <cell r="E1209" t="str">
            <v>Françoise</v>
          </cell>
          <cell r="F1209" t="str">
            <v>F</v>
          </cell>
          <cell r="G1209" t="str">
            <v>UEHC ST MARTIN BOULOGNE</v>
          </cell>
          <cell r="J1209">
            <v>1451</v>
          </cell>
          <cell r="K1209" t="str">
            <v>Commun</v>
          </cell>
          <cell r="L1209" t="str">
            <v>C</v>
          </cell>
          <cell r="M1209" t="str">
            <v>ADJ-A</v>
          </cell>
          <cell r="N1209"/>
          <cell r="O1209" t="str">
            <v>TIT</v>
          </cell>
          <cell r="P1209" t="str">
            <v>Lucie Szarek</v>
          </cell>
          <cell r="Q1209">
            <v>1</v>
          </cell>
          <cell r="R1209">
            <v>1</v>
          </cell>
        </row>
        <row r="1210">
          <cell r="B1210">
            <v>19263</v>
          </cell>
          <cell r="C1210" t="str">
            <v>FOULON</v>
          </cell>
          <cell r="D1210" t="str">
            <v>HUART</v>
          </cell>
          <cell r="E1210" t="str">
            <v>Christine</v>
          </cell>
          <cell r="F1210" t="str">
            <v>F</v>
          </cell>
          <cell r="G1210" t="str">
            <v>UEMO AMIENS EST</v>
          </cell>
          <cell r="J1210">
            <v>1451</v>
          </cell>
          <cell r="K1210" t="str">
            <v>Commun</v>
          </cell>
          <cell r="L1210" t="str">
            <v>C</v>
          </cell>
          <cell r="M1210" t="str">
            <v>ADJ-A</v>
          </cell>
          <cell r="N1210"/>
          <cell r="O1210" t="str">
            <v>TIT</v>
          </cell>
          <cell r="P1210" t="str">
            <v>Annie-Claude Harbonnier</v>
          </cell>
          <cell r="Q1210">
            <v>1</v>
          </cell>
          <cell r="R1210">
            <v>1</v>
          </cell>
        </row>
        <row r="1211">
          <cell r="B1211">
            <v>47765</v>
          </cell>
          <cell r="C1211" t="str">
            <v>DORME</v>
          </cell>
          <cell r="D1211" t="str">
            <v/>
          </cell>
          <cell r="E1211" t="str">
            <v>Thierry</v>
          </cell>
          <cell r="F1211" t="str">
            <v>H</v>
          </cell>
          <cell r="G1211" t="str">
            <v>UEHC DOUAI</v>
          </cell>
          <cell r="J1211">
            <v>1447</v>
          </cell>
          <cell r="K1211" t="str">
            <v>Commun</v>
          </cell>
          <cell r="L1211" t="str">
            <v>C</v>
          </cell>
          <cell r="M1211" t="str">
            <v>ADJ-T</v>
          </cell>
          <cell r="N1211"/>
          <cell r="O1211" t="str">
            <v>TIT</v>
          </cell>
          <cell r="P1211" t="str">
            <v>Mourad El-Ouassaidi</v>
          </cell>
          <cell r="Q1211">
            <v>1</v>
          </cell>
          <cell r="R1211">
            <v>1</v>
          </cell>
        </row>
        <row r="1212">
          <cell r="B1212">
            <v>51912</v>
          </cell>
          <cell r="C1212" t="str">
            <v>PIVERT</v>
          </cell>
          <cell r="D1212" t="str">
            <v/>
          </cell>
          <cell r="E1212" t="str">
            <v>Patrick</v>
          </cell>
          <cell r="F1212" t="str">
            <v>H</v>
          </cell>
          <cell r="G1212" t="str">
            <v>DIPJJ GRAND NORD</v>
          </cell>
          <cell r="J1212">
            <v>1460</v>
          </cell>
          <cell r="K1212" t="str">
            <v>Commun</v>
          </cell>
          <cell r="L1212" t="str">
            <v>B</v>
          </cell>
          <cell r="M1212" t="str">
            <v>SA</v>
          </cell>
          <cell r="N1212"/>
          <cell r="O1212" t="str">
            <v>TIT</v>
          </cell>
          <cell r="P1212" t="str">
            <v>Mourad El-Ouassaidi</v>
          </cell>
          <cell r="Q1212">
            <v>1</v>
          </cell>
          <cell r="R1212">
            <v>1</v>
          </cell>
        </row>
        <row r="1213">
          <cell r="B1213">
            <v>80511</v>
          </cell>
          <cell r="C1213" t="str">
            <v>FEVRE</v>
          </cell>
          <cell r="D1213" t="str">
            <v/>
          </cell>
          <cell r="E1213" t="str">
            <v>Véronique</v>
          </cell>
          <cell r="F1213" t="str">
            <v>F</v>
          </cell>
          <cell r="G1213" t="str">
            <v>UEMO LAON</v>
          </cell>
          <cell r="J1213">
            <v>1451</v>
          </cell>
          <cell r="K1213" t="str">
            <v>Commun</v>
          </cell>
          <cell r="L1213" t="str">
            <v>C</v>
          </cell>
          <cell r="M1213" t="str">
            <v>ADJ-A</v>
          </cell>
          <cell r="N1213"/>
          <cell r="O1213" t="str">
            <v>TIT</v>
          </cell>
          <cell r="P1213" t="str">
            <v>Annie-Claude Harbonnier</v>
          </cell>
          <cell r="Q1213">
            <v>1</v>
          </cell>
          <cell r="R1213">
            <v>1</v>
          </cell>
        </row>
        <row r="1214">
          <cell r="B1214">
            <v>83386</v>
          </cell>
          <cell r="C1214" t="str">
            <v>MISIKOWSKI</v>
          </cell>
          <cell r="D1214" t="str">
            <v>ATTAGNIANT</v>
          </cell>
          <cell r="E1214" t="str">
            <v>Nathalie</v>
          </cell>
          <cell r="F1214" t="str">
            <v>F</v>
          </cell>
          <cell r="G1214" t="str">
            <v>UEAJ BRUAY LA BUISSIERE</v>
          </cell>
          <cell r="J1214">
            <v>1451</v>
          </cell>
          <cell r="K1214" t="str">
            <v>Commun</v>
          </cell>
          <cell r="L1214" t="str">
            <v>C</v>
          </cell>
          <cell r="M1214" t="str">
            <v>ADJ-A</v>
          </cell>
          <cell r="N1214"/>
          <cell r="O1214" t="str">
            <v>TIT</v>
          </cell>
          <cell r="P1214" t="str">
            <v>Sandrine Wambre</v>
          </cell>
          <cell r="Q1214">
            <v>0.8</v>
          </cell>
          <cell r="R1214">
            <v>0.8</v>
          </cell>
        </row>
        <row r="1215">
          <cell r="B1215">
            <v>85817</v>
          </cell>
          <cell r="C1215" t="str">
            <v>LEDIEU</v>
          </cell>
          <cell r="D1215" t="str">
            <v/>
          </cell>
          <cell r="E1215" t="str">
            <v>Marie-Agnes</v>
          </cell>
          <cell r="F1215" t="str">
            <v>F</v>
          </cell>
          <cell r="G1215" t="str">
            <v>UECEF CAMBRAI</v>
          </cell>
          <cell r="J1215">
            <v>1416</v>
          </cell>
          <cell r="K1215" t="str">
            <v>Spécifique</v>
          </cell>
          <cell r="L1215" t="str">
            <v>A</v>
          </cell>
          <cell r="M1215" t="str">
            <v>EDUC</v>
          </cell>
          <cell r="N1215"/>
          <cell r="O1215" t="str">
            <v>TIT</v>
          </cell>
          <cell r="P1215" t="str">
            <v>Nicolas Loux</v>
          </cell>
          <cell r="Q1215">
            <v>1</v>
          </cell>
          <cell r="R1215">
            <v>1</v>
          </cell>
        </row>
        <row r="1216">
          <cell r="B1216">
            <v>86840</v>
          </cell>
          <cell r="C1216" t="str">
            <v>URGIN</v>
          </cell>
          <cell r="D1216" t="str">
            <v/>
          </cell>
          <cell r="E1216" t="str">
            <v>Catherine</v>
          </cell>
          <cell r="F1216" t="str">
            <v>F</v>
          </cell>
          <cell r="G1216" t="str">
            <v>DIPJJ GRAND NORD</v>
          </cell>
          <cell r="J1216">
            <v>1460</v>
          </cell>
          <cell r="K1216" t="str">
            <v>Commun</v>
          </cell>
          <cell r="L1216" t="str">
            <v>B</v>
          </cell>
          <cell r="M1216" t="str">
            <v>SA</v>
          </cell>
          <cell r="N1216"/>
          <cell r="O1216" t="str">
            <v>TIT</v>
          </cell>
          <cell r="P1216" t="str">
            <v>Mourad El-Ouassaidi</v>
          </cell>
          <cell r="Q1216">
            <v>1</v>
          </cell>
          <cell r="R1216">
            <v>1</v>
          </cell>
        </row>
        <row r="1217">
          <cell r="B1217">
            <v>89619</v>
          </cell>
          <cell r="C1217" t="str">
            <v>POSPIESZNY</v>
          </cell>
          <cell r="D1217" t="str">
            <v>RICHARD</v>
          </cell>
          <cell r="E1217" t="str">
            <v>Nathalie</v>
          </cell>
          <cell r="F1217" t="str">
            <v>F</v>
          </cell>
          <cell r="G1217" t="str">
            <v>UEMO ARRAS OUEST</v>
          </cell>
          <cell r="J1217">
            <v>1451</v>
          </cell>
          <cell r="K1217" t="str">
            <v>Commun</v>
          </cell>
          <cell r="L1217" t="str">
            <v>C</v>
          </cell>
          <cell r="M1217" t="str">
            <v>ADJ-A</v>
          </cell>
          <cell r="N1217"/>
          <cell r="O1217" t="str">
            <v>TIT</v>
          </cell>
          <cell r="P1217" t="str">
            <v>Lucie Szarek</v>
          </cell>
          <cell r="Q1217">
            <v>1</v>
          </cell>
          <cell r="R1217">
            <v>1</v>
          </cell>
        </row>
        <row r="1218">
          <cell r="B1218">
            <v>106034</v>
          </cell>
          <cell r="C1218" t="str">
            <v>PINEAU</v>
          </cell>
          <cell r="D1218" t="str">
            <v/>
          </cell>
          <cell r="E1218" t="str">
            <v>Marie-Cécile</v>
          </cell>
          <cell r="F1218" t="str">
            <v>F</v>
          </cell>
          <cell r="G1218" t="str">
            <v>DTPJJ NORD</v>
          </cell>
          <cell r="J1218">
            <v>1461</v>
          </cell>
          <cell r="K1218" t="str">
            <v>Spécifique</v>
          </cell>
          <cell r="L1218" t="str">
            <v>A</v>
          </cell>
          <cell r="M1218" t="str">
            <v>DIRFONC</v>
          </cell>
          <cell r="N1218"/>
          <cell r="O1218" t="str">
            <v>TIT</v>
          </cell>
          <cell r="P1218" t="str">
            <v>Patrick Pivert</v>
          </cell>
          <cell r="Q1218">
            <v>1</v>
          </cell>
          <cell r="R1218">
            <v>1</v>
          </cell>
        </row>
        <row r="1219">
          <cell r="B1219">
            <v>107795</v>
          </cell>
          <cell r="C1219" t="str">
            <v>POTIEZ</v>
          </cell>
          <cell r="D1219" t="str">
            <v/>
          </cell>
          <cell r="E1219" t="str">
            <v>Isabelle</v>
          </cell>
          <cell r="F1219" t="str">
            <v>F</v>
          </cell>
          <cell r="G1219" t="str">
            <v>DTPJJ PAS DE CALAIS</v>
          </cell>
          <cell r="J1219">
            <v>1640</v>
          </cell>
          <cell r="K1219" t="str">
            <v>Commun</v>
          </cell>
          <cell r="L1219" t="str">
            <v>A</v>
          </cell>
          <cell r="M1219" t="str">
            <v>ATT</v>
          </cell>
          <cell r="N1219"/>
          <cell r="O1219" t="str">
            <v>TIT</v>
          </cell>
          <cell r="P1219" t="str">
            <v>Lucie Szarek</v>
          </cell>
          <cell r="Q1219">
            <v>1</v>
          </cell>
          <cell r="R1219">
            <v>1</v>
          </cell>
        </row>
        <row r="1220">
          <cell r="B1220">
            <v>110549</v>
          </cell>
          <cell r="C1220" t="str">
            <v>VANDE ROSIEREN</v>
          </cell>
          <cell r="D1220" t="str">
            <v/>
          </cell>
          <cell r="E1220" t="str">
            <v>Jérémy</v>
          </cell>
          <cell r="F1220" t="str">
            <v>H</v>
          </cell>
          <cell r="G1220" t="str">
            <v>UEMO CAMBRAI</v>
          </cell>
          <cell r="J1220">
            <v>1416</v>
          </cell>
          <cell r="K1220" t="str">
            <v>Spécifique</v>
          </cell>
          <cell r="L1220" t="str">
            <v>A</v>
          </cell>
          <cell r="M1220" t="str">
            <v>EDUC</v>
          </cell>
          <cell r="N1220"/>
          <cell r="O1220" t="str">
            <v>TIT</v>
          </cell>
          <cell r="P1220" t="str">
            <v>Mourad El-Ouassaidi</v>
          </cell>
          <cell r="Q1220">
            <v>1</v>
          </cell>
          <cell r="R1220">
            <v>1</v>
          </cell>
        </row>
        <row r="1221">
          <cell r="B1221">
            <v>110974</v>
          </cell>
          <cell r="C1221" t="str">
            <v>POUKALO</v>
          </cell>
          <cell r="D1221" t="str">
            <v/>
          </cell>
          <cell r="E1221" t="str">
            <v>Raphaël</v>
          </cell>
          <cell r="F1221" t="str">
            <v>H</v>
          </cell>
          <cell r="G1221" t="str">
            <v>DIPJJ GRAND NORD</v>
          </cell>
          <cell r="J1221">
            <v>1640</v>
          </cell>
          <cell r="K1221" t="str">
            <v>Commun</v>
          </cell>
          <cell r="L1221" t="str">
            <v>A</v>
          </cell>
          <cell r="M1221" t="str">
            <v>ATT</v>
          </cell>
          <cell r="N1221"/>
          <cell r="O1221" t="str">
            <v>TIT</v>
          </cell>
          <cell r="P1221" t="str">
            <v>Mourad El-Ouassaidi</v>
          </cell>
          <cell r="Q1221">
            <v>1</v>
          </cell>
          <cell r="R1221">
            <v>1</v>
          </cell>
        </row>
        <row r="1222">
          <cell r="B1222">
            <v>111661</v>
          </cell>
          <cell r="C1222" t="str">
            <v>WANNEPAIN</v>
          </cell>
          <cell r="D1222" t="str">
            <v>WANNEPAIN</v>
          </cell>
          <cell r="E1222" t="str">
            <v>Cathy</v>
          </cell>
          <cell r="F1222" t="str">
            <v>F</v>
          </cell>
          <cell r="G1222" t="str">
            <v>UEHC ARRAS</v>
          </cell>
          <cell r="J1222">
            <v>1416</v>
          </cell>
          <cell r="K1222" t="str">
            <v>Spécifique</v>
          </cell>
          <cell r="L1222" t="str">
            <v>A</v>
          </cell>
          <cell r="M1222" t="str">
            <v>EDUC</v>
          </cell>
          <cell r="N1222"/>
          <cell r="O1222" t="str">
            <v>TIT</v>
          </cell>
          <cell r="P1222" t="str">
            <v>Sandrine Wambre</v>
          </cell>
          <cell r="Q1222">
            <v>1</v>
          </cell>
          <cell r="R1222">
            <v>1</v>
          </cell>
        </row>
        <row r="1223">
          <cell r="B1223">
            <v>111665</v>
          </cell>
          <cell r="C1223" t="str">
            <v>DOTTIN</v>
          </cell>
          <cell r="D1223" t="str">
            <v/>
          </cell>
          <cell r="E1223" t="str">
            <v>Grégory</v>
          </cell>
          <cell r="F1223" t="str">
            <v>H</v>
          </cell>
          <cell r="G1223" t="str">
            <v>UEHC LIEVIN</v>
          </cell>
          <cell r="J1223">
            <v>1416</v>
          </cell>
          <cell r="K1223" t="str">
            <v>Spécifique</v>
          </cell>
          <cell r="L1223" t="str">
            <v>A</v>
          </cell>
          <cell r="M1223" t="str">
            <v>EDUC</v>
          </cell>
          <cell r="N1223"/>
          <cell r="O1223" t="str">
            <v>TIT</v>
          </cell>
          <cell r="P1223" t="str">
            <v>Sandrine Wambre</v>
          </cell>
          <cell r="Q1223">
            <v>1</v>
          </cell>
          <cell r="R1223">
            <v>1</v>
          </cell>
        </row>
        <row r="1224">
          <cell r="B1224">
            <v>111703</v>
          </cell>
          <cell r="C1224" t="str">
            <v>POUCHAIN</v>
          </cell>
          <cell r="D1224" t="str">
            <v/>
          </cell>
          <cell r="E1224" t="str">
            <v>Christophe</v>
          </cell>
          <cell r="F1224" t="str">
            <v>H</v>
          </cell>
          <cell r="G1224" t="str">
            <v>UECEF LIEVIN</v>
          </cell>
          <cell r="J1224">
            <v>1635</v>
          </cell>
          <cell r="K1224" t="str">
            <v>Commun</v>
          </cell>
          <cell r="L1224" t="str">
            <v>A ou B</v>
          </cell>
          <cell r="M1224" t="str">
            <v>INF</v>
          </cell>
          <cell r="N1224"/>
          <cell r="O1224" t="str">
            <v>TIT</v>
          </cell>
          <cell r="P1224" t="str">
            <v>Sandrine Wambre</v>
          </cell>
          <cell r="Q1224">
            <v>1</v>
          </cell>
          <cell r="R1224">
            <v>1</v>
          </cell>
        </row>
        <row r="1225">
          <cell r="B1225">
            <v>114020</v>
          </cell>
          <cell r="C1225" t="str">
            <v>BRUSS</v>
          </cell>
          <cell r="D1225" t="str">
            <v/>
          </cell>
          <cell r="E1225" t="str">
            <v>Agathe</v>
          </cell>
          <cell r="F1225" t="str">
            <v>F</v>
          </cell>
          <cell r="G1225" t="str">
            <v>USEEPM QUIEVRECHAIN</v>
          </cell>
          <cell r="J1225">
            <v>1416</v>
          </cell>
          <cell r="K1225" t="str">
            <v>Spécifique</v>
          </cell>
          <cell r="L1225" t="str">
            <v>A</v>
          </cell>
          <cell r="M1225" t="str">
            <v>EDUC</v>
          </cell>
          <cell r="N1225"/>
          <cell r="O1225" t="str">
            <v>TIT</v>
          </cell>
          <cell r="P1225" t="str">
            <v>Nicolas Loux</v>
          </cell>
          <cell r="Q1225">
            <v>1</v>
          </cell>
          <cell r="R1225">
            <v>1</v>
          </cell>
        </row>
        <row r="1226">
          <cell r="B1226">
            <v>114025</v>
          </cell>
          <cell r="C1226" t="str">
            <v>VANDEWALLE</v>
          </cell>
          <cell r="D1226" t="str">
            <v/>
          </cell>
          <cell r="E1226" t="str">
            <v>Guillaume</v>
          </cell>
          <cell r="F1226" t="str">
            <v>H</v>
          </cell>
          <cell r="G1226" t="str">
            <v>UEHC LIEVIN</v>
          </cell>
          <cell r="J1226">
            <v>1416</v>
          </cell>
          <cell r="K1226" t="str">
            <v>Spécifique</v>
          </cell>
          <cell r="L1226" t="str">
            <v>A</v>
          </cell>
          <cell r="M1226" t="str">
            <v>EDUC</v>
          </cell>
          <cell r="N1226"/>
          <cell r="O1226" t="str">
            <v>TIT</v>
          </cell>
          <cell r="P1226" t="str">
            <v>Sandrine Wambre</v>
          </cell>
          <cell r="Q1226">
            <v>1</v>
          </cell>
          <cell r="R1226">
            <v>1</v>
          </cell>
        </row>
        <row r="1227">
          <cell r="B1227">
            <v>114130</v>
          </cell>
          <cell r="C1227" t="str">
            <v>CHERIFI</v>
          </cell>
          <cell r="D1227" t="str">
            <v/>
          </cell>
          <cell r="E1227" t="str">
            <v>Abdallah</v>
          </cell>
          <cell r="F1227" t="str">
            <v>H</v>
          </cell>
          <cell r="G1227" t="str">
            <v>UEHC LILLE</v>
          </cell>
          <cell r="J1227">
            <v>1416</v>
          </cell>
          <cell r="K1227" t="str">
            <v>Spécifique</v>
          </cell>
          <cell r="L1227" t="str">
            <v>A</v>
          </cell>
          <cell r="M1227" t="str">
            <v>EDUC</v>
          </cell>
          <cell r="N1227"/>
          <cell r="O1227" t="str">
            <v>TIT</v>
          </cell>
          <cell r="P1227" t="str">
            <v>Patrick Pivert</v>
          </cell>
          <cell r="Q1227">
            <v>1</v>
          </cell>
          <cell r="R1227">
            <v>1</v>
          </cell>
        </row>
        <row r="1228">
          <cell r="B1228">
            <v>129067</v>
          </cell>
          <cell r="C1228" t="str">
            <v>BAEYENS</v>
          </cell>
          <cell r="D1228" t="str">
            <v/>
          </cell>
          <cell r="E1228" t="str">
            <v>Alexis</v>
          </cell>
          <cell r="F1228" t="str">
            <v>H</v>
          </cell>
          <cell r="G1228" t="str">
            <v>UECER CUINCHY</v>
          </cell>
          <cell r="J1228">
            <v>1416</v>
          </cell>
          <cell r="K1228" t="str">
            <v>Spécifique</v>
          </cell>
          <cell r="L1228" t="str">
            <v>A</v>
          </cell>
          <cell r="M1228" t="str">
            <v>EDUC</v>
          </cell>
          <cell r="N1228"/>
          <cell r="O1228" t="str">
            <v>TIT</v>
          </cell>
          <cell r="P1228" t="str">
            <v>Sandrine Wambre</v>
          </cell>
          <cell r="Q1228">
            <v>1</v>
          </cell>
          <cell r="R1228">
            <v>1</v>
          </cell>
        </row>
        <row r="1229">
          <cell r="B1229">
            <v>129136</v>
          </cell>
          <cell r="C1229" t="str">
            <v>MEZIANI</v>
          </cell>
          <cell r="D1229" t="str">
            <v/>
          </cell>
          <cell r="E1229" t="str">
            <v>Djamele</v>
          </cell>
          <cell r="F1229" t="str">
            <v>H</v>
          </cell>
          <cell r="G1229" t="str">
            <v>UEMO LAON</v>
          </cell>
          <cell r="J1229">
            <v>1416</v>
          </cell>
          <cell r="K1229" t="str">
            <v>Spécifique</v>
          </cell>
          <cell r="L1229" t="str">
            <v>A</v>
          </cell>
          <cell r="M1229" t="str">
            <v>EDUC</v>
          </cell>
          <cell r="N1229"/>
          <cell r="O1229" t="str">
            <v>TIT</v>
          </cell>
          <cell r="P1229" t="str">
            <v>Annie-Claude Harbonnier</v>
          </cell>
          <cell r="Q1229">
            <v>1</v>
          </cell>
          <cell r="R1229">
            <v>1</v>
          </cell>
        </row>
        <row r="1230">
          <cell r="B1230">
            <v>129160</v>
          </cell>
          <cell r="C1230" t="str">
            <v>MOUROUVIN</v>
          </cell>
          <cell r="D1230" t="str">
            <v/>
          </cell>
          <cell r="E1230" t="str">
            <v>Marie-Dominique</v>
          </cell>
          <cell r="F1230" t="str">
            <v>F</v>
          </cell>
          <cell r="G1230" t="str">
            <v>UEMO LAON</v>
          </cell>
          <cell r="J1230">
            <v>1416</v>
          </cell>
          <cell r="K1230" t="str">
            <v>Spécifique</v>
          </cell>
          <cell r="L1230" t="str">
            <v>A</v>
          </cell>
          <cell r="M1230" t="str">
            <v>EDUC</v>
          </cell>
          <cell r="N1230"/>
          <cell r="O1230" t="str">
            <v>TIT</v>
          </cell>
          <cell r="P1230" t="str">
            <v>Annie-Claude Harbonnier</v>
          </cell>
          <cell r="Q1230">
            <v>1</v>
          </cell>
          <cell r="R1230">
            <v>1</v>
          </cell>
        </row>
        <row r="1231">
          <cell r="B1231">
            <v>129730</v>
          </cell>
          <cell r="C1231" t="str">
            <v>BRUNEL</v>
          </cell>
          <cell r="D1231" t="str">
            <v/>
          </cell>
          <cell r="E1231" t="str">
            <v>Jérémy</v>
          </cell>
          <cell r="F1231" t="str">
            <v>H</v>
          </cell>
          <cell r="G1231" t="str">
            <v>UEMO LILLE</v>
          </cell>
          <cell r="J1231">
            <v>1416</v>
          </cell>
          <cell r="K1231" t="str">
            <v>Spécifique</v>
          </cell>
          <cell r="L1231" t="str">
            <v>A</v>
          </cell>
          <cell r="M1231" t="str">
            <v>EDUC</v>
          </cell>
          <cell r="N1231"/>
          <cell r="O1231" t="str">
            <v>TIT</v>
          </cell>
          <cell r="P1231" t="str">
            <v>Patrick Pivert</v>
          </cell>
          <cell r="Q1231">
            <v>1</v>
          </cell>
          <cell r="R1231">
            <v>1</v>
          </cell>
        </row>
        <row r="1232">
          <cell r="B1232">
            <v>129861</v>
          </cell>
          <cell r="C1232" t="str">
            <v>EL GADIR</v>
          </cell>
          <cell r="D1232" t="str">
            <v/>
          </cell>
          <cell r="E1232" t="str">
            <v>Hamid</v>
          </cell>
          <cell r="F1232" t="str">
            <v>H</v>
          </cell>
          <cell r="G1232" t="str">
            <v>UECEF LIEVIN</v>
          </cell>
          <cell r="J1232">
            <v>1416</v>
          </cell>
          <cell r="K1232" t="str">
            <v>Spécifique</v>
          </cell>
          <cell r="L1232" t="str">
            <v>A</v>
          </cell>
          <cell r="M1232" t="str">
            <v>EDUC</v>
          </cell>
          <cell r="N1232"/>
          <cell r="O1232" t="str">
            <v>TIT</v>
          </cell>
          <cell r="P1232" t="str">
            <v>Sandrine Wambre</v>
          </cell>
          <cell r="Q1232">
            <v>1</v>
          </cell>
          <cell r="R1232">
            <v>1</v>
          </cell>
        </row>
        <row r="1233">
          <cell r="B1233">
            <v>131231</v>
          </cell>
          <cell r="C1233" t="str">
            <v>GELIN</v>
          </cell>
          <cell r="D1233" t="str">
            <v>HAYEZ</v>
          </cell>
          <cell r="E1233" t="str">
            <v>Frédérique</v>
          </cell>
          <cell r="F1233" t="str">
            <v>F</v>
          </cell>
          <cell r="G1233" t="str">
            <v>DIPJJ GRAND NORD</v>
          </cell>
          <cell r="J1233">
            <v>1451</v>
          </cell>
          <cell r="K1233" t="str">
            <v>Commun</v>
          </cell>
          <cell r="L1233" t="str">
            <v>C</v>
          </cell>
          <cell r="M1233" t="str">
            <v>ADJ-A</v>
          </cell>
          <cell r="N1233"/>
          <cell r="O1233" t="str">
            <v>TIT</v>
          </cell>
          <cell r="P1233" t="str">
            <v>Mourad El-Ouassaidi</v>
          </cell>
          <cell r="Q1233">
            <v>0.8</v>
          </cell>
          <cell r="R1233">
            <v>0.8</v>
          </cell>
        </row>
        <row r="1234">
          <cell r="B1234">
            <v>132408</v>
          </cell>
          <cell r="C1234" t="str">
            <v>DUFOUR</v>
          </cell>
          <cell r="D1234" t="str">
            <v/>
          </cell>
          <cell r="E1234" t="str">
            <v>Laurence</v>
          </cell>
          <cell r="F1234" t="str">
            <v>F</v>
          </cell>
          <cell r="G1234" t="str">
            <v>UEAJ BEAUVAIS</v>
          </cell>
          <cell r="J1234">
            <v>1451</v>
          </cell>
          <cell r="K1234" t="str">
            <v>Commun</v>
          </cell>
          <cell r="L1234" t="str">
            <v>C</v>
          </cell>
          <cell r="M1234" t="str">
            <v>ADJ-A</v>
          </cell>
          <cell r="N1234"/>
          <cell r="O1234" t="str">
            <v>TIT</v>
          </cell>
          <cell r="P1234" t="str">
            <v>Sylviane Duquenne</v>
          </cell>
          <cell r="Q1234">
            <v>1</v>
          </cell>
          <cell r="R1234">
            <v>1</v>
          </cell>
        </row>
        <row r="1235">
          <cell r="B1235">
            <v>132625</v>
          </cell>
          <cell r="C1235" t="str">
            <v>CHEVAL</v>
          </cell>
          <cell r="D1235" t="str">
            <v>CARIN</v>
          </cell>
          <cell r="E1235" t="str">
            <v>Annie</v>
          </cell>
          <cell r="F1235" t="str">
            <v>F</v>
          </cell>
          <cell r="G1235" t="str">
            <v>USEEPM QUIEVRECHAIN</v>
          </cell>
          <cell r="J1235">
            <v>1451</v>
          </cell>
          <cell r="K1235" t="str">
            <v>Commun</v>
          </cell>
          <cell r="L1235" t="str">
            <v>C</v>
          </cell>
          <cell r="M1235" t="str">
            <v>ADJ-A</v>
          </cell>
          <cell r="N1235"/>
          <cell r="O1235" t="str">
            <v>TIT</v>
          </cell>
          <cell r="P1235" t="str">
            <v>Nicolas Loux</v>
          </cell>
          <cell r="Q1235">
            <v>1</v>
          </cell>
          <cell r="R1235">
            <v>1</v>
          </cell>
        </row>
        <row r="1236">
          <cell r="B1236">
            <v>133235</v>
          </cell>
          <cell r="C1236" t="str">
            <v>GUICHARD</v>
          </cell>
          <cell r="D1236" t="str">
            <v/>
          </cell>
          <cell r="E1236" t="str">
            <v>Yolande</v>
          </cell>
          <cell r="F1236" t="str">
            <v>F</v>
          </cell>
          <cell r="G1236" t="str">
            <v>UEHC BEAUVAIS</v>
          </cell>
          <cell r="J1236">
            <v>1416</v>
          </cell>
          <cell r="K1236" t="str">
            <v>Spécifique</v>
          </cell>
          <cell r="L1236" t="str">
            <v>A</v>
          </cell>
          <cell r="M1236" t="str">
            <v>EDUC</v>
          </cell>
          <cell r="N1236"/>
          <cell r="O1236" t="str">
            <v>TIT</v>
          </cell>
          <cell r="P1236" t="str">
            <v>Sylviane Duquenne</v>
          </cell>
          <cell r="Q1236">
            <v>1</v>
          </cell>
          <cell r="R1236">
            <v>1</v>
          </cell>
        </row>
        <row r="1237">
          <cell r="B1237">
            <v>133245</v>
          </cell>
          <cell r="C1237" t="str">
            <v>BELLIER</v>
          </cell>
          <cell r="D1237" t="str">
            <v>ROSE</v>
          </cell>
          <cell r="E1237" t="str">
            <v>Amélie</v>
          </cell>
          <cell r="F1237" t="str">
            <v>F</v>
          </cell>
          <cell r="G1237" t="str">
            <v>UEHC ST QUENTIN</v>
          </cell>
          <cell r="J1237">
            <v>1416</v>
          </cell>
          <cell r="K1237" t="str">
            <v>Spécifique</v>
          </cell>
          <cell r="L1237" t="str">
            <v>A</v>
          </cell>
          <cell r="M1237" t="str">
            <v>EDUC</v>
          </cell>
          <cell r="N1237"/>
          <cell r="O1237" t="str">
            <v>TIT</v>
          </cell>
          <cell r="P1237" t="str">
            <v>Annie-Claude Harbonnier</v>
          </cell>
          <cell r="Q1237">
            <v>1</v>
          </cell>
          <cell r="R1237">
            <v>1</v>
          </cell>
        </row>
        <row r="1238">
          <cell r="B1238">
            <v>133268</v>
          </cell>
          <cell r="C1238" t="str">
            <v>BOURBIER</v>
          </cell>
          <cell r="D1238" t="str">
            <v/>
          </cell>
          <cell r="E1238" t="str">
            <v>Emmanuelle</v>
          </cell>
          <cell r="F1238" t="str">
            <v>F</v>
          </cell>
          <cell r="G1238" t="str">
            <v>UECEF BEAUVAIS</v>
          </cell>
          <cell r="J1238">
            <v>1416</v>
          </cell>
          <cell r="K1238" t="str">
            <v>Spécifique</v>
          </cell>
          <cell r="L1238" t="str">
            <v>A</v>
          </cell>
          <cell r="M1238" t="str">
            <v>EDUC</v>
          </cell>
          <cell r="N1238"/>
          <cell r="O1238" t="str">
            <v>TIT</v>
          </cell>
          <cell r="P1238" t="str">
            <v>Sylviane Duquenne</v>
          </cell>
          <cell r="Q1238">
            <v>1</v>
          </cell>
          <cell r="R1238">
            <v>1</v>
          </cell>
        </row>
        <row r="1239">
          <cell r="B1239">
            <v>133846</v>
          </cell>
          <cell r="C1239" t="str">
            <v>GRAINDORGE</v>
          </cell>
          <cell r="D1239" t="str">
            <v/>
          </cell>
          <cell r="E1239" t="str">
            <v>Rachel</v>
          </cell>
          <cell r="F1239" t="str">
            <v>F</v>
          </cell>
          <cell r="G1239" t="str">
            <v>UEMO TOURCOING</v>
          </cell>
          <cell r="J1239">
            <v>1416</v>
          </cell>
          <cell r="K1239" t="str">
            <v>Spécifique</v>
          </cell>
          <cell r="L1239" t="str">
            <v>A</v>
          </cell>
          <cell r="M1239" t="str">
            <v>EDUC</v>
          </cell>
          <cell r="N1239"/>
          <cell r="O1239" t="str">
            <v>TIT</v>
          </cell>
          <cell r="P1239" t="str">
            <v>Patrick Pivert</v>
          </cell>
          <cell r="Q1239">
            <v>1</v>
          </cell>
          <cell r="R1239">
            <v>1</v>
          </cell>
        </row>
        <row r="1240">
          <cell r="B1240">
            <v>133880</v>
          </cell>
          <cell r="C1240" t="str">
            <v>BONVOISIN</v>
          </cell>
          <cell r="D1240" t="str">
            <v/>
          </cell>
          <cell r="E1240" t="str">
            <v>Morgane</v>
          </cell>
          <cell r="F1240" t="str">
            <v>F</v>
          </cell>
          <cell r="G1240" t="str">
            <v>UEHC ST MARTIN BOULOGNE</v>
          </cell>
          <cell r="J1240">
            <v>1416</v>
          </cell>
          <cell r="K1240" t="str">
            <v>Spécifique</v>
          </cell>
          <cell r="L1240" t="str">
            <v>A</v>
          </cell>
          <cell r="M1240" t="str">
            <v>EDUC</v>
          </cell>
          <cell r="N1240"/>
          <cell r="O1240" t="str">
            <v>TIT</v>
          </cell>
          <cell r="P1240" t="str">
            <v>Lucie Szarek</v>
          </cell>
          <cell r="Q1240">
            <v>1</v>
          </cell>
          <cell r="R1240">
            <v>1</v>
          </cell>
        </row>
        <row r="1241">
          <cell r="B1241">
            <v>134328</v>
          </cell>
          <cell r="C1241" t="str">
            <v>BONHOMME</v>
          </cell>
          <cell r="D1241" t="str">
            <v/>
          </cell>
          <cell r="E1241" t="str">
            <v>Emeline</v>
          </cell>
          <cell r="F1241" t="str">
            <v>F</v>
          </cell>
          <cell r="G1241" t="str">
            <v>UEAJ AMIENS</v>
          </cell>
          <cell r="J1241">
            <v>1451</v>
          </cell>
          <cell r="K1241" t="str">
            <v>Commun</v>
          </cell>
          <cell r="L1241" t="str">
            <v>C</v>
          </cell>
          <cell r="M1241" t="str">
            <v>ADJ-A</v>
          </cell>
          <cell r="N1241"/>
          <cell r="O1241" t="str">
            <v>TIT</v>
          </cell>
          <cell r="P1241" t="str">
            <v>Annie-Claude Harbonnier</v>
          </cell>
          <cell r="Q1241">
            <v>1</v>
          </cell>
          <cell r="R1241">
            <v>1</v>
          </cell>
        </row>
        <row r="1242">
          <cell r="B1242">
            <v>134666</v>
          </cell>
          <cell r="C1242" t="str">
            <v>CAMEL</v>
          </cell>
          <cell r="D1242" t="str">
            <v/>
          </cell>
          <cell r="E1242" t="str">
            <v>Alexandre</v>
          </cell>
          <cell r="F1242" t="str">
            <v>H</v>
          </cell>
          <cell r="G1242" t="str">
            <v>UECEF BRUAY LA BUISSIERE</v>
          </cell>
          <cell r="J1242">
            <v>1416</v>
          </cell>
          <cell r="K1242" t="str">
            <v>Spécifique</v>
          </cell>
          <cell r="L1242" t="str">
            <v>A</v>
          </cell>
          <cell r="M1242" t="str">
            <v>EDUC</v>
          </cell>
          <cell r="N1242"/>
          <cell r="O1242" t="str">
            <v>TIT</v>
          </cell>
          <cell r="P1242" t="str">
            <v>Sandrine Wambre</v>
          </cell>
          <cell r="Q1242">
            <v>1</v>
          </cell>
          <cell r="R1242">
            <v>1</v>
          </cell>
        </row>
        <row r="1243">
          <cell r="B1243">
            <v>135678</v>
          </cell>
          <cell r="C1243" t="str">
            <v>LHOTTE</v>
          </cell>
          <cell r="D1243" t="str">
            <v/>
          </cell>
          <cell r="E1243" t="str">
            <v>Marie</v>
          </cell>
          <cell r="F1243" t="str">
            <v>F</v>
          </cell>
          <cell r="G1243" t="str">
            <v>UECEF BRUAY LA BUISSIERE</v>
          </cell>
          <cell r="J1243">
            <v>1418</v>
          </cell>
          <cell r="K1243" t="str">
            <v>Spécifique</v>
          </cell>
          <cell r="L1243" t="str">
            <v>A</v>
          </cell>
          <cell r="M1243" t="str">
            <v>PSY</v>
          </cell>
          <cell r="N1243"/>
          <cell r="O1243" t="str">
            <v>TIT</v>
          </cell>
          <cell r="P1243" t="str">
            <v>Sandrine Wambre</v>
          </cell>
          <cell r="Q1243">
            <v>1</v>
          </cell>
          <cell r="R1243">
            <v>1</v>
          </cell>
        </row>
        <row r="1244">
          <cell r="B1244">
            <v>135680</v>
          </cell>
          <cell r="C1244" t="str">
            <v>FOULON</v>
          </cell>
          <cell r="D1244" t="str">
            <v/>
          </cell>
          <cell r="E1244" t="str">
            <v>Bastien</v>
          </cell>
          <cell r="F1244" t="str">
            <v>H</v>
          </cell>
          <cell r="G1244" t="str">
            <v>UEHC ARRAS</v>
          </cell>
          <cell r="J1244">
            <v>1416</v>
          </cell>
          <cell r="K1244" t="str">
            <v>Spécifique</v>
          </cell>
          <cell r="L1244" t="str">
            <v>A</v>
          </cell>
          <cell r="M1244" t="str">
            <v>EDUC</v>
          </cell>
          <cell r="N1244"/>
          <cell r="O1244" t="str">
            <v>TIT</v>
          </cell>
          <cell r="P1244" t="str">
            <v>Sandrine Wambre</v>
          </cell>
          <cell r="Q1244">
            <v>1</v>
          </cell>
          <cell r="R1244">
            <v>1</v>
          </cell>
        </row>
        <row r="1245">
          <cell r="B1245">
            <v>135712</v>
          </cell>
          <cell r="C1245" t="str">
            <v>BOUZAOUI</v>
          </cell>
          <cell r="D1245" t="str">
            <v/>
          </cell>
          <cell r="E1245" t="str">
            <v>Amar</v>
          </cell>
          <cell r="F1245" t="str">
            <v>H</v>
          </cell>
          <cell r="G1245" t="str">
            <v>UEHC LILLE</v>
          </cell>
          <cell r="J1245">
            <v>1416</v>
          </cell>
          <cell r="K1245" t="str">
            <v>Spécifique</v>
          </cell>
          <cell r="L1245" t="str">
            <v>A</v>
          </cell>
          <cell r="M1245" t="str">
            <v>EDUC</v>
          </cell>
          <cell r="N1245"/>
          <cell r="O1245" t="str">
            <v>TIT</v>
          </cell>
          <cell r="P1245" t="str">
            <v>Patrick Pivert</v>
          </cell>
          <cell r="Q1245">
            <v>1</v>
          </cell>
          <cell r="R1245">
            <v>1</v>
          </cell>
        </row>
        <row r="1246">
          <cell r="B1246">
            <v>136723</v>
          </cell>
          <cell r="C1246" t="str">
            <v>GAEREMYNCK</v>
          </cell>
          <cell r="D1246" t="str">
            <v/>
          </cell>
          <cell r="E1246" t="str">
            <v>Odile</v>
          </cell>
          <cell r="F1246" t="str">
            <v>F</v>
          </cell>
          <cell r="G1246" t="str">
            <v>UEMO ROUBAIX</v>
          </cell>
          <cell r="J1246">
            <v>1416</v>
          </cell>
          <cell r="K1246" t="str">
            <v>Spécifique</v>
          </cell>
          <cell r="L1246" t="str">
            <v>A</v>
          </cell>
          <cell r="M1246" t="str">
            <v>EDUC</v>
          </cell>
          <cell r="N1246"/>
          <cell r="O1246" t="str">
            <v>TIT</v>
          </cell>
          <cell r="P1246" t="str">
            <v>Patrick Pivert</v>
          </cell>
          <cell r="Q1246">
            <v>1</v>
          </cell>
          <cell r="R1246">
            <v>1</v>
          </cell>
        </row>
        <row r="1247">
          <cell r="B1247">
            <v>136887</v>
          </cell>
          <cell r="C1247" t="str">
            <v>WIZLA</v>
          </cell>
          <cell r="D1247" t="str">
            <v/>
          </cell>
          <cell r="E1247" t="str">
            <v>Frédéric</v>
          </cell>
          <cell r="F1247" t="str">
            <v>H</v>
          </cell>
          <cell r="G1247" t="str">
            <v>UEMO LILLE VAUBAN</v>
          </cell>
          <cell r="J1247" t="str">
            <v>6423_A</v>
          </cell>
          <cell r="K1247" t="str">
            <v>Spécifique</v>
          </cell>
          <cell r="L1247" t="str">
            <v>A</v>
          </cell>
          <cell r="M1247" t="str">
            <v>PSY/RUE</v>
          </cell>
          <cell r="N1247"/>
          <cell r="O1247" t="str">
            <v>NON TIT</v>
          </cell>
          <cell r="P1247" t="str">
            <v>Patrick Pivert</v>
          </cell>
          <cell r="Q1247">
            <v>0</v>
          </cell>
          <cell r="R1247">
            <v>0</v>
          </cell>
        </row>
        <row r="1248">
          <cell r="B1248">
            <v>137199</v>
          </cell>
          <cell r="C1248" t="str">
            <v>AIMARD</v>
          </cell>
          <cell r="D1248" t="str">
            <v>CHARRAS</v>
          </cell>
          <cell r="E1248" t="str">
            <v>Emmanuelle</v>
          </cell>
          <cell r="F1248" t="str">
            <v>F</v>
          </cell>
          <cell r="G1248" t="str">
            <v>UEMO LILLE BOIS BLANCS</v>
          </cell>
          <cell r="J1248">
            <v>1418</v>
          </cell>
          <cell r="K1248" t="str">
            <v>Spécifique</v>
          </cell>
          <cell r="L1248" t="str">
            <v>A</v>
          </cell>
          <cell r="M1248" t="str">
            <v>PSY</v>
          </cell>
          <cell r="N1248"/>
          <cell r="O1248" t="str">
            <v>TIT</v>
          </cell>
          <cell r="P1248" t="str">
            <v>Patrick Pivert</v>
          </cell>
          <cell r="Q1248">
            <v>1</v>
          </cell>
          <cell r="R1248">
            <v>1</v>
          </cell>
        </row>
        <row r="1249">
          <cell r="B1249">
            <v>137224</v>
          </cell>
          <cell r="C1249" t="str">
            <v>DELCROIX</v>
          </cell>
          <cell r="D1249" t="str">
            <v/>
          </cell>
          <cell r="E1249" t="str">
            <v>Daniel</v>
          </cell>
          <cell r="F1249" t="str">
            <v>H</v>
          </cell>
          <cell r="G1249" t="str">
            <v>UEMO TOURCOING</v>
          </cell>
          <cell r="J1249" t="str">
            <v>6423_A</v>
          </cell>
          <cell r="K1249" t="str">
            <v>Spécifique</v>
          </cell>
          <cell r="L1249" t="str">
            <v>A</v>
          </cell>
          <cell r="M1249" t="str">
            <v>PSY/RUE</v>
          </cell>
          <cell r="N1249"/>
          <cell r="O1249" t="str">
            <v>NON TIT</v>
          </cell>
          <cell r="P1249" t="str">
            <v>Patrick Pivert</v>
          </cell>
          <cell r="Q1249">
            <v>0</v>
          </cell>
          <cell r="R1249">
            <v>1</v>
          </cell>
        </row>
        <row r="1250">
          <cell r="B1250">
            <v>137229</v>
          </cell>
          <cell r="C1250" t="str">
            <v>KADIRI</v>
          </cell>
          <cell r="D1250" t="str">
            <v/>
          </cell>
          <cell r="E1250" t="str">
            <v>Younès</v>
          </cell>
          <cell r="F1250" t="str">
            <v>H</v>
          </cell>
          <cell r="G1250" t="str">
            <v>UEHC LIEVIN</v>
          </cell>
          <cell r="J1250" t="str">
            <v>6423_B</v>
          </cell>
          <cell r="K1250" t="str">
            <v>Spécifique</v>
          </cell>
          <cell r="L1250" t="str">
            <v>B</v>
          </cell>
          <cell r="M1250" t="str">
            <v>EDU/ASS</v>
          </cell>
          <cell r="N1250"/>
          <cell r="O1250" t="str">
            <v>NON TIT</v>
          </cell>
          <cell r="P1250" t="str">
            <v>Sandrine Wambre</v>
          </cell>
          <cell r="Q1250">
            <v>1</v>
          </cell>
          <cell r="R1250">
            <v>1</v>
          </cell>
        </row>
        <row r="1251">
          <cell r="B1251">
            <v>137232</v>
          </cell>
          <cell r="C1251" t="str">
            <v>DURAND</v>
          </cell>
          <cell r="D1251" t="str">
            <v/>
          </cell>
          <cell r="E1251" t="str">
            <v>Jean-Paul</v>
          </cell>
          <cell r="F1251" t="str">
            <v>H</v>
          </cell>
          <cell r="G1251" t="str">
            <v>STEMO DUNKERQUE</v>
          </cell>
          <cell r="J1251" t="str">
            <v>6423_A</v>
          </cell>
          <cell r="K1251" t="str">
            <v>Spécifique</v>
          </cell>
          <cell r="L1251" t="str">
            <v>A</v>
          </cell>
          <cell r="M1251" t="str">
            <v>PSY/RUE</v>
          </cell>
          <cell r="N1251"/>
          <cell r="O1251" t="str">
            <v>NON TIT</v>
          </cell>
          <cell r="P1251" t="str">
            <v>Nicolas Loux</v>
          </cell>
          <cell r="Q1251">
            <v>0</v>
          </cell>
          <cell r="R1251">
            <v>0</v>
          </cell>
        </row>
        <row r="1252">
          <cell r="B1252">
            <v>137376</v>
          </cell>
          <cell r="C1252" t="str">
            <v>BERNARDI</v>
          </cell>
          <cell r="D1252" t="str">
            <v>PITTON</v>
          </cell>
          <cell r="E1252" t="str">
            <v>Laëtitia</v>
          </cell>
          <cell r="F1252" t="str">
            <v>F</v>
          </cell>
          <cell r="G1252" t="str">
            <v>STEMOI LAON</v>
          </cell>
          <cell r="J1252" t="str">
            <v>6420_C</v>
          </cell>
          <cell r="K1252" t="str">
            <v>Commun</v>
          </cell>
          <cell r="L1252" t="str">
            <v>C</v>
          </cell>
          <cell r="M1252" t="str">
            <v>ADJ-A</v>
          </cell>
          <cell r="N1252"/>
          <cell r="O1252" t="str">
            <v>NON TIT</v>
          </cell>
          <cell r="P1252" t="str">
            <v>Annie-Claude Harbonnier</v>
          </cell>
          <cell r="Q1252">
            <v>1</v>
          </cell>
          <cell r="R1252">
            <v>1</v>
          </cell>
        </row>
        <row r="1253">
          <cell r="B1253">
            <v>137787</v>
          </cell>
          <cell r="C1253" t="str">
            <v>PATIN</v>
          </cell>
          <cell r="D1253" t="str">
            <v/>
          </cell>
          <cell r="E1253" t="str">
            <v>Samuel</v>
          </cell>
          <cell r="F1253" t="str">
            <v>H</v>
          </cell>
          <cell r="G1253" t="str">
            <v>UEAJ LAON</v>
          </cell>
          <cell r="J1253">
            <v>1417</v>
          </cell>
          <cell r="K1253" t="str">
            <v>Spécifique</v>
          </cell>
          <cell r="L1253" t="str">
            <v>A</v>
          </cell>
          <cell r="M1253" t="str">
            <v>PT</v>
          </cell>
          <cell r="N1253"/>
          <cell r="O1253" t="str">
            <v>TIT</v>
          </cell>
          <cell r="P1253" t="str">
            <v>Annie-Claude Harbonnier</v>
          </cell>
          <cell r="Q1253">
            <v>1</v>
          </cell>
          <cell r="R1253">
            <v>1</v>
          </cell>
        </row>
        <row r="1254">
          <cell r="B1254">
            <v>137799</v>
          </cell>
          <cell r="C1254" t="str">
            <v>PIRON</v>
          </cell>
          <cell r="D1254" t="str">
            <v/>
          </cell>
          <cell r="E1254" t="str">
            <v>Angélique</v>
          </cell>
          <cell r="F1254" t="str">
            <v>F</v>
          </cell>
          <cell r="G1254" t="str">
            <v>STEMOI COMPIEGNE</v>
          </cell>
          <cell r="J1254">
            <v>1418</v>
          </cell>
          <cell r="K1254" t="str">
            <v>Spécifique</v>
          </cell>
          <cell r="L1254" t="str">
            <v>A</v>
          </cell>
          <cell r="M1254" t="str">
            <v>PSY</v>
          </cell>
          <cell r="N1254"/>
          <cell r="O1254" t="str">
            <v>TIT</v>
          </cell>
          <cell r="P1254" t="str">
            <v>Sylviane Duquenne</v>
          </cell>
          <cell r="Q1254">
            <v>1</v>
          </cell>
          <cell r="R1254">
            <v>1</v>
          </cell>
        </row>
        <row r="1255">
          <cell r="B1255">
            <v>137883</v>
          </cell>
          <cell r="C1255" t="str">
            <v>MEDANI</v>
          </cell>
          <cell r="D1255" t="str">
            <v/>
          </cell>
          <cell r="E1255" t="str">
            <v>Ahcène</v>
          </cell>
          <cell r="F1255" t="str">
            <v>H</v>
          </cell>
          <cell r="G1255" t="str">
            <v>UEHC NOGENT SUR OISE</v>
          </cell>
          <cell r="J1255" t="str">
            <v>6423_B</v>
          </cell>
          <cell r="K1255" t="str">
            <v>Spécifique</v>
          </cell>
          <cell r="L1255" t="str">
            <v>B</v>
          </cell>
          <cell r="M1255" t="str">
            <v>EDU/ASS</v>
          </cell>
          <cell r="N1255"/>
          <cell r="O1255" t="str">
            <v>NON TIT</v>
          </cell>
          <cell r="P1255" t="str">
            <v>Sylviane Duquenne</v>
          </cell>
          <cell r="Q1255" t="e">
            <v>#N/A</v>
          </cell>
          <cell r="R1255">
            <v>1</v>
          </cell>
        </row>
        <row r="1256">
          <cell r="B1256">
            <v>138188</v>
          </cell>
          <cell r="C1256" t="str">
            <v>TOUANSSA</v>
          </cell>
          <cell r="D1256" t="str">
            <v/>
          </cell>
          <cell r="E1256" t="str">
            <v>Salim</v>
          </cell>
          <cell r="F1256" t="str">
            <v>H</v>
          </cell>
          <cell r="G1256" t="str">
            <v>USEEPM QUIEVRECHAIN</v>
          </cell>
          <cell r="J1256">
            <v>1416</v>
          </cell>
          <cell r="K1256" t="str">
            <v>Spécifique</v>
          </cell>
          <cell r="L1256" t="str">
            <v>A</v>
          </cell>
          <cell r="M1256" t="str">
            <v>EDUC</v>
          </cell>
          <cell r="N1256"/>
          <cell r="O1256" t="str">
            <v>TIT</v>
          </cell>
          <cell r="P1256" t="str">
            <v>Nicolas Loux</v>
          </cell>
          <cell r="Q1256">
            <v>1</v>
          </cell>
          <cell r="R1256">
            <v>1</v>
          </cell>
        </row>
        <row r="1257">
          <cell r="B1257">
            <v>138384</v>
          </cell>
          <cell r="C1257" t="str">
            <v>BEAUCHAMP</v>
          </cell>
          <cell r="D1257" t="str">
            <v>BOUTE</v>
          </cell>
          <cell r="E1257" t="str">
            <v>Lydia</v>
          </cell>
          <cell r="F1257" t="str">
            <v>F</v>
          </cell>
          <cell r="G1257" t="str">
            <v>UEHC ST QUENTIN</v>
          </cell>
          <cell r="J1257">
            <v>1416</v>
          </cell>
          <cell r="K1257" t="str">
            <v>Spécifique</v>
          </cell>
          <cell r="L1257" t="str">
            <v>A</v>
          </cell>
          <cell r="M1257" t="str">
            <v>EDUC</v>
          </cell>
          <cell r="N1257"/>
          <cell r="O1257" t="str">
            <v>TIT</v>
          </cell>
          <cell r="P1257" t="str">
            <v>Annie-Claude Harbonnier</v>
          </cell>
          <cell r="Q1257">
            <v>0.8</v>
          </cell>
          <cell r="R1257">
            <v>0.8</v>
          </cell>
        </row>
        <row r="1258">
          <cell r="B1258">
            <v>138389</v>
          </cell>
          <cell r="C1258" t="str">
            <v>BROUSSET</v>
          </cell>
          <cell r="D1258" t="str">
            <v/>
          </cell>
          <cell r="E1258" t="str">
            <v>Arnaud</v>
          </cell>
          <cell r="F1258" t="str">
            <v>H</v>
          </cell>
          <cell r="G1258" t="str">
            <v>UEHC BETHUNE</v>
          </cell>
          <cell r="J1258">
            <v>1416</v>
          </cell>
          <cell r="K1258" t="str">
            <v>Spécifique</v>
          </cell>
          <cell r="L1258" t="str">
            <v>A</v>
          </cell>
          <cell r="M1258" t="str">
            <v>EDUC</v>
          </cell>
          <cell r="N1258"/>
          <cell r="O1258" t="str">
            <v>TIT</v>
          </cell>
          <cell r="P1258" t="str">
            <v>Sandrine Wambre</v>
          </cell>
          <cell r="Q1258">
            <v>1</v>
          </cell>
          <cell r="R1258">
            <v>1</v>
          </cell>
        </row>
        <row r="1259">
          <cell r="B1259">
            <v>138390</v>
          </cell>
          <cell r="C1259" t="str">
            <v>CAMUS</v>
          </cell>
          <cell r="D1259" t="str">
            <v/>
          </cell>
          <cell r="E1259" t="str">
            <v>Grégory</v>
          </cell>
          <cell r="F1259" t="str">
            <v>H</v>
          </cell>
          <cell r="G1259" t="str">
            <v>UEMO ARRAS EST</v>
          </cell>
          <cell r="J1259">
            <v>1416</v>
          </cell>
          <cell r="K1259" t="str">
            <v>Spécifique</v>
          </cell>
          <cell r="L1259" t="str">
            <v>A</v>
          </cell>
          <cell r="M1259" t="str">
            <v>EDUC</v>
          </cell>
          <cell r="N1259"/>
          <cell r="O1259" t="str">
            <v>TIT</v>
          </cell>
          <cell r="P1259" t="str">
            <v>Lucie Szarek</v>
          </cell>
          <cell r="Q1259">
            <v>1</v>
          </cell>
          <cell r="R1259">
            <v>1</v>
          </cell>
        </row>
        <row r="1260">
          <cell r="B1260">
            <v>138399</v>
          </cell>
          <cell r="C1260" t="str">
            <v>DURANTON</v>
          </cell>
          <cell r="D1260" t="str">
            <v/>
          </cell>
          <cell r="E1260" t="str">
            <v>Lesly</v>
          </cell>
          <cell r="F1260" t="str">
            <v>F</v>
          </cell>
          <cell r="G1260" t="str">
            <v>UECEF BRUAY LA BUISSIERE</v>
          </cell>
          <cell r="J1260">
            <v>1416</v>
          </cell>
          <cell r="K1260" t="str">
            <v>Spécifique</v>
          </cell>
          <cell r="L1260" t="str">
            <v>A</v>
          </cell>
          <cell r="M1260" t="str">
            <v>EDUC</v>
          </cell>
          <cell r="N1260"/>
          <cell r="O1260" t="str">
            <v>TIT</v>
          </cell>
          <cell r="P1260" t="str">
            <v>Sandrine Wambre</v>
          </cell>
          <cell r="Q1260">
            <v>1</v>
          </cell>
          <cell r="R1260">
            <v>1</v>
          </cell>
        </row>
        <row r="1261">
          <cell r="B1261">
            <v>138411</v>
          </cell>
          <cell r="C1261" t="str">
            <v>MORAWSKI</v>
          </cell>
          <cell r="D1261" t="str">
            <v>LEASSAFRI</v>
          </cell>
          <cell r="E1261" t="str">
            <v>Ingrid</v>
          </cell>
          <cell r="F1261" t="str">
            <v>F</v>
          </cell>
          <cell r="G1261" t="str">
            <v>UEMO SOISSONS</v>
          </cell>
          <cell r="J1261">
            <v>1416</v>
          </cell>
          <cell r="K1261" t="str">
            <v>Spécifique</v>
          </cell>
          <cell r="L1261" t="str">
            <v>A</v>
          </cell>
          <cell r="M1261" t="str">
            <v>EDUC</v>
          </cell>
          <cell r="N1261"/>
          <cell r="O1261" t="str">
            <v>TIT</v>
          </cell>
          <cell r="P1261" t="str">
            <v>Annie-Claude Harbonnier</v>
          </cell>
          <cell r="Q1261">
            <v>1</v>
          </cell>
          <cell r="R1261">
            <v>1</v>
          </cell>
        </row>
        <row r="1262">
          <cell r="B1262">
            <v>138419</v>
          </cell>
          <cell r="C1262" t="str">
            <v>MORVILLEZ</v>
          </cell>
          <cell r="D1262" t="str">
            <v/>
          </cell>
          <cell r="E1262" t="str">
            <v>Benoit</v>
          </cell>
          <cell r="F1262" t="str">
            <v>H</v>
          </cell>
          <cell r="G1262" t="str">
            <v>UECEF LIEVIN</v>
          </cell>
          <cell r="J1262">
            <v>1416</v>
          </cell>
          <cell r="K1262" t="str">
            <v>Spécifique</v>
          </cell>
          <cell r="L1262" t="str">
            <v>A</v>
          </cell>
          <cell r="M1262" t="str">
            <v>EDUC</v>
          </cell>
          <cell r="N1262"/>
          <cell r="O1262" t="str">
            <v>TIT</v>
          </cell>
          <cell r="P1262" t="str">
            <v>Sandrine Wambre</v>
          </cell>
          <cell r="Q1262">
            <v>1</v>
          </cell>
          <cell r="R1262">
            <v>1</v>
          </cell>
        </row>
        <row r="1263">
          <cell r="B1263">
            <v>138429</v>
          </cell>
          <cell r="C1263" t="str">
            <v>TALLEUX</v>
          </cell>
          <cell r="D1263" t="str">
            <v>TALLEUX</v>
          </cell>
          <cell r="E1263" t="str">
            <v>Lydie</v>
          </cell>
          <cell r="F1263" t="str">
            <v>F</v>
          </cell>
          <cell r="G1263" t="str">
            <v>UEMO ST OMER</v>
          </cell>
          <cell r="J1263">
            <v>1416</v>
          </cell>
          <cell r="K1263" t="str">
            <v>Spécifique</v>
          </cell>
          <cell r="L1263" t="str">
            <v>A</v>
          </cell>
          <cell r="M1263" t="str">
            <v>EDUC</v>
          </cell>
          <cell r="N1263"/>
          <cell r="O1263" t="str">
            <v>TIT</v>
          </cell>
          <cell r="P1263" t="str">
            <v>Lucie Szarek</v>
          </cell>
          <cell r="Q1263">
            <v>1</v>
          </cell>
          <cell r="R1263">
            <v>1</v>
          </cell>
        </row>
        <row r="1264">
          <cell r="B1264">
            <v>138636</v>
          </cell>
          <cell r="C1264" t="str">
            <v>FRATISSIER</v>
          </cell>
          <cell r="D1264" t="str">
            <v/>
          </cell>
          <cell r="E1264" t="str">
            <v>Julie</v>
          </cell>
          <cell r="F1264" t="str">
            <v>F</v>
          </cell>
          <cell r="G1264" t="str">
            <v>DIPJJ GRAND NORD</v>
          </cell>
          <cell r="J1264">
            <v>1460</v>
          </cell>
          <cell r="K1264" t="str">
            <v>Commun</v>
          </cell>
          <cell r="L1264" t="str">
            <v>B</v>
          </cell>
          <cell r="M1264" t="str">
            <v>SA</v>
          </cell>
          <cell r="N1264"/>
          <cell r="O1264" t="str">
            <v>TIT</v>
          </cell>
          <cell r="P1264" t="str">
            <v>Mourad El-Ouassaidi</v>
          </cell>
          <cell r="Q1264">
            <v>1</v>
          </cell>
          <cell r="R1264">
            <v>1</v>
          </cell>
        </row>
        <row r="1265">
          <cell r="B1265">
            <v>139687</v>
          </cell>
          <cell r="C1265" t="str">
            <v>HUMEZ</v>
          </cell>
          <cell r="D1265" t="str">
            <v>VANGENEUGDEN</v>
          </cell>
          <cell r="E1265" t="str">
            <v>Laurence</v>
          </cell>
          <cell r="F1265" t="str">
            <v>F</v>
          </cell>
          <cell r="G1265" t="str">
            <v>UEHC ARRAS</v>
          </cell>
          <cell r="J1265">
            <v>1451</v>
          </cell>
          <cell r="K1265" t="str">
            <v>Commun</v>
          </cell>
          <cell r="L1265" t="str">
            <v>C</v>
          </cell>
          <cell r="M1265" t="str">
            <v>ADJ-A</v>
          </cell>
          <cell r="N1265"/>
          <cell r="O1265" t="str">
            <v>TIT</v>
          </cell>
          <cell r="P1265" t="str">
            <v>Sandrine Wambre</v>
          </cell>
          <cell r="Q1265">
            <v>1</v>
          </cell>
          <cell r="R1265">
            <v>1</v>
          </cell>
        </row>
        <row r="1266">
          <cell r="B1266">
            <v>139923</v>
          </cell>
          <cell r="C1266" t="str">
            <v>TOUHAMI</v>
          </cell>
          <cell r="D1266" t="str">
            <v/>
          </cell>
          <cell r="E1266" t="str">
            <v>Farid</v>
          </cell>
          <cell r="F1266" t="str">
            <v>H</v>
          </cell>
          <cell r="G1266" t="str">
            <v>UEHC LILLE</v>
          </cell>
          <cell r="J1266">
            <v>1416</v>
          </cell>
          <cell r="K1266" t="str">
            <v>Spécifique</v>
          </cell>
          <cell r="L1266" t="str">
            <v>A</v>
          </cell>
          <cell r="M1266" t="str">
            <v>EDUC</v>
          </cell>
          <cell r="N1266"/>
          <cell r="O1266" t="str">
            <v>TIT</v>
          </cell>
          <cell r="P1266" t="str">
            <v>Patrick Pivert</v>
          </cell>
          <cell r="Q1266">
            <v>1</v>
          </cell>
          <cell r="R1266">
            <v>1</v>
          </cell>
        </row>
        <row r="1267">
          <cell r="B1267">
            <v>140170</v>
          </cell>
          <cell r="C1267" t="str">
            <v>SANTORO</v>
          </cell>
          <cell r="D1267" t="str">
            <v/>
          </cell>
          <cell r="E1267" t="str">
            <v>AUDREY</v>
          </cell>
          <cell r="F1267" t="str">
            <v>F</v>
          </cell>
          <cell r="G1267" t="str">
            <v>DTPJJ PAS DE CALAIS</v>
          </cell>
          <cell r="J1267">
            <v>1447</v>
          </cell>
          <cell r="K1267" t="str">
            <v>Commun</v>
          </cell>
          <cell r="L1267" t="str">
            <v>C</v>
          </cell>
          <cell r="M1267" t="str">
            <v>ADJ-T</v>
          </cell>
          <cell r="N1267"/>
          <cell r="O1267" t="str">
            <v>TIT</v>
          </cell>
          <cell r="P1267" t="str">
            <v>Lucie Szarek</v>
          </cell>
          <cell r="Q1267">
            <v>1</v>
          </cell>
          <cell r="R1267">
            <v>1</v>
          </cell>
        </row>
        <row r="1268">
          <cell r="B1268">
            <v>140465</v>
          </cell>
          <cell r="C1268" t="str">
            <v>HOSSAERT</v>
          </cell>
          <cell r="D1268" t="str">
            <v/>
          </cell>
          <cell r="E1268" t="str">
            <v>Nicolas</v>
          </cell>
          <cell r="F1268" t="str">
            <v>H</v>
          </cell>
          <cell r="G1268" t="str">
            <v>UEHC DOUAI</v>
          </cell>
          <cell r="J1268">
            <v>1418</v>
          </cell>
          <cell r="K1268" t="str">
            <v>Spécifique</v>
          </cell>
          <cell r="L1268" t="str">
            <v>A</v>
          </cell>
          <cell r="M1268" t="str">
            <v>PSY</v>
          </cell>
          <cell r="N1268"/>
          <cell r="O1268" t="str">
            <v>TIT</v>
          </cell>
          <cell r="P1268" t="str">
            <v>Mourad El-Ouassaidi</v>
          </cell>
          <cell r="Q1268">
            <v>1</v>
          </cell>
          <cell r="R1268">
            <v>1</v>
          </cell>
        </row>
        <row r="1269">
          <cell r="B1269">
            <v>140648</v>
          </cell>
          <cell r="C1269" t="str">
            <v>NEJMAN</v>
          </cell>
          <cell r="D1269" t="str">
            <v/>
          </cell>
          <cell r="E1269" t="str">
            <v>Mehdi</v>
          </cell>
          <cell r="F1269" t="str">
            <v>H</v>
          </cell>
          <cell r="G1269" t="str">
            <v>UEHC BETHUNE</v>
          </cell>
          <cell r="J1269">
            <v>1416</v>
          </cell>
          <cell r="K1269" t="str">
            <v>Spécifique</v>
          </cell>
          <cell r="L1269" t="str">
            <v>A</v>
          </cell>
          <cell r="M1269" t="str">
            <v>EDUC</v>
          </cell>
          <cell r="N1269"/>
          <cell r="O1269" t="str">
            <v>TIT</v>
          </cell>
          <cell r="P1269" t="str">
            <v>Sandrine Wambre</v>
          </cell>
          <cell r="Q1269">
            <v>1</v>
          </cell>
          <cell r="R1269">
            <v>1</v>
          </cell>
        </row>
        <row r="1270">
          <cell r="B1270">
            <v>141855</v>
          </cell>
          <cell r="C1270" t="str">
            <v>CORROYETTE</v>
          </cell>
          <cell r="D1270" t="str">
            <v/>
          </cell>
          <cell r="E1270" t="str">
            <v>Anne-Sophie</v>
          </cell>
          <cell r="F1270" t="str">
            <v>F</v>
          </cell>
          <cell r="G1270" t="str">
            <v>CEF LIEVIN</v>
          </cell>
          <cell r="J1270">
            <v>1418</v>
          </cell>
          <cell r="K1270" t="str">
            <v>Spécifique</v>
          </cell>
          <cell r="L1270" t="str">
            <v>A</v>
          </cell>
          <cell r="M1270" t="str">
            <v>PSY</v>
          </cell>
          <cell r="N1270"/>
          <cell r="O1270" t="str">
            <v>TIT</v>
          </cell>
          <cell r="P1270" t="e">
            <v>#N/A</v>
          </cell>
          <cell r="Q1270">
            <v>1</v>
          </cell>
          <cell r="R1270">
            <v>1</v>
          </cell>
        </row>
        <row r="1271">
          <cell r="B1271">
            <v>141995</v>
          </cell>
          <cell r="C1271" t="str">
            <v>HECQUET</v>
          </cell>
          <cell r="D1271" t="str">
            <v/>
          </cell>
          <cell r="E1271" t="str">
            <v>Camille</v>
          </cell>
          <cell r="F1271" t="str">
            <v>F</v>
          </cell>
          <cell r="G1271" t="str">
            <v>UEMO CAMBRAI</v>
          </cell>
          <cell r="J1271">
            <v>1418</v>
          </cell>
          <cell r="K1271" t="str">
            <v>Spécifique</v>
          </cell>
          <cell r="L1271" t="str">
            <v>A</v>
          </cell>
          <cell r="M1271" t="str">
            <v>PSY</v>
          </cell>
          <cell r="N1271"/>
          <cell r="O1271" t="str">
            <v>TIT</v>
          </cell>
          <cell r="P1271" t="str">
            <v>Mourad El-Ouassaidi</v>
          </cell>
          <cell r="Q1271">
            <v>0.9</v>
          </cell>
          <cell r="R1271">
            <v>0.9</v>
          </cell>
        </row>
        <row r="1272">
          <cell r="B1272">
            <v>141999</v>
          </cell>
          <cell r="C1272" t="str">
            <v>MARCHAL</v>
          </cell>
          <cell r="D1272" t="str">
            <v/>
          </cell>
          <cell r="E1272" t="str">
            <v>Juliette</v>
          </cell>
          <cell r="F1272" t="str">
            <v>F</v>
          </cell>
          <cell r="G1272" t="str">
            <v>UEMO HENIN BEAUMONT</v>
          </cell>
          <cell r="J1272">
            <v>1638</v>
          </cell>
          <cell r="K1272" t="str">
            <v>Commun</v>
          </cell>
          <cell r="L1272" t="str">
            <v>B</v>
          </cell>
          <cell r="M1272" t="str">
            <v>ASS</v>
          </cell>
          <cell r="N1272"/>
          <cell r="O1272" t="str">
            <v>TIT</v>
          </cell>
          <cell r="P1272" t="str">
            <v>Sandrine Wambre</v>
          </cell>
          <cell r="Q1272">
            <v>1</v>
          </cell>
          <cell r="R1272">
            <v>1</v>
          </cell>
        </row>
        <row r="1273">
          <cell r="B1273">
            <v>142103</v>
          </cell>
          <cell r="C1273" t="str">
            <v>ROUILLARD</v>
          </cell>
          <cell r="D1273" t="str">
            <v/>
          </cell>
          <cell r="E1273" t="str">
            <v>LUDIVINE</v>
          </cell>
          <cell r="F1273" t="str">
            <v>F</v>
          </cell>
          <cell r="G1273" t="str">
            <v>UEMO HENIN BEAUMONT</v>
          </cell>
          <cell r="J1273" t="str">
            <v>6423_A</v>
          </cell>
          <cell r="K1273" t="str">
            <v>Spécifique</v>
          </cell>
          <cell r="L1273" t="str">
            <v>A</v>
          </cell>
          <cell r="M1273" t="str">
            <v>PSY/RUE</v>
          </cell>
          <cell r="N1273"/>
          <cell r="O1273" t="str">
            <v>NON TIT</v>
          </cell>
          <cell r="P1273" t="str">
            <v>Sandrine Wambre</v>
          </cell>
          <cell r="Q1273" t="e">
            <v>#N/A</v>
          </cell>
          <cell r="R1273">
            <v>1</v>
          </cell>
        </row>
        <row r="1274">
          <cell r="B1274">
            <v>142203</v>
          </cell>
          <cell r="C1274" t="str">
            <v>BENSEGHIR</v>
          </cell>
          <cell r="D1274" t="str">
            <v/>
          </cell>
          <cell r="E1274" t="str">
            <v>Soufyane</v>
          </cell>
          <cell r="F1274" t="str">
            <v>H</v>
          </cell>
          <cell r="G1274" t="str">
            <v>UECEF CAMBRAI</v>
          </cell>
          <cell r="J1274">
            <v>1447</v>
          </cell>
          <cell r="K1274" t="str">
            <v>Commun</v>
          </cell>
          <cell r="L1274" t="str">
            <v>C</v>
          </cell>
          <cell r="M1274" t="str">
            <v>ADJ-T</v>
          </cell>
          <cell r="N1274"/>
          <cell r="O1274" t="str">
            <v>TIT</v>
          </cell>
          <cell r="P1274" t="str">
            <v>Nicolas Loux</v>
          </cell>
          <cell r="Q1274">
            <v>1</v>
          </cell>
          <cell r="R1274">
            <v>1</v>
          </cell>
        </row>
        <row r="1275">
          <cell r="B1275">
            <v>142325</v>
          </cell>
          <cell r="C1275" t="str">
            <v>GUMEZ</v>
          </cell>
          <cell r="D1275" t="str">
            <v/>
          </cell>
          <cell r="E1275" t="str">
            <v>Céline</v>
          </cell>
          <cell r="F1275" t="str">
            <v>F</v>
          </cell>
          <cell r="G1275" t="str">
            <v>UEMO MAUBEUGE</v>
          </cell>
          <cell r="J1275">
            <v>1638</v>
          </cell>
          <cell r="K1275" t="str">
            <v>Commun</v>
          </cell>
          <cell r="L1275" t="str">
            <v>B</v>
          </cell>
          <cell r="M1275" t="str">
            <v>ASS</v>
          </cell>
          <cell r="N1275"/>
          <cell r="O1275" t="str">
            <v>TIT</v>
          </cell>
          <cell r="P1275" t="str">
            <v>Nicolas Loux</v>
          </cell>
          <cell r="Q1275">
            <v>1</v>
          </cell>
          <cell r="R1275">
            <v>1</v>
          </cell>
        </row>
        <row r="1276">
          <cell r="B1276">
            <v>142408</v>
          </cell>
          <cell r="C1276" t="str">
            <v>HADDAD</v>
          </cell>
          <cell r="D1276" t="str">
            <v/>
          </cell>
          <cell r="E1276" t="str">
            <v>Ahmed</v>
          </cell>
          <cell r="F1276" t="str">
            <v>H</v>
          </cell>
          <cell r="G1276" t="str">
            <v>UEHC DOUAI</v>
          </cell>
          <cell r="J1276">
            <v>1416</v>
          </cell>
          <cell r="K1276" t="str">
            <v>Spécifique</v>
          </cell>
          <cell r="L1276" t="str">
            <v>A</v>
          </cell>
          <cell r="M1276" t="str">
            <v>EDUC</v>
          </cell>
          <cell r="N1276"/>
          <cell r="O1276" t="str">
            <v>TIT</v>
          </cell>
          <cell r="P1276" t="str">
            <v>Mourad El-Ouassaidi</v>
          </cell>
          <cell r="Q1276">
            <v>1</v>
          </cell>
          <cell r="R1276">
            <v>1</v>
          </cell>
        </row>
        <row r="1277">
          <cell r="B1277">
            <v>142499</v>
          </cell>
          <cell r="C1277" t="str">
            <v>MINISINI</v>
          </cell>
          <cell r="D1277" t="str">
            <v/>
          </cell>
          <cell r="E1277" t="str">
            <v>Séverine</v>
          </cell>
          <cell r="F1277" t="str">
            <v>F</v>
          </cell>
          <cell r="G1277" t="str">
            <v>UEMO ST QUENTIN</v>
          </cell>
          <cell r="J1277">
            <v>1638</v>
          </cell>
          <cell r="K1277" t="str">
            <v>Commun</v>
          </cell>
          <cell r="L1277" t="str">
            <v>B</v>
          </cell>
          <cell r="M1277" t="str">
            <v>ASS</v>
          </cell>
          <cell r="N1277"/>
          <cell r="O1277" t="str">
            <v>TIT</v>
          </cell>
          <cell r="P1277" t="str">
            <v>Annie-Claude Harbonnier</v>
          </cell>
          <cell r="Q1277">
            <v>1</v>
          </cell>
          <cell r="R1277">
            <v>1</v>
          </cell>
        </row>
        <row r="1278">
          <cell r="B1278">
            <v>142500</v>
          </cell>
          <cell r="C1278" t="str">
            <v>PECOURT</v>
          </cell>
          <cell r="D1278" t="str">
            <v/>
          </cell>
          <cell r="E1278" t="str">
            <v>Charlotte</v>
          </cell>
          <cell r="F1278" t="str">
            <v>F</v>
          </cell>
          <cell r="G1278" t="str">
            <v>UEHC AMIENS</v>
          </cell>
          <cell r="J1278">
            <v>1416</v>
          </cell>
          <cell r="K1278" t="str">
            <v>Spécifique</v>
          </cell>
          <cell r="L1278" t="str">
            <v>A</v>
          </cell>
          <cell r="M1278" t="str">
            <v>EDUC</v>
          </cell>
          <cell r="N1278"/>
          <cell r="O1278" t="str">
            <v>TIT</v>
          </cell>
          <cell r="P1278" t="str">
            <v>Annie-Claude Harbonnier</v>
          </cell>
          <cell r="Q1278">
            <v>1</v>
          </cell>
          <cell r="R1278">
            <v>1</v>
          </cell>
        </row>
        <row r="1279">
          <cell r="B1279">
            <v>142600</v>
          </cell>
          <cell r="C1279" t="str">
            <v>LECLERCQ</v>
          </cell>
          <cell r="D1279" t="str">
            <v>SAID</v>
          </cell>
          <cell r="E1279" t="str">
            <v>Agnès</v>
          </cell>
          <cell r="F1279" t="str">
            <v>F</v>
          </cell>
          <cell r="G1279" t="str">
            <v>UECEF BRUAY LA BUISSIERE</v>
          </cell>
          <cell r="J1279">
            <v>1447</v>
          </cell>
          <cell r="K1279" t="str">
            <v>Commun</v>
          </cell>
          <cell r="L1279" t="str">
            <v>C</v>
          </cell>
          <cell r="M1279" t="str">
            <v>ADJ-T</v>
          </cell>
          <cell r="N1279"/>
          <cell r="O1279" t="str">
            <v>TIT</v>
          </cell>
          <cell r="P1279" t="str">
            <v>Sandrine Wambre</v>
          </cell>
          <cell r="Q1279">
            <v>1</v>
          </cell>
          <cell r="R1279">
            <v>1</v>
          </cell>
        </row>
        <row r="1280">
          <cell r="B1280">
            <v>142959</v>
          </cell>
          <cell r="C1280" t="str">
            <v>FICNER</v>
          </cell>
          <cell r="D1280" t="str">
            <v/>
          </cell>
          <cell r="E1280" t="str">
            <v>Camille</v>
          </cell>
          <cell r="F1280" t="str">
            <v>F</v>
          </cell>
          <cell r="G1280" t="str">
            <v>UECEF LAON</v>
          </cell>
          <cell r="J1280" t="str">
            <v>6423_B</v>
          </cell>
          <cell r="K1280" t="str">
            <v>Spécifique</v>
          </cell>
          <cell r="L1280" t="str">
            <v>B</v>
          </cell>
          <cell r="M1280" t="str">
            <v>EDU/ASS</v>
          </cell>
          <cell r="N1280"/>
          <cell r="O1280" t="str">
            <v>NON TIT</v>
          </cell>
          <cell r="P1280" t="str">
            <v>Annie-Claude Harbonnier</v>
          </cell>
          <cell r="Q1280" t="e">
            <v>#N/A</v>
          </cell>
          <cell r="R1280">
            <v>1</v>
          </cell>
        </row>
        <row r="1281">
          <cell r="B1281">
            <v>143029</v>
          </cell>
          <cell r="C1281" t="str">
            <v>DELAERE</v>
          </cell>
          <cell r="D1281" t="str">
            <v/>
          </cell>
          <cell r="E1281" t="str">
            <v>Laëtitia</v>
          </cell>
          <cell r="F1281" t="str">
            <v>F</v>
          </cell>
          <cell r="G1281" t="str">
            <v>DIPJJ GRAND NORD</v>
          </cell>
          <cell r="J1281">
            <v>1451</v>
          </cell>
          <cell r="K1281" t="str">
            <v>Commun</v>
          </cell>
          <cell r="L1281" t="str">
            <v>C</v>
          </cell>
          <cell r="M1281" t="str">
            <v>ADJ-A</v>
          </cell>
          <cell r="N1281"/>
          <cell r="O1281" t="str">
            <v>TIT</v>
          </cell>
          <cell r="P1281" t="str">
            <v>Mourad El-Ouassaidi</v>
          </cell>
          <cell r="Q1281">
            <v>1</v>
          </cell>
          <cell r="R1281">
            <v>1</v>
          </cell>
        </row>
        <row r="1282">
          <cell r="B1282">
            <v>143040</v>
          </cell>
          <cell r="C1282" t="str">
            <v>LOUX</v>
          </cell>
          <cell r="D1282" t="str">
            <v/>
          </cell>
          <cell r="E1282" t="str">
            <v>Nicolas</v>
          </cell>
          <cell r="F1282" t="str">
            <v>H</v>
          </cell>
          <cell r="G1282" t="str">
            <v>DIPJJ GRAND NORD</v>
          </cell>
          <cell r="J1282">
            <v>1451</v>
          </cell>
          <cell r="K1282" t="str">
            <v>Commun</v>
          </cell>
          <cell r="L1282" t="str">
            <v>C</v>
          </cell>
          <cell r="M1282" t="str">
            <v>ADJ-A</v>
          </cell>
          <cell r="N1282"/>
          <cell r="O1282" t="str">
            <v>TIT</v>
          </cell>
          <cell r="P1282" t="str">
            <v>Mourad El-Ouassaidi</v>
          </cell>
          <cell r="Q1282">
            <v>1</v>
          </cell>
          <cell r="R1282">
            <v>1</v>
          </cell>
        </row>
        <row r="1283">
          <cell r="B1283">
            <v>143053</v>
          </cell>
          <cell r="C1283" t="str">
            <v>DUCLERMORTIER</v>
          </cell>
          <cell r="D1283" t="str">
            <v/>
          </cell>
          <cell r="E1283" t="str">
            <v>Bruno</v>
          </cell>
          <cell r="F1283" t="str">
            <v>H</v>
          </cell>
          <cell r="G1283" t="str">
            <v>UEHC BETHUNE</v>
          </cell>
          <cell r="J1283">
            <v>1416</v>
          </cell>
          <cell r="K1283" t="str">
            <v>Spécifique</v>
          </cell>
          <cell r="L1283" t="str">
            <v>A</v>
          </cell>
          <cell r="M1283" t="str">
            <v>EDUC</v>
          </cell>
          <cell r="N1283"/>
          <cell r="O1283" t="str">
            <v>TIT</v>
          </cell>
          <cell r="P1283" t="str">
            <v>Sandrine Wambre</v>
          </cell>
          <cell r="Q1283">
            <v>1</v>
          </cell>
          <cell r="R1283">
            <v>1</v>
          </cell>
        </row>
        <row r="1284">
          <cell r="B1284">
            <v>143062</v>
          </cell>
          <cell r="C1284" t="str">
            <v>CARON</v>
          </cell>
          <cell r="D1284" t="str">
            <v/>
          </cell>
          <cell r="E1284" t="str">
            <v>Gérald</v>
          </cell>
          <cell r="F1284" t="str">
            <v>H</v>
          </cell>
          <cell r="G1284" t="str">
            <v>UEHC BETHUNE</v>
          </cell>
          <cell r="J1284">
            <v>1416</v>
          </cell>
          <cell r="K1284" t="str">
            <v>Spécifique</v>
          </cell>
          <cell r="L1284" t="str">
            <v>A</v>
          </cell>
          <cell r="M1284" t="str">
            <v>EDUC</v>
          </cell>
          <cell r="N1284"/>
          <cell r="O1284" t="str">
            <v>TIT</v>
          </cell>
          <cell r="P1284" t="str">
            <v>Sandrine Wambre</v>
          </cell>
          <cell r="Q1284">
            <v>1</v>
          </cell>
          <cell r="R1284">
            <v>1</v>
          </cell>
        </row>
        <row r="1285">
          <cell r="B1285">
            <v>143160</v>
          </cell>
          <cell r="C1285" t="str">
            <v>DEMAREST</v>
          </cell>
          <cell r="D1285" t="str">
            <v/>
          </cell>
          <cell r="E1285" t="str">
            <v>Cécile</v>
          </cell>
          <cell r="F1285" t="str">
            <v>F</v>
          </cell>
          <cell r="G1285" t="str">
            <v>UEMO ST QUENTIN</v>
          </cell>
          <cell r="J1285" t="str">
            <v>6423_A</v>
          </cell>
          <cell r="K1285" t="str">
            <v>Spécifique</v>
          </cell>
          <cell r="L1285" t="str">
            <v>A</v>
          </cell>
          <cell r="M1285" t="str">
            <v>PSY/RUE</v>
          </cell>
          <cell r="N1285"/>
          <cell r="O1285" t="str">
            <v>NON TIT</v>
          </cell>
          <cell r="P1285" t="str">
            <v>Annie-Claude Harbonnier</v>
          </cell>
          <cell r="Q1285">
            <v>1</v>
          </cell>
          <cell r="R1285">
            <v>1</v>
          </cell>
        </row>
        <row r="1286">
          <cell r="B1286">
            <v>143217</v>
          </cell>
          <cell r="C1286" t="str">
            <v>DARRAZ</v>
          </cell>
          <cell r="D1286" t="str">
            <v/>
          </cell>
          <cell r="E1286" t="str">
            <v>Mouloud</v>
          </cell>
          <cell r="F1286" t="str">
            <v>H</v>
          </cell>
          <cell r="G1286" t="str">
            <v>UEHC LILLE</v>
          </cell>
          <cell r="J1286">
            <v>1416</v>
          </cell>
          <cell r="K1286" t="str">
            <v>Spécifique</v>
          </cell>
          <cell r="L1286" t="str">
            <v>A</v>
          </cell>
          <cell r="M1286" t="str">
            <v>EDUC</v>
          </cell>
          <cell r="N1286"/>
          <cell r="O1286" t="str">
            <v>TIT</v>
          </cell>
          <cell r="P1286" t="str">
            <v>Patrick Pivert</v>
          </cell>
          <cell r="Q1286">
            <v>1</v>
          </cell>
          <cell r="R1286">
            <v>1</v>
          </cell>
        </row>
        <row r="1287">
          <cell r="B1287">
            <v>143968</v>
          </cell>
          <cell r="C1287" t="str">
            <v>BACHIR</v>
          </cell>
          <cell r="D1287" t="str">
            <v/>
          </cell>
          <cell r="E1287" t="str">
            <v>Brahim</v>
          </cell>
          <cell r="F1287" t="str">
            <v>H</v>
          </cell>
          <cell r="G1287" t="str">
            <v>UECER LA COURTE ECHELLE POIX DU NORD</v>
          </cell>
          <cell r="J1287" t="str">
            <v>6423_B</v>
          </cell>
          <cell r="K1287" t="str">
            <v>Spécifique</v>
          </cell>
          <cell r="L1287" t="str">
            <v>B</v>
          </cell>
          <cell r="M1287" t="str">
            <v>EDU/ASS</v>
          </cell>
          <cell r="N1287"/>
          <cell r="O1287" t="str">
            <v>NON TIT</v>
          </cell>
          <cell r="P1287" t="e">
            <v>#N/A</v>
          </cell>
          <cell r="Q1287">
            <v>1</v>
          </cell>
          <cell r="R1287">
            <v>1</v>
          </cell>
        </row>
        <row r="1288">
          <cell r="B1288">
            <v>144010</v>
          </cell>
          <cell r="C1288" t="str">
            <v>GRYNBERG</v>
          </cell>
          <cell r="D1288" t="str">
            <v/>
          </cell>
          <cell r="E1288" t="str">
            <v>Simon</v>
          </cell>
          <cell r="F1288" t="str">
            <v>H</v>
          </cell>
          <cell r="G1288" t="str">
            <v>UEMO BETHUNE</v>
          </cell>
          <cell r="J1288">
            <v>1418</v>
          </cell>
          <cell r="K1288" t="str">
            <v>Spécifique</v>
          </cell>
          <cell r="L1288" t="str">
            <v>A</v>
          </cell>
          <cell r="M1288" t="str">
            <v>PSY</v>
          </cell>
          <cell r="N1288"/>
          <cell r="O1288" t="str">
            <v>TIT</v>
          </cell>
          <cell r="P1288" t="str">
            <v>Sandrine Wambre</v>
          </cell>
          <cell r="Q1288">
            <v>1</v>
          </cell>
          <cell r="R1288">
            <v>1</v>
          </cell>
        </row>
        <row r="1289">
          <cell r="B1289">
            <v>144460</v>
          </cell>
          <cell r="C1289" t="str">
            <v>RECHUL</v>
          </cell>
          <cell r="D1289" t="str">
            <v/>
          </cell>
          <cell r="E1289" t="str">
            <v>Lydia</v>
          </cell>
          <cell r="F1289" t="str">
            <v>F</v>
          </cell>
          <cell r="G1289" t="str">
            <v>DIPJJ GRAND NORD</v>
          </cell>
          <cell r="J1289">
            <v>1451</v>
          </cell>
          <cell r="K1289" t="str">
            <v>Commun</v>
          </cell>
          <cell r="L1289" t="str">
            <v>C</v>
          </cell>
          <cell r="M1289" t="str">
            <v>ADJ-A</v>
          </cell>
          <cell r="N1289"/>
          <cell r="O1289" t="str">
            <v>TIT</v>
          </cell>
          <cell r="P1289" t="str">
            <v>Mourad El-Ouassaidi</v>
          </cell>
          <cell r="Q1289">
            <v>1</v>
          </cell>
          <cell r="R1289">
            <v>1</v>
          </cell>
        </row>
        <row r="1290">
          <cell r="B1290">
            <v>144593</v>
          </cell>
          <cell r="C1290" t="str">
            <v>AZZI</v>
          </cell>
          <cell r="D1290" t="str">
            <v/>
          </cell>
          <cell r="E1290" t="str">
            <v>Souphiane</v>
          </cell>
          <cell r="F1290" t="str">
            <v>H</v>
          </cell>
          <cell r="G1290" t="str">
            <v>UECEF LIEVIN</v>
          </cell>
          <cell r="J1290" t="str">
            <v>6423_B</v>
          </cell>
          <cell r="K1290" t="str">
            <v>Spécifique</v>
          </cell>
          <cell r="L1290" t="str">
            <v>B</v>
          </cell>
          <cell r="M1290" t="str">
            <v>EDU/ASS</v>
          </cell>
          <cell r="N1290"/>
          <cell r="O1290" t="str">
            <v>NON TIT</v>
          </cell>
          <cell r="P1290" t="str">
            <v>Sandrine Wambre</v>
          </cell>
          <cell r="Q1290">
            <v>1</v>
          </cell>
          <cell r="R1290">
            <v>1</v>
          </cell>
        </row>
        <row r="1291">
          <cell r="B1291">
            <v>144867</v>
          </cell>
          <cell r="C1291" t="str">
            <v>VAAST</v>
          </cell>
          <cell r="D1291" t="str">
            <v/>
          </cell>
          <cell r="E1291" t="str">
            <v>Claude</v>
          </cell>
          <cell r="F1291" t="str">
            <v>H</v>
          </cell>
          <cell r="G1291" t="str">
            <v>UEHC DOUAI</v>
          </cell>
          <cell r="J1291" t="str">
            <v>6423_B</v>
          </cell>
          <cell r="K1291" t="str">
            <v>Spécifique</v>
          </cell>
          <cell r="L1291" t="str">
            <v>B</v>
          </cell>
          <cell r="M1291" t="str">
            <v>EDU/ASS</v>
          </cell>
          <cell r="N1291"/>
          <cell r="O1291" t="str">
            <v>NON TIT</v>
          </cell>
          <cell r="P1291" t="str">
            <v>Mourad El-Ouassaidi</v>
          </cell>
          <cell r="Q1291">
            <v>1</v>
          </cell>
          <cell r="R1291">
            <v>1</v>
          </cell>
        </row>
        <row r="1292">
          <cell r="B1292">
            <v>145323</v>
          </cell>
          <cell r="C1292" t="str">
            <v>YAHIA BERROUIGUET</v>
          </cell>
          <cell r="D1292" t="str">
            <v/>
          </cell>
          <cell r="E1292" t="str">
            <v>Ammar</v>
          </cell>
          <cell r="F1292" t="str">
            <v>H</v>
          </cell>
          <cell r="G1292" t="str">
            <v>UEAJ VILLENEUVE D'ASCQ 2</v>
          </cell>
          <cell r="J1292" t="str">
            <v>6423_B</v>
          </cell>
          <cell r="K1292" t="str">
            <v>Spécifique</v>
          </cell>
          <cell r="L1292" t="str">
            <v>B</v>
          </cell>
          <cell r="M1292" t="str">
            <v>EDU/ASS</v>
          </cell>
          <cell r="N1292"/>
          <cell r="O1292" t="str">
            <v>NON TIT</v>
          </cell>
          <cell r="P1292" t="str">
            <v>Mourad El-Ouassaidi</v>
          </cell>
          <cell r="Q1292" t="e">
            <v>#N/A</v>
          </cell>
          <cell r="R1292">
            <v>1</v>
          </cell>
        </row>
        <row r="1293">
          <cell r="B1293">
            <v>145576</v>
          </cell>
          <cell r="C1293" t="str">
            <v>PRUD'HOMME</v>
          </cell>
          <cell r="D1293" t="str">
            <v/>
          </cell>
          <cell r="E1293" t="str">
            <v>Zoé</v>
          </cell>
          <cell r="F1293" t="str">
            <v>F</v>
          </cell>
          <cell r="G1293" t="str">
            <v>UEMO LILLE VAUBAN</v>
          </cell>
          <cell r="J1293" t="str">
            <v>6423_B</v>
          </cell>
          <cell r="K1293" t="str">
            <v>Spécifique</v>
          </cell>
          <cell r="L1293" t="str">
            <v>B</v>
          </cell>
          <cell r="M1293" t="str">
            <v>EDU/ASS</v>
          </cell>
          <cell r="N1293"/>
          <cell r="O1293" t="str">
            <v>NON TIT</v>
          </cell>
          <cell r="P1293" t="str">
            <v>Patrick Pivert</v>
          </cell>
          <cell r="Q1293">
            <v>1</v>
          </cell>
          <cell r="R1293">
            <v>1</v>
          </cell>
        </row>
        <row r="1294">
          <cell r="B1294">
            <v>145701</v>
          </cell>
          <cell r="C1294" t="str">
            <v>AYABAKAN</v>
          </cell>
          <cell r="D1294" t="str">
            <v/>
          </cell>
          <cell r="E1294" t="str">
            <v>Endenel</v>
          </cell>
          <cell r="F1294" t="str">
            <v>H</v>
          </cell>
          <cell r="G1294" t="str">
            <v>UECEF BRUAY LA BUISSIERE</v>
          </cell>
          <cell r="J1294" t="str">
            <v>6423_A</v>
          </cell>
          <cell r="K1294" t="str">
            <v>Spécifique</v>
          </cell>
          <cell r="L1294" t="str">
            <v>A</v>
          </cell>
          <cell r="M1294" t="str">
            <v>PSY/RUE</v>
          </cell>
          <cell r="N1294"/>
          <cell r="O1294" t="str">
            <v>NON TIT</v>
          </cell>
          <cell r="P1294" t="str">
            <v>Sandrine Wambre</v>
          </cell>
          <cell r="Q1294">
            <v>0</v>
          </cell>
          <cell r="R1294">
            <v>0</v>
          </cell>
        </row>
        <row r="1295">
          <cell r="B1295">
            <v>146694</v>
          </cell>
          <cell r="C1295" t="str">
            <v>LOUMI</v>
          </cell>
          <cell r="D1295" t="str">
            <v/>
          </cell>
          <cell r="E1295" t="str">
            <v>Idir</v>
          </cell>
          <cell r="F1295" t="str">
            <v>H</v>
          </cell>
          <cell r="G1295" t="str">
            <v>DTPJJ PAS DE CALAIS</v>
          </cell>
          <cell r="J1295" t="str">
            <v>6420_A</v>
          </cell>
          <cell r="K1295" t="str">
            <v>Commun</v>
          </cell>
          <cell r="L1295" t="str">
            <v>A</v>
          </cell>
          <cell r="M1295" t="str">
            <v>ADJ-A</v>
          </cell>
          <cell r="N1295"/>
          <cell r="O1295" t="str">
            <v>NON TIT</v>
          </cell>
          <cell r="P1295" t="str">
            <v>Lucie Szarek</v>
          </cell>
          <cell r="Q1295">
            <v>1</v>
          </cell>
          <cell r="R1295">
            <v>1</v>
          </cell>
        </row>
        <row r="1296">
          <cell r="B1296">
            <v>146698</v>
          </cell>
          <cell r="C1296" t="str">
            <v>MORA</v>
          </cell>
          <cell r="D1296" t="str">
            <v/>
          </cell>
          <cell r="E1296" t="str">
            <v>Nathalie</v>
          </cell>
          <cell r="F1296" t="str">
            <v>F</v>
          </cell>
          <cell r="G1296" t="str">
            <v>DIPJJ GRAND NORD</v>
          </cell>
          <cell r="J1296" t="str">
            <v>6420_A</v>
          </cell>
          <cell r="K1296" t="str">
            <v>Commun</v>
          </cell>
          <cell r="L1296" t="str">
            <v>A</v>
          </cell>
          <cell r="M1296" t="str">
            <v>ADJ-A</v>
          </cell>
          <cell r="N1296"/>
          <cell r="O1296" t="str">
            <v>NON TIT</v>
          </cell>
          <cell r="P1296" t="str">
            <v>Mourad El-Ouassaidi</v>
          </cell>
          <cell r="Q1296">
            <v>1</v>
          </cell>
          <cell r="R1296">
            <v>1</v>
          </cell>
        </row>
        <row r="1297">
          <cell r="B1297">
            <v>147213</v>
          </cell>
          <cell r="C1297" t="str">
            <v>CHIOUAR</v>
          </cell>
          <cell r="D1297" t="str">
            <v/>
          </cell>
          <cell r="E1297" t="str">
            <v>Karim</v>
          </cell>
          <cell r="F1297" t="str">
            <v>H</v>
          </cell>
          <cell r="G1297" t="str">
            <v>UECEF LAON</v>
          </cell>
          <cell r="J1297">
            <v>1416</v>
          </cell>
          <cell r="K1297" t="str">
            <v>Spécifique</v>
          </cell>
          <cell r="L1297" t="str">
            <v>A</v>
          </cell>
          <cell r="M1297" t="str">
            <v>EDUC</v>
          </cell>
          <cell r="N1297"/>
          <cell r="O1297" t="str">
            <v>TIT</v>
          </cell>
          <cell r="P1297" t="str">
            <v>Annie-Claude Harbonnier</v>
          </cell>
          <cell r="Q1297">
            <v>1</v>
          </cell>
          <cell r="R1297">
            <v>1</v>
          </cell>
        </row>
        <row r="1298">
          <cell r="B1298">
            <v>147215</v>
          </cell>
          <cell r="C1298" t="str">
            <v>MIGNINI</v>
          </cell>
          <cell r="D1298" t="str">
            <v/>
          </cell>
          <cell r="E1298" t="str">
            <v>Clémentine</v>
          </cell>
          <cell r="F1298" t="str">
            <v>F</v>
          </cell>
          <cell r="G1298" t="str">
            <v>UEHC BETHUNE</v>
          </cell>
          <cell r="J1298" t="str">
            <v>6423_B</v>
          </cell>
          <cell r="K1298" t="str">
            <v>Spécifique</v>
          </cell>
          <cell r="L1298" t="str">
            <v>B</v>
          </cell>
          <cell r="M1298" t="str">
            <v>EDU/ASS</v>
          </cell>
          <cell r="N1298"/>
          <cell r="O1298" t="str">
            <v>NON TIT</v>
          </cell>
          <cell r="P1298" t="str">
            <v>Sandrine Wambre</v>
          </cell>
          <cell r="Q1298" t="e">
            <v>#N/A</v>
          </cell>
          <cell r="R1298">
            <v>1</v>
          </cell>
        </row>
        <row r="1299">
          <cell r="B1299">
            <v>147251</v>
          </cell>
          <cell r="C1299" t="str">
            <v>CHEVAL</v>
          </cell>
          <cell r="D1299" t="str">
            <v/>
          </cell>
          <cell r="E1299" t="str">
            <v>Marjorie</v>
          </cell>
          <cell r="F1299" t="str">
            <v>F</v>
          </cell>
          <cell r="G1299" t="str">
            <v>UEMO AVESNES SUR HELPE</v>
          </cell>
          <cell r="J1299" t="str">
            <v>6423_B</v>
          </cell>
          <cell r="K1299" t="str">
            <v>Spécifique</v>
          </cell>
          <cell r="L1299" t="str">
            <v>B</v>
          </cell>
          <cell r="M1299" t="str">
            <v>EDU/ASS</v>
          </cell>
          <cell r="N1299"/>
          <cell r="O1299" t="str">
            <v>NON TIT</v>
          </cell>
          <cell r="P1299" t="str">
            <v>Nicolas Loux</v>
          </cell>
          <cell r="Q1299">
            <v>1</v>
          </cell>
          <cell r="R1299">
            <v>1</v>
          </cell>
        </row>
        <row r="1300">
          <cell r="B1300">
            <v>147644</v>
          </cell>
          <cell r="C1300" t="str">
            <v>KHAZZAR</v>
          </cell>
          <cell r="D1300" t="str">
            <v/>
          </cell>
          <cell r="E1300" t="str">
            <v>Mohamed-Younès</v>
          </cell>
          <cell r="F1300" t="str">
            <v>H</v>
          </cell>
          <cell r="G1300" t="str">
            <v>UEHC DOUAI</v>
          </cell>
          <cell r="J1300" t="str">
            <v>6423_B</v>
          </cell>
          <cell r="K1300" t="str">
            <v>Spécifique</v>
          </cell>
          <cell r="L1300" t="str">
            <v>B</v>
          </cell>
          <cell r="M1300" t="str">
            <v>EDU/ASS</v>
          </cell>
          <cell r="N1300"/>
          <cell r="O1300" t="str">
            <v>NON TIT</v>
          </cell>
          <cell r="P1300" t="str">
            <v>Mourad El-Ouassaidi</v>
          </cell>
          <cell r="Q1300">
            <v>1</v>
          </cell>
          <cell r="R1300">
            <v>1</v>
          </cell>
        </row>
        <row r="1301">
          <cell r="B1301">
            <v>148501</v>
          </cell>
          <cell r="C1301" t="str">
            <v>DE POURQUOY</v>
          </cell>
          <cell r="D1301" t="str">
            <v/>
          </cell>
          <cell r="E1301" t="str">
            <v>Alexis</v>
          </cell>
          <cell r="F1301" t="str">
            <v>H</v>
          </cell>
          <cell r="G1301" t="str">
            <v>UEAJ BEAUVAIS</v>
          </cell>
          <cell r="J1301">
            <v>6425</v>
          </cell>
          <cell r="K1301" t="str">
            <v>Commun</v>
          </cell>
          <cell r="L1301" t="str">
            <v>C</v>
          </cell>
          <cell r="M1301" t="str">
            <v>ADJ-T</v>
          </cell>
          <cell r="N1301"/>
          <cell r="O1301" t="str">
            <v>NON TIT</v>
          </cell>
          <cell r="P1301" t="str">
            <v>Sylviane Duquenne</v>
          </cell>
          <cell r="Q1301">
            <v>1</v>
          </cell>
          <cell r="R1301">
            <v>1</v>
          </cell>
        </row>
        <row r="1302">
          <cell r="B1302">
            <v>148584</v>
          </cell>
          <cell r="C1302" t="str">
            <v>CHELLALI</v>
          </cell>
          <cell r="D1302" t="str">
            <v/>
          </cell>
          <cell r="E1302" t="str">
            <v>Azzeddine</v>
          </cell>
          <cell r="F1302" t="str">
            <v>H</v>
          </cell>
          <cell r="G1302" t="str">
            <v>UEHC NOGENT SUR OISE</v>
          </cell>
          <cell r="J1302">
            <v>1416</v>
          </cell>
          <cell r="K1302" t="str">
            <v>Spécifique</v>
          </cell>
          <cell r="L1302" t="str">
            <v>A</v>
          </cell>
          <cell r="M1302" t="str">
            <v>EDUC</v>
          </cell>
          <cell r="N1302"/>
          <cell r="O1302" t="str">
            <v>TIT</v>
          </cell>
          <cell r="P1302" t="str">
            <v>Sylviane Duquenne</v>
          </cell>
          <cell r="Q1302">
            <v>1</v>
          </cell>
          <cell r="R1302">
            <v>1</v>
          </cell>
        </row>
        <row r="1303">
          <cell r="B1303">
            <v>148742</v>
          </cell>
          <cell r="C1303" t="str">
            <v>BOUDJEMAI</v>
          </cell>
          <cell r="D1303" t="str">
            <v/>
          </cell>
          <cell r="E1303" t="str">
            <v>Hocine</v>
          </cell>
          <cell r="F1303" t="str">
            <v>H</v>
          </cell>
          <cell r="G1303" t="str">
            <v>UEHC DOUAI</v>
          </cell>
          <cell r="J1303" t="str">
            <v>6423_B</v>
          </cell>
          <cell r="K1303" t="str">
            <v>Spécifique</v>
          </cell>
          <cell r="L1303" t="str">
            <v>B</v>
          </cell>
          <cell r="M1303" t="str">
            <v>EDU/ASS</v>
          </cell>
          <cell r="N1303"/>
          <cell r="O1303" t="str">
            <v>NON TIT</v>
          </cell>
          <cell r="P1303" t="str">
            <v>Mourad El-Ouassaidi</v>
          </cell>
          <cell r="Q1303">
            <v>1</v>
          </cell>
          <cell r="R1303">
            <v>1</v>
          </cell>
        </row>
        <row r="1304">
          <cell r="B1304">
            <v>149165</v>
          </cell>
          <cell r="C1304" t="str">
            <v>EZ-ZAJJARI</v>
          </cell>
          <cell r="D1304" t="str">
            <v/>
          </cell>
          <cell r="E1304" t="str">
            <v>Siham</v>
          </cell>
          <cell r="F1304" t="str">
            <v>F</v>
          </cell>
          <cell r="G1304" t="str">
            <v>UEHC VILLENEUVE D'ASCQ</v>
          </cell>
          <cell r="J1304">
            <v>1418</v>
          </cell>
          <cell r="K1304" t="str">
            <v>Spécifique</v>
          </cell>
          <cell r="L1304" t="str">
            <v>A</v>
          </cell>
          <cell r="M1304" t="str">
            <v>PSY</v>
          </cell>
          <cell r="N1304"/>
          <cell r="O1304" t="str">
            <v>TIT</v>
          </cell>
          <cell r="P1304" t="str">
            <v>Patrick Pivert</v>
          </cell>
          <cell r="Q1304">
            <v>1</v>
          </cell>
          <cell r="R1304">
            <v>1</v>
          </cell>
        </row>
        <row r="1305">
          <cell r="B1305">
            <v>149595</v>
          </cell>
          <cell r="C1305" t="str">
            <v>FICHET</v>
          </cell>
          <cell r="D1305" t="str">
            <v/>
          </cell>
          <cell r="E1305" t="str">
            <v>Marion</v>
          </cell>
          <cell r="F1305" t="str">
            <v>F</v>
          </cell>
          <cell r="G1305" t="str">
            <v>UEHC NOGENT SUR OISE</v>
          </cell>
          <cell r="J1305" t="str">
            <v>6423_C</v>
          </cell>
          <cell r="K1305" t="str">
            <v>Spécifique</v>
          </cell>
          <cell r="L1305" t="str">
            <v>C</v>
          </cell>
          <cell r="M1305" t="str">
            <v>ELEVE</v>
          </cell>
          <cell r="N1305"/>
          <cell r="O1305" t="str">
            <v>NON TIT</v>
          </cell>
          <cell r="P1305" t="str">
            <v>Sylviane Duquenne</v>
          </cell>
          <cell r="Q1305" t="e">
            <v>#N/A</v>
          </cell>
          <cell r="R1305">
            <v>1</v>
          </cell>
        </row>
        <row r="1306">
          <cell r="B1306">
            <v>149747</v>
          </cell>
          <cell r="C1306" t="str">
            <v>PAPIN</v>
          </cell>
          <cell r="D1306" t="str">
            <v/>
          </cell>
          <cell r="E1306" t="str">
            <v>Martine</v>
          </cell>
          <cell r="F1306" t="str">
            <v>F</v>
          </cell>
          <cell r="G1306" t="str">
            <v>UECEF CAMBRAI</v>
          </cell>
          <cell r="J1306">
            <v>6425</v>
          </cell>
          <cell r="K1306" t="str">
            <v>Commun</v>
          </cell>
          <cell r="L1306" t="str">
            <v>C</v>
          </cell>
          <cell r="M1306" t="str">
            <v>ADJ-T</v>
          </cell>
          <cell r="N1306"/>
          <cell r="O1306" t="str">
            <v>NON TIT</v>
          </cell>
          <cell r="P1306" t="str">
            <v>Nicolas Loux</v>
          </cell>
          <cell r="Q1306">
            <v>1</v>
          </cell>
          <cell r="R1306">
            <v>1</v>
          </cell>
        </row>
        <row r="1307">
          <cell r="B1307">
            <v>149759</v>
          </cell>
          <cell r="C1307" t="str">
            <v>VAN DEN BOSSCHE</v>
          </cell>
          <cell r="D1307" t="str">
            <v/>
          </cell>
          <cell r="E1307" t="str">
            <v>Maxence</v>
          </cell>
          <cell r="F1307" t="str">
            <v>H</v>
          </cell>
          <cell r="G1307" t="str">
            <v>UEAJ MAUBEUGE</v>
          </cell>
          <cell r="J1307">
            <v>6425</v>
          </cell>
          <cell r="K1307" t="str">
            <v>Commun</v>
          </cell>
          <cell r="L1307" t="str">
            <v>C</v>
          </cell>
          <cell r="M1307" t="str">
            <v>ADJ-T</v>
          </cell>
          <cell r="N1307"/>
          <cell r="O1307" t="str">
            <v>NON TIT</v>
          </cell>
          <cell r="P1307" t="str">
            <v>Mourad El-Ouassaidi</v>
          </cell>
          <cell r="Q1307">
            <v>1</v>
          </cell>
          <cell r="R1307">
            <v>1</v>
          </cell>
        </row>
        <row r="1308">
          <cell r="B1308">
            <v>149838</v>
          </cell>
          <cell r="C1308" t="str">
            <v>JANUARIO</v>
          </cell>
          <cell r="D1308" t="str">
            <v/>
          </cell>
          <cell r="E1308" t="str">
            <v>Delphine</v>
          </cell>
          <cell r="F1308" t="str">
            <v>F</v>
          </cell>
          <cell r="G1308" t="str">
            <v>UEHC MAUBEUGE</v>
          </cell>
          <cell r="J1308" t="str">
            <v>6423_A</v>
          </cell>
          <cell r="K1308" t="str">
            <v>Spécifique</v>
          </cell>
          <cell r="L1308" t="str">
            <v>A</v>
          </cell>
          <cell r="M1308" t="str">
            <v>PSY/RUE</v>
          </cell>
          <cell r="N1308"/>
          <cell r="O1308" t="str">
            <v>NON TIT</v>
          </cell>
          <cell r="P1308" t="str">
            <v>Nicolas Loux</v>
          </cell>
          <cell r="Q1308">
            <v>1</v>
          </cell>
          <cell r="R1308">
            <v>1</v>
          </cell>
        </row>
        <row r="1309">
          <cell r="B1309">
            <v>149858</v>
          </cell>
          <cell r="C1309" t="str">
            <v>DECONINCK</v>
          </cell>
          <cell r="D1309" t="str">
            <v/>
          </cell>
          <cell r="E1309" t="str">
            <v>Baptiste</v>
          </cell>
          <cell r="F1309" t="str">
            <v>H</v>
          </cell>
          <cell r="G1309" t="str">
            <v>UEHC BETHUNE</v>
          </cell>
          <cell r="J1309">
            <v>1447</v>
          </cell>
          <cell r="K1309" t="str">
            <v>Commun</v>
          </cell>
          <cell r="L1309" t="str">
            <v>C</v>
          </cell>
          <cell r="M1309" t="str">
            <v>ADJ-T</v>
          </cell>
          <cell r="N1309"/>
          <cell r="O1309" t="str">
            <v>TIT</v>
          </cell>
          <cell r="P1309" t="str">
            <v>Sandrine Wambre</v>
          </cell>
          <cell r="Q1309">
            <v>1</v>
          </cell>
          <cell r="R1309">
            <v>1</v>
          </cell>
        </row>
        <row r="1310">
          <cell r="B1310">
            <v>151122</v>
          </cell>
          <cell r="C1310" t="str">
            <v>PLATTEEUW</v>
          </cell>
          <cell r="D1310" t="str">
            <v/>
          </cell>
          <cell r="E1310" t="str">
            <v>Lisa</v>
          </cell>
          <cell r="F1310" t="str">
            <v>F</v>
          </cell>
          <cell r="G1310" t="str">
            <v>UECEF BRUAY LA BUISSIERE</v>
          </cell>
          <cell r="J1310" t="str">
            <v>6423_A</v>
          </cell>
          <cell r="K1310" t="str">
            <v>Spécifique</v>
          </cell>
          <cell r="L1310" t="str">
            <v>A</v>
          </cell>
          <cell r="M1310" t="str">
            <v>PSY/RUE</v>
          </cell>
          <cell r="N1310"/>
          <cell r="O1310" t="str">
            <v>NON TIT</v>
          </cell>
          <cell r="P1310" t="str">
            <v>Sandrine Wambre</v>
          </cell>
          <cell r="Q1310" t="e">
            <v>#N/A</v>
          </cell>
          <cell r="R1310">
            <v>0.4</v>
          </cell>
        </row>
        <row r="1311">
          <cell r="B1311">
            <v>151578</v>
          </cell>
          <cell r="C1311" t="str">
            <v>HASNI</v>
          </cell>
          <cell r="D1311" t="str">
            <v/>
          </cell>
          <cell r="E1311" t="str">
            <v>Zine El Habidine</v>
          </cell>
          <cell r="F1311" t="str">
            <v>H</v>
          </cell>
          <cell r="G1311" t="str">
            <v>UECER CUINCHY</v>
          </cell>
          <cell r="J1311" t="str">
            <v>6423_B</v>
          </cell>
          <cell r="K1311" t="str">
            <v>Spécifique</v>
          </cell>
          <cell r="L1311" t="str">
            <v>B</v>
          </cell>
          <cell r="M1311" t="str">
            <v>EDU/ASS</v>
          </cell>
          <cell r="N1311"/>
          <cell r="O1311" t="str">
            <v>NON TIT</v>
          </cell>
          <cell r="P1311" t="str">
            <v>Sandrine Wambre</v>
          </cell>
          <cell r="Q1311">
            <v>1</v>
          </cell>
          <cell r="R1311">
            <v>1</v>
          </cell>
        </row>
        <row r="1312">
          <cell r="B1312">
            <v>152129</v>
          </cell>
          <cell r="C1312" t="str">
            <v>BARTOLUCCI</v>
          </cell>
          <cell r="D1312" t="str">
            <v/>
          </cell>
          <cell r="E1312" t="str">
            <v>Marine</v>
          </cell>
          <cell r="F1312" t="str">
            <v>F</v>
          </cell>
          <cell r="G1312" t="str">
            <v>UEMO ARRAS EST</v>
          </cell>
          <cell r="J1312">
            <v>1418</v>
          </cell>
          <cell r="K1312" t="str">
            <v>Spécifique</v>
          </cell>
          <cell r="L1312" t="str">
            <v>A</v>
          </cell>
          <cell r="M1312" t="str">
            <v>PSY</v>
          </cell>
          <cell r="N1312"/>
          <cell r="O1312" t="str">
            <v>TIT</v>
          </cell>
          <cell r="P1312" t="str">
            <v>Lucie Szarek</v>
          </cell>
          <cell r="Q1312">
            <v>1</v>
          </cell>
          <cell r="R1312">
            <v>1</v>
          </cell>
        </row>
        <row r="1313">
          <cell r="B1313">
            <v>152355</v>
          </cell>
          <cell r="C1313" t="str">
            <v>HARTOUN</v>
          </cell>
          <cell r="D1313" t="str">
            <v/>
          </cell>
          <cell r="E1313" t="str">
            <v>Rabii</v>
          </cell>
          <cell r="F1313" t="str">
            <v>H</v>
          </cell>
          <cell r="G1313" t="str">
            <v>UEHC MAUBEUGE</v>
          </cell>
          <cell r="J1313" t="str">
            <v>6423_B</v>
          </cell>
          <cell r="K1313" t="str">
            <v>Spécifique</v>
          </cell>
          <cell r="L1313" t="str">
            <v>B</v>
          </cell>
          <cell r="M1313" t="str">
            <v>EDU/ASS</v>
          </cell>
          <cell r="N1313"/>
          <cell r="O1313" t="str">
            <v>NON TIT</v>
          </cell>
          <cell r="P1313" t="str">
            <v>Nicolas Loux</v>
          </cell>
          <cell r="Q1313">
            <v>1</v>
          </cell>
          <cell r="R1313">
            <v>1</v>
          </cell>
        </row>
        <row r="1314">
          <cell r="B1314">
            <v>152805</v>
          </cell>
          <cell r="C1314" t="str">
            <v>CLAY</v>
          </cell>
          <cell r="D1314" t="str">
            <v/>
          </cell>
          <cell r="E1314" t="str">
            <v>Sarah</v>
          </cell>
          <cell r="F1314" t="str">
            <v>F</v>
          </cell>
          <cell r="G1314" t="str">
            <v>DIPJJ GRAND NORD</v>
          </cell>
          <cell r="J1314" t="str">
            <v>6420_C</v>
          </cell>
          <cell r="K1314" t="str">
            <v>Commun</v>
          </cell>
          <cell r="L1314" t="str">
            <v>C</v>
          </cell>
          <cell r="M1314" t="str">
            <v>ADJ-A</v>
          </cell>
          <cell r="N1314"/>
          <cell r="O1314" t="str">
            <v>NON TIT</v>
          </cell>
          <cell r="P1314" t="str">
            <v>Mourad El-Ouassaidi</v>
          </cell>
          <cell r="Q1314" t="e">
            <v>#N/A</v>
          </cell>
          <cell r="R1314">
            <v>1</v>
          </cell>
        </row>
        <row r="1315">
          <cell r="B1315">
            <v>152816</v>
          </cell>
          <cell r="C1315" t="str">
            <v>VIRRIOT</v>
          </cell>
          <cell r="D1315" t="str">
            <v>BOLLET</v>
          </cell>
          <cell r="E1315" t="str">
            <v>Arlette</v>
          </cell>
          <cell r="F1315" t="str">
            <v>F</v>
          </cell>
          <cell r="G1315" t="str">
            <v>UEMO SENLIS</v>
          </cell>
          <cell r="J1315" t="str">
            <v>6420_C</v>
          </cell>
          <cell r="K1315" t="str">
            <v>Commun</v>
          </cell>
          <cell r="L1315" t="str">
            <v>C</v>
          </cell>
          <cell r="M1315" t="str">
            <v>ADJ-A</v>
          </cell>
          <cell r="N1315"/>
          <cell r="O1315" t="str">
            <v>NON TIT</v>
          </cell>
          <cell r="P1315" t="str">
            <v>Sylviane Duquenne</v>
          </cell>
          <cell r="Q1315">
            <v>1</v>
          </cell>
          <cell r="R1315">
            <v>1</v>
          </cell>
        </row>
        <row r="1316">
          <cell r="B1316">
            <v>153510</v>
          </cell>
          <cell r="C1316" t="str">
            <v>BOUZAZI</v>
          </cell>
          <cell r="D1316" t="str">
            <v/>
          </cell>
          <cell r="E1316" t="str">
            <v>Saber</v>
          </cell>
          <cell r="F1316" t="str">
            <v>H</v>
          </cell>
          <cell r="G1316" t="str">
            <v>UECEF LAON</v>
          </cell>
          <cell r="J1316" t="str">
            <v>6423_B</v>
          </cell>
          <cell r="K1316" t="str">
            <v>Spécifique</v>
          </cell>
          <cell r="L1316" t="str">
            <v>B</v>
          </cell>
          <cell r="M1316" t="str">
            <v>EDU/ASS</v>
          </cell>
          <cell r="N1316"/>
          <cell r="O1316" t="str">
            <v>NON TIT</v>
          </cell>
          <cell r="P1316" t="str">
            <v>Annie-Claude Harbonnier</v>
          </cell>
          <cell r="Q1316">
            <v>1</v>
          </cell>
          <cell r="R1316">
            <v>1</v>
          </cell>
        </row>
        <row r="1317">
          <cell r="B1317">
            <v>153887</v>
          </cell>
          <cell r="C1317" t="str">
            <v>BRAHIMI</v>
          </cell>
          <cell r="D1317" t="str">
            <v/>
          </cell>
          <cell r="E1317" t="str">
            <v>Bilal</v>
          </cell>
          <cell r="F1317" t="str">
            <v>H</v>
          </cell>
          <cell r="G1317" t="str">
            <v>UEHC DOUAI</v>
          </cell>
          <cell r="J1317" t="str">
            <v>6423_B</v>
          </cell>
          <cell r="K1317" t="str">
            <v>Spécifique</v>
          </cell>
          <cell r="L1317" t="str">
            <v>B</v>
          </cell>
          <cell r="M1317" t="str">
            <v>EDU/ASS</v>
          </cell>
          <cell r="N1317"/>
          <cell r="O1317" t="str">
            <v>NON TIT</v>
          </cell>
          <cell r="P1317" t="str">
            <v>Mourad El-Ouassaidi</v>
          </cell>
          <cell r="Q1317">
            <v>1</v>
          </cell>
          <cell r="R1317">
            <v>1</v>
          </cell>
        </row>
        <row r="1318">
          <cell r="B1318">
            <v>153889</v>
          </cell>
          <cell r="C1318" t="str">
            <v>BEGUIDE BONOMA</v>
          </cell>
          <cell r="D1318" t="str">
            <v/>
          </cell>
          <cell r="E1318" t="str">
            <v>Emma</v>
          </cell>
          <cell r="F1318" t="str">
            <v>F</v>
          </cell>
          <cell r="G1318" t="str">
            <v>UEMO MAUBEUGE</v>
          </cell>
          <cell r="J1318" t="str">
            <v>6423_A</v>
          </cell>
          <cell r="K1318" t="str">
            <v>Spécifique</v>
          </cell>
          <cell r="L1318" t="str">
            <v>A</v>
          </cell>
          <cell r="M1318" t="str">
            <v>PSY/RUE</v>
          </cell>
          <cell r="N1318"/>
          <cell r="O1318" t="str">
            <v>NON TIT</v>
          </cell>
          <cell r="P1318" t="str">
            <v>Nicolas Loux</v>
          </cell>
          <cell r="Q1318">
            <v>1</v>
          </cell>
          <cell r="R1318">
            <v>1</v>
          </cell>
        </row>
        <row r="1319">
          <cell r="B1319">
            <v>155671</v>
          </cell>
          <cell r="C1319" t="str">
            <v>GAROUI</v>
          </cell>
          <cell r="D1319" t="str">
            <v/>
          </cell>
          <cell r="E1319" t="str">
            <v>Moundji</v>
          </cell>
          <cell r="F1319" t="str">
            <v>H</v>
          </cell>
          <cell r="G1319" t="str">
            <v>UEAJ AMIENS</v>
          </cell>
          <cell r="J1319">
            <v>6425</v>
          </cell>
          <cell r="K1319" t="str">
            <v>Commun</v>
          </cell>
          <cell r="L1319" t="str">
            <v>C</v>
          </cell>
          <cell r="M1319" t="str">
            <v>ADJ-T</v>
          </cell>
          <cell r="N1319"/>
          <cell r="O1319" t="str">
            <v>NON TIT</v>
          </cell>
          <cell r="P1319" t="str">
            <v>Annie-Claude Harbonnier</v>
          </cell>
          <cell r="Q1319">
            <v>1</v>
          </cell>
          <cell r="R1319">
            <v>1</v>
          </cell>
        </row>
        <row r="1320">
          <cell r="B1320">
            <v>155971</v>
          </cell>
          <cell r="C1320" t="str">
            <v>RITCHIE</v>
          </cell>
          <cell r="D1320" t="str">
            <v/>
          </cell>
          <cell r="E1320" t="str">
            <v>Mélanie</v>
          </cell>
          <cell r="F1320" t="str">
            <v>F</v>
          </cell>
          <cell r="G1320" t="str">
            <v>UEHC NOGENT SUR OISE</v>
          </cell>
          <cell r="J1320">
            <v>6434</v>
          </cell>
          <cell r="K1320" t="str">
            <v>?</v>
          </cell>
          <cell r="L1320" t="str">
            <v>B</v>
          </cell>
          <cell r="M1320" t="str">
            <v>SA ou Edu</v>
          </cell>
          <cell r="N1320"/>
          <cell r="O1320" t="str">
            <v>APPRENTI</v>
          </cell>
          <cell r="P1320" t="str">
            <v>Sylviane Duquenne</v>
          </cell>
          <cell r="Q1320">
            <v>1</v>
          </cell>
          <cell r="R1320">
            <v>1</v>
          </cell>
        </row>
        <row r="1321">
          <cell r="B1321">
            <v>155983</v>
          </cell>
          <cell r="C1321" t="str">
            <v>HOUBALI</v>
          </cell>
          <cell r="D1321" t="str">
            <v/>
          </cell>
          <cell r="E1321" t="str">
            <v>Sofiane</v>
          </cell>
          <cell r="F1321" t="str">
            <v>H</v>
          </cell>
          <cell r="G1321" t="str">
            <v>UEHC VILLENEUVE D'ASCQ</v>
          </cell>
          <cell r="J1321">
            <v>6434</v>
          </cell>
          <cell r="K1321" t="str">
            <v>?</v>
          </cell>
          <cell r="L1321" t="str">
            <v>B</v>
          </cell>
          <cell r="M1321" t="str">
            <v>SA ou Edu</v>
          </cell>
          <cell r="N1321"/>
          <cell r="O1321" t="str">
            <v>APPRENTI</v>
          </cell>
          <cell r="P1321" t="str">
            <v>Patrick Pivert</v>
          </cell>
          <cell r="Q1321">
            <v>1</v>
          </cell>
          <cell r="R1321">
            <v>1</v>
          </cell>
        </row>
        <row r="1322">
          <cell r="B1322">
            <v>156187</v>
          </cell>
          <cell r="C1322" t="str">
            <v>CHAMPEAUX</v>
          </cell>
          <cell r="D1322" t="str">
            <v>DHENIN</v>
          </cell>
          <cell r="E1322" t="str">
            <v>Betty</v>
          </cell>
          <cell r="F1322" t="str">
            <v>F</v>
          </cell>
          <cell r="G1322" t="str">
            <v>UEMO ST QUENTIN</v>
          </cell>
          <cell r="J1322" t="str">
            <v>6423_B</v>
          </cell>
          <cell r="K1322" t="str">
            <v>Spécifique</v>
          </cell>
          <cell r="L1322" t="str">
            <v>B</v>
          </cell>
          <cell r="M1322" t="str">
            <v>EDU/ASS</v>
          </cell>
          <cell r="N1322"/>
          <cell r="O1322" t="str">
            <v>NON TIT</v>
          </cell>
          <cell r="P1322" t="str">
            <v>Annie-Claude Harbonnier</v>
          </cell>
          <cell r="Q1322">
            <v>1</v>
          </cell>
          <cell r="R1322">
            <v>1</v>
          </cell>
        </row>
        <row r="1323">
          <cell r="B1323">
            <v>156423</v>
          </cell>
          <cell r="C1323" t="str">
            <v>HECQUET</v>
          </cell>
          <cell r="D1323" t="str">
            <v>DELELIS</v>
          </cell>
          <cell r="E1323" t="str">
            <v>Annie</v>
          </cell>
          <cell r="F1323" t="str">
            <v>F</v>
          </cell>
          <cell r="G1323" t="str">
            <v>UEHC LIEVIN</v>
          </cell>
          <cell r="J1323">
            <v>1447</v>
          </cell>
          <cell r="K1323" t="str">
            <v>Commun</v>
          </cell>
          <cell r="L1323" t="str">
            <v>C</v>
          </cell>
          <cell r="M1323" t="str">
            <v>ADJ-T</v>
          </cell>
          <cell r="N1323"/>
          <cell r="O1323" t="str">
            <v>TIT</v>
          </cell>
          <cell r="P1323" t="str">
            <v>Sandrine Wambre</v>
          </cell>
          <cell r="Q1323">
            <v>1</v>
          </cell>
          <cell r="R1323">
            <v>1</v>
          </cell>
        </row>
        <row r="1324">
          <cell r="B1324">
            <v>157492</v>
          </cell>
          <cell r="C1324" t="str">
            <v>IGUENANE</v>
          </cell>
          <cell r="D1324" t="str">
            <v>MOUSSU</v>
          </cell>
          <cell r="E1324" t="str">
            <v>Hassina</v>
          </cell>
          <cell r="F1324" t="str">
            <v>F</v>
          </cell>
          <cell r="G1324" t="str">
            <v>UEMO SOISSONS</v>
          </cell>
          <cell r="J1324" t="str">
            <v>6423_A</v>
          </cell>
          <cell r="K1324" t="str">
            <v>Spécifique</v>
          </cell>
          <cell r="L1324" t="str">
            <v>A</v>
          </cell>
          <cell r="M1324" t="str">
            <v>PSY/RUE</v>
          </cell>
          <cell r="N1324"/>
          <cell r="O1324" t="str">
            <v>NON TIT</v>
          </cell>
          <cell r="P1324" t="str">
            <v>Annie-Claude Harbonnier</v>
          </cell>
          <cell r="Q1324">
            <v>1</v>
          </cell>
          <cell r="R1324">
            <v>1</v>
          </cell>
        </row>
        <row r="1325">
          <cell r="B1325">
            <v>158109</v>
          </cell>
          <cell r="C1325" t="str">
            <v>AAZIZ</v>
          </cell>
          <cell r="D1325" t="str">
            <v/>
          </cell>
          <cell r="E1325" t="str">
            <v>Djamel</v>
          </cell>
          <cell r="F1325" t="str">
            <v>H</v>
          </cell>
          <cell r="G1325" t="str">
            <v>USEEPM QUIEVRECHAIN</v>
          </cell>
          <cell r="J1325" t="str">
            <v>6423_B</v>
          </cell>
          <cell r="K1325" t="str">
            <v>Spécifique</v>
          </cell>
          <cell r="L1325" t="str">
            <v>B</v>
          </cell>
          <cell r="M1325" t="str">
            <v>EDU/ASS</v>
          </cell>
          <cell r="N1325"/>
          <cell r="O1325" t="str">
            <v>NON TIT</v>
          </cell>
          <cell r="P1325" t="str">
            <v>Nicolas Loux</v>
          </cell>
          <cell r="Q1325">
            <v>1</v>
          </cell>
          <cell r="R1325">
            <v>1</v>
          </cell>
        </row>
        <row r="1326">
          <cell r="B1326">
            <v>161194</v>
          </cell>
          <cell r="C1326" t="str">
            <v>MALIN</v>
          </cell>
          <cell r="D1326" t="str">
            <v/>
          </cell>
          <cell r="E1326" t="str">
            <v>Alice</v>
          </cell>
          <cell r="F1326" t="str">
            <v>F</v>
          </cell>
          <cell r="G1326" t="str">
            <v>UECEF LAON</v>
          </cell>
          <cell r="J1326" t="str">
            <v>6423_B</v>
          </cell>
          <cell r="K1326" t="str">
            <v>Spécifique</v>
          </cell>
          <cell r="L1326" t="str">
            <v>B</v>
          </cell>
          <cell r="M1326" t="str">
            <v>EDU/ASS</v>
          </cell>
          <cell r="N1326"/>
          <cell r="O1326" t="str">
            <v>NON TIT</v>
          </cell>
          <cell r="P1326" t="str">
            <v>Annie-Claude Harbonnier</v>
          </cell>
          <cell r="Q1326">
            <v>1</v>
          </cell>
          <cell r="R1326">
            <v>1</v>
          </cell>
        </row>
        <row r="1327">
          <cell r="B1327">
            <v>161794</v>
          </cell>
          <cell r="C1327" t="str">
            <v>BELKACIMI</v>
          </cell>
          <cell r="D1327" t="str">
            <v/>
          </cell>
          <cell r="E1327" t="str">
            <v>Fadila</v>
          </cell>
          <cell r="F1327" t="str">
            <v>F</v>
          </cell>
          <cell r="G1327" t="str">
            <v>UEMO TOURCOING</v>
          </cell>
          <cell r="J1327">
            <v>1416</v>
          </cell>
          <cell r="K1327" t="str">
            <v>Spécifique</v>
          </cell>
          <cell r="L1327" t="str">
            <v>A</v>
          </cell>
          <cell r="M1327" t="str">
            <v>EDUC</v>
          </cell>
          <cell r="N1327"/>
          <cell r="O1327" t="str">
            <v>TIT</v>
          </cell>
          <cell r="P1327" t="str">
            <v>Patrick Pivert</v>
          </cell>
          <cell r="Q1327">
            <v>1</v>
          </cell>
          <cell r="R1327">
            <v>1</v>
          </cell>
        </row>
        <row r="1328">
          <cell r="B1328">
            <v>161815</v>
          </cell>
          <cell r="C1328" t="str">
            <v>HOMBECK</v>
          </cell>
          <cell r="D1328" t="str">
            <v>WAMBRE</v>
          </cell>
          <cell r="E1328" t="str">
            <v>Sandrine</v>
          </cell>
          <cell r="F1328" t="str">
            <v>F</v>
          </cell>
          <cell r="G1328" t="str">
            <v>DIPJJ GRAND NORD</v>
          </cell>
          <cell r="J1328" t="str">
            <v>6420_C</v>
          </cell>
          <cell r="K1328" t="str">
            <v>Commun</v>
          </cell>
          <cell r="L1328" t="str">
            <v>C</v>
          </cell>
          <cell r="M1328" t="str">
            <v>ADJ-A</v>
          </cell>
          <cell r="N1328"/>
          <cell r="O1328" t="str">
            <v>NON TIT</v>
          </cell>
          <cell r="P1328" t="str">
            <v>Mourad El-Ouassaidi</v>
          </cell>
          <cell r="Q1328">
            <v>1</v>
          </cell>
          <cell r="R1328">
            <v>1</v>
          </cell>
        </row>
        <row r="1329">
          <cell r="B1329">
            <v>162300</v>
          </cell>
          <cell r="C1329" t="str">
            <v>BOULOGNE</v>
          </cell>
          <cell r="D1329" t="str">
            <v/>
          </cell>
          <cell r="E1329" t="str">
            <v>Camille</v>
          </cell>
          <cell r="F1329" t="str">
            <v>F</v>
          </cell>
          <cell r="G1329" t="str">
            <v>UEMO CALAIS</v>
          </cell>
          <cell r="J1329" t="str">
            <v>6423_B</v>
          </cell>
          <cell r="K1329" t="str">
            <v>Spécifique</v>
          </cell>
          <cell r="L1329" t="str">
            <v>B</v>
          </cell>
          <cell r="M1329" t="str">
            <v>EDU/ASS</v>
          </cell>
          <cell r="N1329"/>
          <cell r="O1329" t="str">
            <v>NON TIT</v>
          </cell>
          <cell r="P1329" t="str">
            <v>Lucie Szarek</v>
          </cell>
          <cell r="Q1329">
            <v>1</v>
          </cell>
          <cell r="R1329">
            <v>1</v>
          </cell>
        </row>
        <row r="1330">
          <cell r="B1330">
            <v>162376</v>
          </cell>
          <cell r="C1330" t="str">
            <v>BELANGER</v>
          </cell>
          <cell r="D1330" t="str">
            <v/>
          </cell>
          <cell r="E1330" t="str">
            <v>Johanna</v>
          </cell>
          <cell r="F1330" t="str">
            <v>F</v>
          </cell>
          <cell r="G1330" t="str">
            <v>UEHC ST QUENTIN</v>
          </cell>
          <cell r="J1330" t="str">
            <v>6423_A</v>
          </cell>
          <cell r="K1330" t="str">
            <v>Spécifique</v>
          </cell>
          <cell r="L1330" t="str">
            <v>A</v>
          </cell>
          <cell r="M1330" t="str">
            <v>PSY/RUE</v>
          </cell>
          <cell r="N1330"/>
          <cell r="O1330" t="str">
            <v>NON TIT</v>
          </cell>
          <cell r="P1330" t="str">
            <v>Annie-Claude Harbonnier</v>
          </cell>
          <cell r="Q1330">
            <v>1</v>
          </cell>
          <cell r="R1330">
            <v>1</v>
          </cell>
        </row>
        <row r="1331">
          <cell r="B1331">
            <v>162605</v>
          </cell>
          <cell r="C1331" t="str">
            <v>PEREIRA</v>
          </cell>
          <cell r="D1331" t="str">
            <v/>
          </cell>
          <cell r="E1331" t="str">
            <v>Lionel</v>
          </cell>
          <cell r="F1331" t="str">
            <v>H</v>
          </cell>
          <cell r="G1331" t="str">
            <v>DIPJJ GRAND NORD</v>
          </cell>
          <cell r="J1331" t="str">
            <v>6420_B</v>
          </cell>
          <cell r="K1331" t="str">
            <v>Commun</v>
          </cell>
          <cell r="L1331" t="str">
            <v>B</v>
          </cell>
          <cell r="M1331" t="str">
            <v>ADJ-A</v>
          </cell>
          <cell r="N1331"/>
          <cell r="O1331" t="str">
            <v>NON TIT</v>
          </cell>
          <cell r="P1331" t="str">
            <v>Mourad El-Ouassaidi</v>
          </cell>
          <cell r="Q1331">
            <v>1</v>
          </cell>
          <cell r="R1331">
            <v>1</v>
          </cell>
        </row>
        <row r="1332">
          <cell r="B1332">
            <v>162606</v>
          </cell>
          <cell r="C1332" t="str">
            <v>DELATTRE</v>
          </cell>
          <cell r="D1332" t="str">
            <v/>
          </cell>
          <cell r="E1332" t="str">
            <v>Nicolas</v>
          </cell>
          <cell r="F1332" t="str">
            <v>H</v>
          </cell>
          <cell r="G1332" t="str">
            <v>DTPJJ PAS DE CALAIS</v>
          </cell>
          <cell r="J1332" t="str">
            <v>6420_B</v>
          </cell>
          <cell r="K1332" t="str">
            <v>Commun</v>
          </cell>
          <cell r="L1332" t="str">
            <v>B</v>
          </cell>
          <cell r="M1332" t="str">
            <v>ADJ-A</v>
          </cell>
          <cell r="N1332"/>
          <cell r="O1332" t="str">
            <v>NON TIT</v>
          </cell>
          <cell r="P1332" t="str">
            <v>Lucie Szarek</v>
          </cell>
          <cell r="Q1332" t="e">
            <v>#N/A</v>
          </cell>
          <cell r="R1332">
            <v>1</v>
          </cell>
        </row>
        <row r="1333">
          <cell r="B1333">
            <v>162883</v>
          </cell>
          <cell r="C1333" t="str">
            <v>EL HACHMI</v>
          </cell>
          <cell r="D1333" t="str">
            <v/>
          </cell>
          <cell r="E1333" t="str">
            <v>Rachid</v>
          </cell>
          <cell r="F1333" t="str">
            <v>H</v>
          </cell>
          <cell r="G1333" t="str">
            <v>UEHC AMIENS</v>
          </cell>
          <cell r="J1333">
            <v>1447</v>
          </cell>
          <cell r="K1333" t="str">
            <v>Commun</v>
          </cell>
          <cell r="L1333" t="str">
            <v>C</v>
          </cell>
          <cell r="M1333" t="str">
            <v>ADJ-T</v>
          </cell>
          <cell r="N1333"/>
          <cell r="O1333" t="str">
            <v>TIT</v>
          </cell>
          <cell r="P1333" t="str">
            <v>Annie-Claude Harbonnier</v>
          </cell>
          <cell r="Q1333">
            <v>1</v>
          </cell>
          <cell r="R1333">
            <v>1</v>
          </cell>
        </row>
        <row r="1334">
          <cell r="B1334">
            <v>162891</v>
          </cell>
          <cell r="C1334" t="str">
            <v>LAG</v>
          </cell>
          <cell r="D1334" t="str">
            <v/>
          </cell>
          <cell r="E1334" t="str">
            <v>Mélissa</v>
          </cell>
          <cell r="F1334" t="str">
            <v>F</v>
          </cell>
          <cell r="G1334" t="str">
            <v>UEMO SENLIS</v>
          </cell>
          <cell r="J1334" t="str">
            <v>6423_A</v>
          </cell>
          <cell r="K1334" t="str">
            <v>Spécifique</v>
          </cell>
          <cell r="L1334" t="str">
            <v>A</v>
          </cell>
          <cell r="M1334" t="str">
            <v>PSY/RUE</v>
          </cell>
          <cell r="N1334"/>
          <cell r="O1334" t="str">
            <v>NON TIT</v>
          </cell>
          <cell r="P1334" t="str">
            <v>Sylviane Duquenne</v>
          </cell>
          <cell r="Q1334">
            <v>1</v>
          </cell>
          <cell r="R1334">
            <v>1</v>
          </cell>
        </row>
        <row r="1335">
          <cell r="B1335">
            <v>163013</v>
          </cell>
          <cell r="C1335" t="str">
            <v>MERZOUG</v>
          </cell>
          <cell r="D1335" t="str">
            <v/>
          </cell>
          <cell r="E1335" t="str">
            <v>Sabrina</v>
          </cell>
          <cell r="F1335" t="str">
            <v>F</v>
          </cell>
          <cell r="G1335" t="str">
            <v>USEEPM QUIEVRECHAIN</v>
          </cell>
          <cell r="J1335" t="str">
            <v>6423_B</v>
          </cell>
          <cell r="K1335" t="str">
            <v>Spécifique</v>
          </cell>
          <cell r="L1335" t="str">
            <v>B</v>
          </cell>
          <cell r="M1335" t="str">
            <v>EDU/ASS</v>
          </cell>
          <cell r="N1335"/>
          <cell r="O1335" t="str">
            <v>NON TIT</v>
          </cell>
          <cell r="P1335" t="str">
            <v>Nicolas Loux</v>
          </cell>
          <cell r="Q1335">
            <v>1</v>
          </cell>
          <cell r="R1335">
            <v>1</v>
          </cell>
        </row>
        <row r="1336">
          <cell r="B1336">
            <v>163236</v>
          </cell>
          <cell r="C1336" t="str">
            <v>FERRARA</v>
          </cell>
          <cell r="D1336" t="str">
            <v/>
          </cell>
          <cell r="E1336" t="str">
            <v>Laura</v>
          </cell>
          <cell r="F1336" t="str">
            <v>F</v>
          </cell>
          <cell r="G1336" t="str">
            <v>UEMO VALENCIENNES EST</v>
          </cell>
          <cell r="J1336" t="str">
            <v>6423_B</v>
          </cell>
          <cell r="K1336" t="str">
            <v>Spécifique</v>
          </cell>
          <cell r="L1336" t="str">
            <v>B</v>
          </cell>
          <cell r="M1336" t="str">
            <v>EDU/ASS</v>
          </cell>
          <cell r="N1336"/>
          <cell r="O1336" t="str">
            <v>NON TIT</v>
          </cell>
          <cell r="P1336" t="str">
            <v>Nicolas Loux</v>
          </cell>
          <cell r="Q1336">
            <v>1</v>
          </cell>
          <cell r="R1336">
            <v>1</v>
          </cell>
        </row>
        <row r="1337">
          <cell r="B1337">
            <v>163360</v>
          </cell>
          <cell r="C1337" t="str">
            <v>SELLALI</v>
          </cell>
          <cell r="D1337" t="str">
            <v/>
          </cell>
          <cell r="E1337" t="str">
            <v>Nordine</v>
          </cell>
          <cell r="F1337" t="str">
            <v>H</v>
          </cell>
          <cell r="G1337" t="str">
            <v>UECEF BRUAY LA BUISSIERE</v>
          </cell>
          <cell r="J1337" t="str">
            <v>6423_B</v>
          </cell>
          <cell r="K1337" t="str">
            <v>Spécifique</v>
          </cell>
          <cell r="L1337" t="str">
            <v>B</v>
          </cell>
          <cell r="M1337" t="str">
            <v>EDU/ASS</v>
          </cell>
          <cell r="N1337"/>
          <cell r="O1337" t="str">
            <v>NON TIT</v>
          </cell>
          <cell r="P1337" t="str">
            <v>Sandrine Wambre</v>
          </cell>
          <cell r="Q1337" t="e">
            <v>#N/A</v>
          </cell>
          <cell r="R1337">
            <v>1</v>
          </cell>
        </row>
        <row r="1338">
          <cell r="B1338">
            <v>163681</v>
          </cell>
          <cell r="C1338" t="str">
            <v>DEBERSEE</v>
          </cell>
          <cell r="D1338" t="str">
            <v/>
          </cell>
          <cell r="E1338" t="str">
            <v>Eléonore</v>
          </cell>
          <cell r="F1338" t="str">
            <v>F</v>
          </cell>
          <cell r="G1338" t="str">
            <v>UEMO LAON</v>
          </cell>
          <cell r="J1338" t="str">
            <v>6423_A</v>
          </cell>
          <cell r="K1338" t="str">
            <v>Spécifique</v>
          </cell>
          <cell r="L1338" t="str">
            <v>A</v>
          </cell>
          <cell r="M1338" t="str">
            <v>PSY/RUE</v>
          </cell>
          <cell r="N1338"/>
          <cell r="O1338" t="str">
            <v>NON TIT</v>
          </cell>
          <cell r="P1338" t="str">
            <v>Annie-Claude Harbonnier</v>
          </cell>
          <cell r="Q1338">
            <v>1</v>
          </cell>
          <cell r="R1338">
            <v>1</v>
          </cell>
        </row>
        <row r="1339">
          <cell r="B1339">
            <v>163875</v>
          </cell>
          <cell r="C1339" t="str">
            <v>FLEUTRE</v>
          </cell>
          <cell r="D1339" t="str">
            <v/>
          </cell>
          <cell r="E1339" t="str">
            <v>Fanny</v>
          </cell>
          <cell r="F1339" t="str">
            <v>F</v>
          </cell>
          <cell r="G1339" t="str">
            <v>UEMO DOUAI</v>
          </cell>
          <cell r="J1339" t="str">
            <v>6423_B</v>
          </cell>
          <cell r="K1339" t="str">
            <v>Spécifique</v>
          </cell>
          <cell r="L1339" t="str">
            <v>B</v>
          </cell>
          <cell r="M1339" t="str">
            <v>EDU/ASS</v>
          </cell>
          <cell r="N1339"/>
          <cell r="O1339" t="str">
            <v>NON TIT</v>
          </cell>
          <cell r="P1339" t="str">
            <v>Mourad El-Ouassaidi</v>
          </cell>
          <cell r="Q1339" t="e">
            <v>#N/A</v>
          </cell>
          <cell r="R1339">
            <v>1</v>
          </cell>
        </row>
        <row r="1340">
          <cell r="B1340">
            <v>163904</v>
          </cell>
          <cell r="C1340" t="str">
            <v>BOMBART</v>
          </cell>
          <cell r="D1340" t="str">
            <v/>
          </cell>
          <cell r="E1340" t="str">
            <v>Marie-Aline</v>
          </cell>
          <cell r="F1340" t="str">
            <v>F</v>
          </cell>
          <cell r="G1340" t="str">
            <v>UEMO LAON</v>
          </cell>
          <cell r="J1340" t="str">
            <v>6423_B</v>
          </cell>
          <cell r="K1340" t="str">
            <v>Spécifique</v>
          </cell>
          <cell r="L1340" t="str">
            <v>B</v>
          </cell>
          <cell r="M1340" t="str">
            <v>EDU/ASS</v>
          </cell>
          <cell r="N1340"/>
          <cell r="O1340" t="str">
            <v>NON TIT</v>
          </cell>
          <cell r="P1340" t="str">
            <v>Annie-Claude Harbonnier</v>
          </cell>
          <cell r="Q1340">
            <v>1</v>
          </cell>
          <cell r="R1340">
            <v>1</v>
          </cell>
        </row>
        <row r="1341">
          <cell r="B1341">
            <v>163917</v>
          </cell>
          <cell r="C1341" t="str">
            <v>VINCENT</v>
          </cell>
          <cell r="D1341" t="str">
            <v/>
          </cell>
          <cell r="E1341" t="str">
            <v>Camille</v>
          </cell>
          <cell r="F1341" t="str">
            <v>F</v>
          </cell>
          <cell r="G1341" t="str">
            <v>UEHC MAUBEUGE</v>
          </cell>
          <cell r="J1341" t="str">
            <v>6423_B</v>
          </cell>
          <cell r="K1341" t="str">
            <v>Spécifique</v>
          </cell>
          <cell r="L1341" t="str">
            <v>B</v>
          </cell>
          <cell r="M1341" t="str">
            <v>EDU/ASS</v>
          </cell>
          <cell r="N1341"/>
          <cell r="O1341" t="str">
            <v>NON TIT</v>
          </cell>
          <cell r="P1341" t="str">
            <v>Nicolas Loux</v>
          </cell>
          <cell r="Q1341">
            <v>1</v>
          </cell>
          <cell r="R1341">
            <v>1</v>
          </cell>
        </row>
        <row r="1342">
          <cell r="B1342">
            <v>163926</v>
          </cell>
          <cell r="C1342" t="str">
            <v>DELANNOY</v>
          </cell>
          <cell r="D1342" t="str">
            <v/>
          </cell>
          <cell r="E1342" t="str">
            <v>Emmanuel</v>
          </cell>
          <cell r="F1342" t="str">
            <v>H</v>
          </cell>
          <cell r="G1342" t="str">
            <v>UEHD LILLE</v>
          </cell>
          <cell r="J1342" t="str">
            <v>6423_A</v>
          </cell>
          <cell r="K1342" t="str">
            <v>Spécifique</v>
          </cell>
          <cell r="L1342" t="str">
            <v>A</v>
          </cell>
          <cell r="M1342" t="str">
            <v>PSY/RUE</v>
          </cell>
          <cell r="N1342"/>
          <cell r="O1342" t="str">
            <v>NON TIT</v>
          </cell>
          <cell r="P1342" t="str">
            <v>Patrick Pivert</v>
          </cell>
          <cell r="Q1342">
            <v>0</v>
          </cell>
          <cell r="R1342">
            <v>1</v>
          </cell>
        </row>
        <row r="1343">
          <cell r="B1343">
            <v>164018</v>
          </cell>
          <cell r="C1343" t="str">
            <v>GENEVRIEZ</v>
          </cell>
          <cell r="D1343" t="str">
            <v/>
          </cell>
          <cell r="E1343" t="str">
            <v>Yohann</v>
          </cell>
          <cell r="F1343" t="str">
            <v>H</v>
          </cell>
          <cell r="G1343" t="str">
            <v>UEAJ SIN LE NOBLE</v>
          </cell>
          <cell r="J1343">
            <v>1451</v>
          </cell>
          <cell r="K1343" t="str">
            <v>Commun</v>
          </cell>
          <cell r="L1343" t="str">
            <v>C</v>
          </cell>
          <cell r="M1343" t="str">
            <v>ADJ-A</v>
          </cell>
          <cell r="N1343"/>
          <cell r="O1343" t="str">
            <v>TIT</v>
          </cell>
          <cell r="P1343" t="str">
            <v>Mourad El-Ouassaidi</v>
          </cell>
          <cell r="Q1343">
            <v>1</v>
          </cell>
          <cell r="R1343">
            <v>1</v>
          </cell>
        </row>
        <row r="1344">
          <cell r="B1344">
            <v>164527</v>
          </cell>
          <cell r="C1344" t="str">
            <v>COQUELLE</v>
          </cell>
          <cell r="D1344" t="str">
            <v>COQUELLE</v>
          </cell>
          <cell r="E1344" t="str">
            <v>Estelle</v>
          </cell>
          <cell r="F1344" t="str">
            <v>F</v>
          </cell>
          <cell r="G1344" t="str">
            <v>DTPJJ OISE</v>
          </cell>
          <cell r="J1344" t="str">
            <v>6420_B</v>
          </cell>
          <cell r="K1344" t="str">
            <v>Commun</v>
          </cell>
          <cell r="L1344" t="str">
            <v>B</v>
          </cell>
          <cell r="M1344" t="str">
            <v>ADJ-A</v>
          </cell>
          <cell r="N1344"/>
          <cell r="O1344" t="str">
            <v>NON TIT</v>
          </cell>
          <cell r="P1344" t="str">
            <v>Sylviane Duquenne</v>
          </cell>
          <cell r="Q1344">
            <v>1</v>
          </cell>
          <cell r="R1344">
            <v>1</v>
          </cell>
        </row>
        <row r="1345">
          <cell r="B1345">
            <v>164533</v>
          </cell>
          <cell r="C1345" t="str">
            <v>PETIT</v>
          </cell>
          <cell r="D1345" t="str">
            <v/>
          </cell>
          <cell r="E1345" t="str">
            <v>Laure</v>
          </cell>
          <cell r="F1345" t="str">
            <v>F</v>
          </cell>
          <cell r="G1345" t="str">
            <v>UEMO DUNKERQUE EST</v>
          </cell>
          <cell r="J1345" t="str">
            <v>6423_B</v>
          </cell>
          <cell r="K1345" t="str">
            <v>Spécifique</v>
          </cell>
          <cell r="L1345" t="str">
            <v>B</v>
          </cell>
          <cell r="M1345" t="str">
            <v>EDU/ASS</v>
          </cell>
          <cell r="N1345"/>
          <cell r="O1345" t="str">
            <v>NON TIT</v>
          </cell>
          <cell r="P1345" t="str">
            <v>Nicolas Loux</v>
          </cell>
          <cell r="Q1345">
            <v>1</v>
          </cell>
          <cell r="R1345">
            <v>1</v>
          </cell>
        </row>
        <row r="1346">
          <cell r="B1346">
            <v>164704</v>
          </cell>
          <cell r="C1346" t="str">
            <v>CAPET</v>
          </cell>
          <cell r="D1346" t="str">
            <v/>
          </cell>
          <cell r="E1346" t="str">
            <v>Sarah</v>
          </cell>
          <cell r="F1346" t="str">
            <v>F</v>
          </cell>
          <cell r="G1346" t="str">
            <v>UEHC VILLENEUVE D'ASCQ</v>
          </cell>
          <cell r="J1346" t="str">
            <v>6423_B</v>
          </cell>
          <cell r="K1346" t="str">
            <v>Spécifique</v>
          </cell>
          <cell r="L1346" t="str">
            <v>B</v>
          </cell>
          <cell r="M1346" t="str">
            <v>EDU/ASS</v>
          </cell>
          <cell r="N1346"/>
          <cell r="O1346" t="str">
            <v>NON TIT</v>
          </cell>
          <cell r="P1346" t="str">
            <v>Patrick Pivert</v>
          </cell>
          <cell r="Q1346">
            <v>1</v>
          </cell>
          <cell r="R1346">
            <v>1</v>
          </cell>
        </row>
        <row r="1347">
          <cell r="B1347">
            <v>164742</v>
          </cell>
          <cell r="C1347" t="str">
            <v>STUYVAERT</v>
          </cell>
          <cell r="D1347" t="str">
            <v/>
          </cell>
          <cell r="E1347" t="str">
            <v>Yohann</v>
          </cell>
          <cell r="F1347" t="str">
            <v>H</v>
          </cell>
          <cell r="G1347" t="str">
            <v>DTPJJ OISE</v>
          </cell>
          <cell r="J1347">
            <v>1636</v>
          </cell>
          <cell r="K1347" t="str">
            <v>Commun</v>
          </cell>
          <cell r="L1347" t="str">
            <v>A ou B</v>
          </cell>
          <cell r="M1347" t="str">
            <v>INF</v>
          </cell>
          <cell r="N1347"/>
          <cell r="O1347" t="str">
            <v>TIT</v>
          </cell>
          <cell r="P1347" t="str">
            <v>Sylviane Duquenne</v>
          </cell>
          <cell r="Q1347">
            <v>1</v>
          </cell>
          <cell r="R1347">
            <v>1</v>
          </cell>
        </row>
        <row r="1348">
          <cell r="B1348">
            <v>165010</v>
          </cell>
          <cell r="C1348" t="str">
            <v>DELAETER</v>
          </cell>
          <cell r="D1348" t="str">
            <v/>
          </cell>
          <cell r="E1348" t="str">
            <v>Vicky</v>
          </cell>
          <cell r="F1348" t="str">
            <v>F</v>
          </cell>
          <cell r="G1348" t="str">
            <v>UEMO LENS</v>
          </cell>
          <cell r="J1348" t="str">
            <v>6423_A</v>
          </cell>
          <cell r="K1348" t="str">
            <v>Spécifique</v>
          </cell>
          <cell r="L1348" t="str">
            <v>A</v>
          </cell>
          <cell r="M1348" t="str">
            <v>PSY/RUE</v>
          </cell>
          <cell r="N1348"/>
          <cell r="O1348" t="str">
            <v>NON TIT</v>
          </cell>
          <cell r="P1348" t="str">
            <v>Sandrine Wambre</v>
          </cell>
          <cell r="Q1348">
            <v>1</v>
          </cell>
          <cell r="R1348">
            <v>1</v>
          </cell>
        </row>
        <row r="1349">
          <cell r="B1349">
            <v>165129</v>
          </cell>
          <cell r="C1349" t="str">
            <v>CAUDRELIER</v>
          </cell>
          <cell r="D1349" t="str">
            <v>CAUDRELIER</v>
          </cell>
          <cell r="E1349" t="str">
            <v>Amandine</v>
          </cell>
          <cell r="F1349" t="str">
            <v>F</v>
          </cell>
          <cell r="G1349" t="str">
            <v>UEMO AVESNES SUR HELPE</v>
          </cell>
          <cell r="J1349" t="str">
            <v>6423_A</v>
          </cell>
          <cell r="K1349" t="str">
            <v>Spécifique</v>
          </cell>
          <cell r="L1349" t="str">
            <v>A</v>
          </cell>
          <cell r="M1349" t="str">
            <v>PSY/RUE</v>
          </cell>
          <cell r="N1349"/>
          <cell r="O1349" t="str">
            <v>NON TIT</v>
          </cell>
          <cell r="P1349" t="str">
            <v>Nicolas Loux</v>
          </cell>
          <cell r="Q1349">
            <v>1</v>
          </cell>
          <cell r="R1349">
            <v>1</v>
          </cell>
        </row>
        <row r="1350">
          <cell r="B1350">
            <v>165250</v>
          </cell>
          <cell r="C1350" t="str">
            <v>PARUTA</v>
          </cell>
          <cell r="D1350" t="str">
            <v>PARUTA</v>
          </cell>
          <cell r="E1350" t="str">
            <v>Jessy</v>
          </cell>
          <cell r="F1350" t="str">
            <v>F</v>
          </cell>
          <cell r="G1350" t="str">
            <v>UEMO LILLE VAUBAN</v>
          </cell>
          <cell r="J1350" t="str">
            <v>6423_A</v>
          </cell>
          <cell r="K1350" t="str">
            <v>Spécifique</v>
          </cell>
          <cell r="L1350" t="str">
            <v>A</v>
          </cell>
          <cell r="M1350" t="str">
            <v>PSY/RUE</v>
          </cell>
          <cell r="N1350"/>
          <cell r="O1350" t="str">
            <v>NON TIT</v>
          </cell>
          <cell r="P1350" t="str">
            <v>Patrick Pivert</v>
          </cell>
          <cell r="Q1350">
            <v>1</v>
          </cell>
          <cell r="R1350">
            <v>1</v>
          </cell>
        </row>
        <row r="1351">
          <cell r="B1351">
            <v>165300</v>
          </cell>
          <cell r="C1351" t="str">
            <v>VANSTEENKISTE</v>
          </cell>
          <cell r="D1351" t="str">
            <v>BLANCHOZ</v>
          </cell>
          <cell r="E1351" t="str">
            <v>Vanessa</v>
          </cell>
          <cell r="F1351" t="str">
            <v>F</v>
          </cell>
          <cell r="G1351" t="str">
            <v>UEHC DOUAI</v>
          </cell>
          <cell r="J1351" t="str">
            <v>6423_B</v>
          </cell>
          <cell r="K1351" t="str">
            <v>Spécifique</v>
          </cell>
          <cell r="L1351" t="str">
            <v>B</v>
          </cell>
          <cell r="M1351" t="str">
            <v>EDU/ASS</v>
          </cell>
          <cell r="N1351"/>
          <cell r="O1351" t="str">
            <v>NON TIT</v>
          </cell>
          <cell r="P1351" t="str">
            <v>Mourad El-Ouassaidi</v>
          </cell>
          <cell r="Q1351">
            <v>1</v>
          </cell>
          <cell r="R1351">
            <v>1</v>
          </cell>
        </row>
        <row r="1352">
          <cell r="B1352">
            <v>165309</v>
          </cell>
          <cell r="C1352" t="str">
            <v>JOVET</v>
          </cell>
          <cell r="D1352" t="str">
            <v/>
          </cell>
          <cell r="E1352" t="str">
            <v>Olivier</v>
          </cell>
          <cell r="F1352" t="str">
            <v>H</v>
          </cell>
          <cell r="G1352" t="str">
            <v>DTPJJ NORD</v>
          </cell>
          <cell r="J1352">
            <v>1460</v>
          </cell>
          <cell r="K1352" t="str">
            <v>Commun</v>
          </cell>
          <cell r="L1352" t="str">
            <v>B</v>
          </cell>
          <cell r="M1352" t="str">
            <v>SA</v>
          </cell>
          <cell r="N1352"/>
          <cell r="O1352" t="str">
            <v>TIT</v>
          </cell>
          <cell r="P1352" t="str">
            <v>Patrick Pivert</v>
          </cell>
          <cell r="Q1352">
            <v>1</v>
          </cell>
          <cell r="R1352">
            <v>1</v>
          </cell>
        </row>
        <row r="1353">
          <cell r="B1353">
            <v>166778</v>
          </cell>
          <cell r="C1353" t="str">
            <v>GEORGES</v>
          </cell>
          <cell r="D1353" t="str">
            <v>GEORGES</v>
          </cell>
          <cell r="E1353" t="str">
            <v>Dominique</v>
          </cell>
          <cell r="F1353" t="str">
            <v>F</v>
          </cell>
          <cell r="G1353" t="str">
            <v>UEMO AMIENS EST</v>
          </cell>
          <cell r="J1353" t="str">
            <v>6423_B</v>
          </cell>
          <cell r="K1353" t="str">
            <v>Spécifique</v>
          </cell>
          <cell r="L1353" t="str">
            <v>B</v>
          </cell>
          <cell r="M1353" t="str">
            <v>EDU/ASS</v>
          </cell>
          <cell r="N1353"/>
          <cell r="O1353" t="str">
            <v>NON TIT</v>
          </cell>
          <cell r="P1353" t="str">
            <v>Annie-Claude Harbonnier</v>
          </cell>
          <cell r="Q1353">
            <v>1</v>
          </cell>
          <cell r="R1353">
            <v>1</v>
          </cell>
        </row>
        <row r="1354">
          <cell r="B1354">
            <v>167346</v>
          </cell>
          <cell r="C1354" t="str">
            <v>DE RICHAUD</v>
          </cell>
          <cell r="D1354" t="str">
            <v/>
          </cell>
          <cell r="E1354" t="str">
            <v>Faustine</v>
          </cell>
          <cell r="F1354" t="str">
            <v>F</v>
          </cell>
          <cell r="G1354" t="str">
            <v>UEMO LAON</v>
          </cell>
          <cell r="J1354" t="str">
            <v>6423_B</v>
          </cell>
          <cell r="K1354" t="str">
            <v>Spécifique</v>
          </cell>
          <cell r="L1354" t="str">
            <v>B</v>
          </cell>
          <cell r="M1354" t="str">
            <v>EDU/ASS</v>
          </cell>
          <cell r="N1354"/>
          <cell r="O1354" t="str">
            <v>NON TIT</v>
          </cell>
          <cell r="P1354" t="str">
            <v>Annie-Claude Harbonnier</v>
          </cell>
          <cell r="Q1354">
            <v>1</v>
          </cell>
          <cell r="R1354">
            <v>1</v>
          </cell>
        </row>
        <row r="1355">
          <cell r="B1355">
            <v>167388</v>
          </cell>
          <cell r="C1355" t="str">
            <v>HERBAUT</v>
          </cell>
          <cell r="D1355" t="str">
            <v/>
          </cell>
          <cell r="E1355" t="str">
            <v>Cassandre</v>
          </cell>
          <cell r="F1355" t="str">
            <v>F</v>
          </cell>
          <cell r="G1355" t="str">
            <v>UEHC ARRAS</v>
          </cell>
          <cell r="J1355" t="str">
            <v>6423_B</v>
          </cell>
          <cell r="K1355" t="str">
            <v>Spécifique</v>
          </cell>
          <cell r="L1355" t="str">
            <v>B</v>
          </cell>
          <cell r="M1355" t="str">
            <v>EDU/ASS</v>
          </cell>
          <cell r="N1355"/>
          <cell r="O1355" t="str">
            <v>NON TIT</v>
          </cell>
          <cell r="P1355" t="str">
            <v>Sandrine Wambre</v>
          </cell>
          <cell r="Q1355">
            <v>1</v>
          </cell>
          <cell r="R1355">
            <v>1</v>
          </cell>
        </row>
        <row r="1356">
          <cell r="B1356">
            <v>167534</v>
          </cell>
          <cell r="C1356" t="str">
            <v>DEQUEANT</v>
          </cell>
          <cell r="D1356" t="str">
            <v/>
          </cell>
          <cell r="E1356" t="str">
            <v>Sylvain</v>
          </cell>
          <cell r="F1356" t="str">
            <v>H</v>
          </cell>
          <cell r="G1356" t="str">
            <v>DIPJJ GRAND NORD</v>
          </cell>
          <cell r="J1356">
            <v>6434</v>
          </cell>
          <cell r="K1356" t="str">
            <v>?</v>
          </cell>
          <cell r="L1356" t="str">
            <v>B</v>
          </cell>
          <cell r="M1356" t="str">
            <v>SA ou Edu</v>
          </cell>
          <cell r="N1356"/>
          <cell r="O1356" t="str">
            <v>APPRENTI</v>
          </cell>
          <cell r="P1356" t="str">
            <v>Mourad El-Ouassaidi</v>
          </cell>
          <cell r="Q1356">
            <v>1</v>
          </cell>
          <cell r="R1356">
            <v>1</v>
          </cell>
        </row>
        <row r="1357">
          <cell r="B1357">
            <v>167685</v>
          </cell>
          <cell r="C1357" t="str">
            <v>IDBENDAOUD</v>
          </cell>
          <cell r="D1357" t="str">
            <v/>
          </cell>
          <cell r="E1357" t="str">
            <v>Abdoullah</v>
          </cell>
          <cell r="F1357" t="str">
            <v>H</v>
          </cell>
          <cell r="G1357" t="str">
            <v>UECEF CAMBRAI</v>
          </cell>
          <cell r="J1357" t="str">
            <v>6423_B</v>
          </cell>
          <cell r="K1357" t="str">
            <v>Spécifique</v>
          </cell>
          <cell r="L1357" t="str">
            <v>B</v>
          </cell>
          <cell r="M1357" t="str">
            <v>EDU/ASS</v>
          </cell>
          <cell r="N1357"/>
          <cell r="O1357" t="str">
            <v>NON TIT</v>
          </cell>
          <cell r="P1357" t="str">
            <v>Nicolas Loux</v>
          </cell>
          <cell r="Q1357">
            <v>1</v>
          </cell>
          <cell r="R1357">
            <v>1</v>
          </cell>
        </row>
        <row r="1358">
          <cell r="B1358">
            <v>168580</v>
          </cell>
          <cell r="C1358" t="str">
            <v>DELAPORTE</v>
          </cell>
          <cell r="D1358" t="str">
            <v/>
          </cell>
          <cell r="E1358" t="str">
            <v>Georges</v>
          </cell>
          <cell r="F1358" t="str">
            <v>H</v>
          </cell>
          <cell r="G1358" t="str">
            <v>UEHC ST MARTIN BOULOGNE</v>
          </cell>
          <cell r="J1358">
            <v>1447</v>
          </cell>
          <cell r="K1358" t="str">
            <v>Commun</v>
          </cell>
          <cell r="L1358" t="str">
            <v>C</v>
          </cell>
          <cell r="M1358" t="str">
            <v>ADJ-T</v>
          </cell>
          <cell r="N1358"/>
          <cell r="O1358" t="str">
            <v>TIT</v>
          </cell>
          <cell r="P1358" t="str">
            <v>Lucie Szarek</v>
          </cell>
          <cell r="Q1358">
            <v>1</v>
          </cell>
          <cell r="R1358">
            <v>1</v>
          </cell>
        </row>
        <row r="1359">
          <cell r="B1359">
            <v>169100</v>
          </cell>
          <cell r="C1359" t="str">
            <v>MOREL</v>
          </cell>
          <cell r="D1359" t="str">
            <v/>
          </cell>
          <cell r="E1359" t="str">
            <v>Thibaut</v>
          </cell>
          <cell r="F1359" t="str">
            <v>H</v>
          </cell>
          <cell r="G1359" t="str">
            <v>DIPJJ GRAND NORD</v>
          </cell>
          <cell r="J1359" t="str">
            <v>6420_B</v>
          </cell>
          <cell r="K1359" t="str">
            <v>Commun</v>
          </cell>
          <cell r="L1359" t="str">
            <v>B</v>
          </cell>
          <cell r="M1359" t="str">
            <v>ADJ-A</v>
          </cell>
          <cell r="N1359"/>
          <cell r="O1359" t="str">
            <v>NON TIT</v>
          </cell>
          <cell r="P1359" t="str">
            <v>Mourad El-Ouassaidi</v>
          </cell>
          <cell r="Q1359">
            <v>1</v>
          </cell>
          <cell r="R1359">
            <v>1</v>
          </cell>
        </row>
        <row r="1360">
          <cell r="B1360">
            <v>169606</v>
          </cell>
          <cell r="C1360" t="str">
            <v>LAMBERT</v>
          </cell>
          <cell r="D1360" t="str">
            <v/>
          </cell>
          <cell r="E1360" t="str">
            <v>Céline</v>
          </cell>
          <cell r="F1360" t="str">
            <v>F</v>
          </cell>
          <cell r="G1360" t="str">
            <v>UEHC ST MARTIN BOULOGNE</v>
          </cell>
          <cell r="J1360">
            <v>1416</v>
          </cell>
          <cell r="K1360" t="str">
            <v>Spécifique</v>
          </cell>
          <cell r="L1360" t="str">
            <v>A</v>
          </cell>
          <cell r="M1360" t="str">
            <v>EDUC</v>
          </cell>
          <cell r="N1360"/>
          <cell r="O1360" t="str">
            <v>TIT</v>
          </cell>
          <cell r="P1360" t="str">
            <v>Lucie Szarek</v>
          </cell>
          <cell r="Q1360">
            <v>1</v>
          </cell>
          <cell r="R1360">
            <v>1</v>
          </cell>
        </row>
        <row r="1361">
          <cell r="B1361">
            <v>169783</v>
          </cell>
          <cell r="C1361" t="str">
            <v>DAHMOUNE</v>
          </cell>
          <cell r="D1361" t="str">
            <v/>
          </cell>
          <cell r="E1361" t="str">
            <v>Karima</v>
          </cell>
          <cell r="F1361" t="str">
            <v>F</v>
          </cell>
          <cell r="G1361" t="str">
            <v>STEMO DOUAI / CAMBRAI</v>
          </cell>
          <cell r="J1361" t="str">
            <v>6420_A</v>
          </cell>
          <cell r="K1361" t="str">
            <v>Commun</v>
          </cell>
          <cell r="L1361" t="str">
            <v>A</v>
          </cell>
          <cell r="M1361" t="str">
            <v>ADJ-A</v>
          </cell>
          <cell r="N1361" t="str">
            <v>DS</v>
          </cell>
          <cell r="O1361" t="str">
            <v>NON TIT</v>
          </cell>
          <cell r="P1361" t="e">
            <v>#N/A</v>
          </cell>
          <cell r="Q1361">
            <v>1</v>
          </cell>
          <cell r="R1361">
            <v>1</v>
          </cell>
        </row>
        <row r="1362">
          <cell r="B1362">
            <v>170385</v>
          </cell>
          <cell r="C1362" t="str">
            <v>DESSENNE</v>
          </cell>
          <cell r="D1362" t="str">
            <v/>
          </cell>
          <cell r="E1362" t="str">
            <v>Martine</v>
          </cell>
          <cell r="F1362" t="str">
            <v>F</v>
          </cell>
          <cell r="G1362" t="str">
            <v>UEMO MAUBEUGE</v>
          </cell>
          <cell r="J1362" t="str">
            <v>6420_C</v>
          </cell>
          <cell r="K1362" t="str">
            <v>Commun</v>
          </cell>
          <cell r="L1362" t="str">
            <v>C</v>
          </cell>
          <cell r="M1362" t="str">
            <v>ADJ-A</v>
          </cell>
          <cell r="N1362"/>
          <cell r="O1362" t="str">
            <v>NON TIT</v>
          </cell>
          <cell r="P1362" t="str">
            <v>Nicolas Loux</v>
          </cell>
          <cell r="Q1362">
            <v>1</v>
          </cell>
          <cell r="R1362">
            <v>1</v>
          </cell>
        </row>
        <row r="1363">
          <cell r="B1363">
            <v>170695</v>
          </cell>
          <cell r="C1363" t="str">
            <v>DELAHAYE</v>
          </cell>
          <cell r="D1363" t="str">
            <v/>
          </cell>
          <cell r="E1363" t="str">
            <v>Laurent</v>
          </cell>
          <cell r="F1363" t="str">
            <v>H</v>
          </cell>
          <cell r="G1363" t="str">
            <v>UECEF LIEVIN</v>
          </cell>
          <cell r="J1363">
            <v>6425</v>
          </cell>
          <cell r="K1363" t="str">
            <v>Commun</v>
          </cell>
          <cell r="L1363" t="str">
            <v>C</v>
          </cell>
          <cell r="M1363" t="str">
            <v>ADJ-T</v>
          </cell>
          <cell r="N1363"/>
          <cell r="O1363" t="str">
            <v>NON TIT</v>
          </cell>
          <cell r="P1363" t="str">
            <v>Sandrine Wambre</v>
          </cell>
          <cell r="Q1363">
            <v>1</v>
          </cell>
          <cell r="R1363">
            <v>1</v>
          </cell>
        </row>
        <row r="1364">
          <cell r="B1364">
            <v>170721</v>
          </cell>
          <cell r="C1364" t="str">
            <v>BONNEL</v>
          </cell>
          <cell r="D1364" t="str">
            <v/>
          </cell>
          <cell r="E1364" t="str">
            <v>Gérard</v>
          </cell>
          <cell r="F1364" t="str">
            <v>H</v>
          </cell>
          <cell r="G1364" t="str">
            <v>UEMO BETHUNE</v>
          </cell>
          <cell r="J1364" t="str">
            <v>6423_B</v>
          </cell>
          <cell r="K1364" t="str">
            <v>Spécifique</v>
          </cell>
          <cell r="L1364" t="str">
            <v>B</v>
          </cell>
          <cell r="M1364" t="str">
            <v>EDU/ASS</v>
          </cell>
          <cell r="N1364"/>
          <cell r="O1364" t="str">
            <v>NON TIT</v>
          </cell>
          <cell r="P1364" t="str">
            <v>Sandrine Wambre</v>
          </cell>
          <cell r="Q1364">
            <v>1</v>
          </cell>
          <cell r="R1364">
            <v>1</v>
          </cell>
        </row>
        <row r="1365">
          <cell r="B1365">
            <v>171821</v>
          </cell>
          <cell r="C1365" t="str">
            <v>PIMARE</v>
          </cell>
          <cell r="D1365" t="str">
            <v/>
          </cell>
          <cell r="E1365" t="str">
            <v>Laurie</v>
          </cell>
          <cell r="F1365" t="str">
            <v>F</v>
          </cell>
          <cell r="G1365" t="str">
            <v>UECEF LAON</v>
          </cell>
          <cell r="J1365" t="str">
            <v>6423_A</v>
          </cell>
          <cell r="K1365" t="str">
            <v>Spécifique</v>
          </cell>
          <cell r="L1365" t="str">
            <v>A</v>
          </cell>
          <cell r="M1365" t="str">
            <v>PSY/RUE</v>
          </cell>
          <cell r="N1365"/>
          <cell r="O1365" t="str">
            <v>NON TIT</v>
          </cell>
          <cell r="P1365" t="str">
            <v>Annie-Claude Harbonnier</v>
          </cell>
          <cell r="Q1365">
            <v>1</v>
          </cell>
          <cell r="R1365">
            <v>1</v>
          </cell>
        </row>
        <row r="1366">
          <cell r="B1366">
            <v>171843</v>
          </cell>
          <cell r="C1366" t="str">
            <v>BA</v>
          </cell>
          <cell r="D1366" t="str">
            <v/>
          </cell>
          <cell r="E1366" t="str">
            <v>Houleye</v>
          </cell>
          <cell r="F1366" t="str">
            <v>F</v>
          </cell>
          <cell r="G1366" t="str">
            <v>UEMO AMIENS OUEST</v>
          </cell>
          <cell r="J1366" t="str">
            <v>6423_A</v>
          </cell>
          <cell r="K1366" t="str">
            <v>Spécifique</v>
          </cell>
          <cell r="L1366" t="str">
            <v>A</v>
          </cell>
          <cell r="M1366" t="str">
            <v>PSY/RUE</v>
          </cell>
          <cell r="N1366"/>
          <cell r="O1366" t="str">
            <v>NON TIT</v>
          </cell>
          <cell r="P1366" t="str">
            <v>Annie-Claude Harbonnier</v>
          </cell>
          <cell r="Q1366">
            <v>1</v>
          </cell>
          <cell r="R1366">
            <v>1</v>
          </cell>
        </row>
        <row r="1367">
          <cell r="B1367">
            <v>172310</v>
          </cell>
          <cell r="C1367" t="str">
            <v>DEMOL</v>
          </cell>
          <cell r="D1367" t="str">
            <v/>
          </cell>
          <cell r="E1367" t="str">
            <v>Quentin</v>
          </cell>
          <cell r="F1367" t="str">
            <v>H</v>
          </cell>
          <cell r="G1367" t="str">
            <v>UEAJ MAUBEUGE</v>
          </cell>
          <cell r="J1367" t="str">
            <v>6423_B</v>
          </cell>
          <cell r="K1367" t="str">
            <v>Spécifique</v>
          </cell>
          <cell r="L1367" t="str">
            <v>B</v>
          </cell>
          <cell r="M1367" t="str">
            <v>EDU/ASS</v>
          </cell>
          <cell r="N1367"/>
          <cell r="O1367" t="str">
            <v>NON TIT</v>
          </cell>
          <cell r="P1367" t="str">
            <v>Mourad El-Ouassaidi</v>
          </cell>
          <cell r="Q1367">
            <v>1</v>
          </cell>
          <cell r="R1367">
            <v>1</v>
          </cell>
        </row>
        <row r="1368">
          <cell r="B1368">
            <v>173208</v>
          </cell>
          <cell r="C1368" t="str">
            <v>AVRIL</v>
          </cell>
          <cell r="D1368" t="str">
            <v/>
          </cell>
          <cell r="E1368" t="str">
            <v>Aurélie</v>
          </cell>
          <cell r="F1368" t="str">
            <v>F</v>
          </cell>
          <cell r="G1368" t="str">
            <v>UEMO DOUAI</v>
          </cell>
          <cell r="J1368" t="str">
            <v>6423_B</v>
          </cell>
          <cell r="K1368" t="str">
            <v>Spécifique</v>
          </cell>
          <cell r="L1368" t="str">
            <v>B</v>
          </cell>
          <cell r="M1368" t="str">
            <v>EDU/ASS</v>
          </cell>
          <cell r="N1368"/>
          <cell r="O1368" t="str">
            <v>NON TIT</v>
          </cell>
          <cell r="P1368" t="str">
            <v>Mourad El-Ouassaidi</v>
          </cell>
          <cell r="Q1368">
            <v>1</v>
          </cell>
          <cell r="R1368">
            <v>1</v>
          </cell>
        </row>
        <row r="1369">
          <cell r="B1369">
            <v>173216</v>
          </cell>
          <cell r="C1369" t="str">
            <v>LAIB</v>
          </cell>
          <cell r="D1369" t="str">
            <v/>
          </cell>
          <cell r="E1369" t="str">
            <v>Samir</v>
          </cell>
          <cell r="F1369" t="str">
            <v>H</v>
          </cell>
          <cell r="G1369" t="str">
            <v>UEHC LILLE</v>
          </cell>
          <cell r="J1369" t="str">
            <v>6423_B</v>
          </cell>
          <cell r="K1369" t="str">
            <v>Spécifique</v>
          </cell>
          <cell r="L1369" t="str">
            <v>B</v>
          </cell>
          <cell r="M1369" t="str">
            <v>EDU/ASS</v>
          </cell>
          <cell r="N1369"/>
          <cell r="O1369" t="str">
            <v>NON TIT</v>
          </cell>
          <cell r="P1369" t="str">
            <v>Patrick Pivert</v>
          </cell>
          <cell r="Q1369">
            <v>1</v>
          </cell>
          <cell r="R1369">
            <v>1</v>
          </cell>
        </row>
        <row r="1370">
          <cell r="B1370">
            <v>173220</v>
          </cell>
          <cell r="C1370" t="str">
            <v>VOLLEMAERE</v>
          </cell>
          <cell r="D1370" t="str">
            <v/>
          </cell>
          <cell r="E1370" t="str">
            <v>Benjamin</v>
          </cell>
          <cell r="F1370" t="str">
            <v>H</v>
          </cell>
          <cell r="G1370" t="str">
            <v>DIPJJ GRAND NORD</v>
          </cell>
          <cell r="J1370" t="str">
            <v>6420_C</v>
          </cell>
          <cell r="K1370" t="str">
            <v>Commun</v>
          </cell>
          <cell r="L1370" t="str">
            <v>C</v>
          </cell>
          <cell r="M1370" t="str">
            <v>ADJ-A</v>
          </cell>
          <cell r="N1370"/>
          <cell r="O1370" t="str">
            <v>NON TIT</v>
          </cell>
          <cell r="P1370" t="str">
            <v>Mourad El-Ouassaidi</v>
          </cell>
          <cell r="Q1370">
            <v>0</v>
          </cell>
          <cell r="R1370">
            <v>0</v>
          </cell>
        </row>
        <row r="1371">
          <cell r="B1371">
            <v>173318</v>
          </cell>
          <cell r="C1371" t="str">
            <v>RIEDMULLER</v>
          </cell>
          <cell r="D1371" t="str">
            <v/>
          </cell>
          <cell r="E1371" t="str">
            <v>Robert</v>
          </cell>
          <cell r="F1371" t="str">
            <v>H</v>
          </cell>
          <cell r="G1371" t="str">
            <v>UEHC NOGENT SUR OISE</v>
          </cell>
          <cell r="J1371" t="str">
            <v>6423_C</v>
          </cell>
          <cell r="K1371" t="str">
            <v>Spécifique</v>
          </cell>
          <cell r="L1371" t="str">
            <v>C</v>
          </cell>
          <cell r="M1371" t="str">
            <v>ELEVE</v>
          </cell>
          <cell r="N1371"/>
          <cell r="O1371" t="str">
            <v>NON TIT</v>
          </cell>
          <cell r="P1371" t="str">
            <v>Sylviane Duquenne</v>
          </cell>
          <cell r="Q1371">
            <v>1</v>
          </cell>
          <cell r="R1371">
            <v>1</v>
          </cell>
        </row>
        <row r="1372">
          <cell r="B1372">
            <v>173769</v>
          </cell>
          <cell r="C1372" t="str">
            <v>ZAREMBA</v>
          </cell>
          <cell r="D1372" t="str">
            <v/>
          </cell>
          <cell r="E1372" t="str">
            <v>Jérôme</v>
          </cell>
          <cell r="F1372" t="str">
            <v>H</v>
          </cell>
          <cell r="G1372" t="str">
            <v>UEHC BETHUNE</v>
          </cell>
          <cell r="J1372">
            <v>6425</v>
          </cell>
          <cell r="K1372" t="str">
            <v>Commun</v>
          </cell>
          <cell r="L1372" t="str">
            <v>C</v>
          </cell>
          <cell r="M1372" t="str">
            <v>ADJ-T</v>
          </cell>
          <cell r="N1372"/>
          <cell r="O1372" t="str">
            <v>NON TIT</v>
          </cell>
          <cell r="P1372" t="str">
            <v>Sandrine Wambre</v>
          </cell>
          <cell r="Q1372">
            <v>1</v>
          </cell>
          <cell r="R1372">
            <v>1</v>
          </cell>
        </row>
        <row r="1373">
          <cell r="B1373">
            <v>174072</v>
          </cell>
          <cell r="C1373" t="str">
            <v>LIPSZYC</v>
          </cell>
          <cell r="D1373" t="str">
            <v/>
          </cell>
          <cell r="E1373" t="str">
            <v>Elsa</v>
          </cell>
          <cell r="F1373" t="str">
            <v>F</v>
          </cell>
          <cell r="G1373" t="str">
            <v>UEMO CREIL</v>
          </cell>
          <cell r="J1373" t="str">
            <v>6423_A</v>
          </cell>
          <cell r="K1373" t="str">
            <v>Spécifique</v>
          </cell>
          <cell r="L1373" t="str">
            <v>A</v>
          </cell>
          <cell r="M1373" t="str">
            <v>PSY/RUE</v>
          </cell>
          <cell r="N1373"/>
          <cell r="O1373" t="str">
            <v>NON TIT</v>
          </cell>
          <cell r="P1373" t="str">
            <v>Sylviane Duquenne</v>
          </cell>
          <cell r="Q1373">
            <v>1</v>
          </cell>
          <cell r="R1373">
            <v>1</v>
          </cell>
        </row>
        <row r="1374">
          <cell r="B1374">
            <v>174094</v>
          </cell>
          <cell r="C1374" t="str">
            <v>PIOWCZYK</v>
          </cell>
          <cell r="D1374" t="str">
            <v/>
          </cell>
          <cell r="E1374" t="str">
            <v>Jérémy</v>
          </cell>
          <cell r="F1374" t="str">
            <v>H</v>
          </cell>
          <cell r="G1374" t="str">
            <v>UECEF CAMBRAI</v>
          </cell>
          <cell r="J1374" t="str">
            <v>6423_B</v>
          </cell>
          <cell r="K1374" t="str">
            <v>Spécifique</v>
          </cell>
          <cell r="L1374" t="str">
            <v>B</v>
          </cell>
          <cell r="M1374" t="str">
            <v>EDU/ASS</v>
          </cell>
          <cell r="N1374"/>
          <cell r="O1374" t="str">
            <v>NON TIT</v>
          </cell>
          <cell r="P1374" t="str">
            <v>Nicolas Loux</v>
          </cell>
          <cell r="Q1374">
            <v>1</v>
          </cell>
          <cell r="R1374">
            <v>1</v>
          </cell>
        </row>
        <row r="1375">
          <cell r="B1375">
            <v>174271</v>
          </cell>
          <cell r="C1375" t="str">
            <v>COPPE</v>
          </cell>
          <cell r="D1375" t="str">
            <v/>
          </cell>
          <cell r="E1375" t="str">
            <v>Céline</v>
          </cell>
          <cell r="F1375" t="str">
            <v>F</v>
          </cell>
          <cell r="G1375" t="str">
            <v>UEMO BEAUVAIS</v>
          </cell>
          <cell r="J1375" t="str">
            <v>6423_B</v>
          </cell>
          <cell r="K1375" t="str">
            <v>Spécifique</v>
          </cell>
          <cell r="L1375" t="str">
            <v>B</v>
          </cell>
          <cell r="M1375" t="str">
            <v>EDU/ASS</v>
          </cell>
          <cell r="N1375"/>
          <cell r="O1375" t="str">
            <v>NON TIT</v>
          </cell>
          <cell r="P1375" t="str">
            <v>Sylviane Duquenne</v>
          </cell>
          <cell r="Q1375">
            <v>1</v>
          </cell>
          <cell r="R1375">
            <v>1</v>
          </cell>
        </row>
        <row r="1376">
          <cell r="B1376">
            <v>174418</v>
          </cell>
          <cell r="C1376" t="str">
            <v>FRUCHART</v>
          </cell>
          <cell r="D1376" t="str">
            <v/>
          </cell>
          <cell r="E1376" t="str">
            <v>Nathalie</v>
          </cell>
          <cell r="F1376" t="str">
            <v>F</v>
          </cell>
          <cell r="G1376" t="str">
            <v>UECEF BEAUVAIS</v>
          </cell>
          <cell r="J1376">
            <v>1635</v>
          </cell>
          <cell r="K1376" t="str">
            <v>Commun</v>
          </cell>
          <cell r="L1376" t="str">
            <v>A ou B</v>
          </cell>
          <cell r="M1376" t="str">
            <v>INF</v>
          </cell>
          <cell r="N1376"/>
          <cell r="O1376" t="str">
            <v>TIT</v>
          </cell>
          <cell r="P1376" t="str">
            <v>Sylviane Duquenne</v>
          </cell>
          <cell r="Q1376">
            <v>1</v>
          </cell>
          <cell r="R1376">
            <v>1</v>
          </cell>
        </row>
        <row r="1377">
          <cell r="B1377">
            <v>174535</v>
          </cell>
          <cell r="C1377" t="str">
            <v>SCALBERT</v>
          </cell>
          <cell r="D1377" t="str">
            <v/>
          </cell>
          <cell r="E1377" t="str">
            <v>Alexandre</v>
          </cell>
          <cell r="F1377" t="str">
            <v>H</v>
          </cell>
          <cell r="G1377" t="str">
            <v>UECEF CAMBRAI</v>
          </cell>
          <cell r="J1377" t="str">
            <v>6423_B</v>
          </cell>
          <cell r="K1377" t="str">
            <v>Spécifique</v>
          </cell>
          <cell r="L1377" t="str">
            <v>B</v>
          </cell>
          <cell r="M1377" t="str">
            <v>EDU/ASS</v>
          </cell>
          <cell r="N1377"/>
          <cell r="O1377" t="str">
            <v>NON TIT</v>
          </cell>
          <cell r="P1377" t="str">
            <v>Nicolas Loux</v>
          </cell>
          <cell r="Q1377">
            <v>1</v>
          </cell>
          <cell r="R1377">
            <v>1</v>
          </cell>
        </row>
        <row r="1378">
          <cell r="B1378">
            <v>175056</v>
          </cell>
          <cell r="C1378" t="str">
            <v>GADROY</v>
          </cell>
          <cell r="D1378" t="str">
            <v/>
          </cell>
          <cell r="E1378" t="str">
            <v>Alix</v>
          </cell>
          <cell r="F1378" t="str">
            <v>F</v>
          </cell>
          <cell r="G1378" t="str">
            <v>UEMO ARRAS EST</v>
          </cell>
          <cell r="J1378" t="str">
            <v>6423_B</v>
          </cell>
          <cell r="K1378" t="str">
            <v>Spécifique</v>
          </cell>
          <cell r="L1378" t="str">
            <v>B</v>
          </cell>
          <cell r="M1378" t="str">
            <v>EDU/ASS</v>
          </cell>
          <cell r="N1378"/>
          <cell r="O1378" t="str">
            <v>NON TIT</v>
          </cell>
          <cell r="P1378" t="str">
            <v>Lucie Szarek</v>
          </cell>
          <cell r="Q1378" t="e">
            <v>#N/A</v>
          </cell>
          <cell r="R1378">
            <v>1</v>
          </cell>
        </row>
        <row r="1379">
          <cell r="B1379">
            <v>175162</v>
          </cell>
          <cell r="C1379" t="str">
            <v>SIMARD</v>
          </cell>
          <cell r="D1379" t="str">
            <v/>
          </cell>
          <cell r="E1379" t="str">
            <v>Loïc</v>
          </cell>
          <cell r="F1379" t="str">
            <v>H</v>
          </cell>
          <cell r="G1379" t="str">
            <v>DTPJJ OISE</v>
          </cell>
          <cell r="J1379">
            <v>6434</v>
          </cell>
          <cell r="K1379" t="str">
            <v>?</v>
          </cell>
          <cell r="L1379" t="str">
            <v>B</v>
          </cell>
          <cell r="M1379" t="str">
            <v>SA ou Edu</v>
          </cell>
          <cell r="N1379"/>
          <cell r="O1379" t="str">
            <v>APPRENTI</v>
          </cell>
          <cell r="P1379" t="str">
            <v>Sylviane Duquenne</v>
          </cell>
          <cell r="Q1379">
            <v>1</v>
          </cell>
          <cell r="R1379">
            <v>1</v>
          </cell>
        </row>
        <row r="1380">
          <cell r="B1380">
            <v>175404</v>
          </cell>
          <cell r="C1380" t="str">
            <v>FALAH</v>
          </cell>
          <cell r="D1380" t="str">
            <v/>
          </cell>
          <cell r="E1380" t="str">
            <v>Imad</v>
          </cell>
          <cell r="F1380" t="str">
            <v>H</v>
          </cell>
          <cell r="G1380" t="str">
            <v>UEHC NOGENT SUR OISE</v>
          </cell>
          <cell r="J1380">
            <v>6434</v>
          </cell>
          <cell r="K1380" t="str">
            <v>?</v>
          </cell>
          <cell r="L1380" t="str">
            <v>B</v>
          </cell>
          <cell r="M1380" t="str">
            <v>SA ou Edu</v>
          </cell>
          <cell r="N1380"/>
          <cell r="O1380" t="str">
            <v>APPRENTI</v>
          </cell>
          <cell r="P1380" t="str">
            <v>Sylviane Duquenne</v>
          </cell>
          <cell r="Q1380">
            <v>1</v>
          </cell>
          <cell r="R1380">
            <v>1</v>
          </cell>
        </row>
        <row r="1381">
          <cell r="B1381">
            <v>175545</v>
          </cell>
          <cell r="C1381" t="str">
            <v>FEUGAS</v>
          </cell>
          <cell r="D1381" t="str">
            <v/>
          </cell>
          <cell r="E1381" t="str">
            <v>Cassandra</v>
          </cell>
          <cell r="F1381" t="str">
            <v>F</v>
          </cell>
          <cell r="G1381" t="str">
            <v>DTPJJ OISE</v>
          </cell>
          <cell r="J1381">
            <v>6434</v>
          </cell>
          <cell r="K1381" t="str">
            <v>?</v>
          </cell>
          <cell r="L1381" t="str">
            <v>B</v>
          </cell>
          <cell r="M1381" t="str">
            <v>SA ou Edu</v>
          </cell>
          <cell r="N1381"/>
          <cell r="O1381" t="str">
            <v>APPRENTI</v>
          </cell>
          <cell r="P1381" t="str">
            <v>Sylviane Duquenne</v>
          </cell>
          <cell r="Q1381">
            <v>1</v>
          </cell>
          <cell r="R1381">
            <v>1</v>
          </cell>
        </row>
        <row r="1382">
          <cell r="B1382">
            <v>175694</v>
          </cell>
          <cell r="C1382" t="str">
            <v>BOULY</v>
          </cell>
          <cell r="D1382" t="str">
            <v/>
          </cell>
          <cell r="E1382" t="str">
            <v>Lisa</v>
          </cell>
          <cell r="F1382" t="str">
            <v>F</v>
          </cell>
          <cell r="G1382" t="str">
            <v>UEAT LILLE</v>
          </cell>
          <cell r="J1382" t="str">
            <v>6423_B</v>
          </cell>
          <cell r="K1382" t="str">
            <v>Spécifique</v>
          </cell>
          <cell r="L1382" t="str">
            <v>B</v>
          </cell>
          <cell r="M1382" t="str">
            <v>EDU/ASS</v>
          </cell>
          <cell r="N1382"/>
          <cell r="O1382" t="str">
            <v>NON TIT</v>
          </cell>
          <cell r="P1382" t="str">
            <v>Patrick Pivert</v>
          </cell>
          <cell r="Q1382">
            <v>1</v>
          </cell>
          <cell r="R1382">
            <v>1</v>
          </cell>
        </row>
        <row r="1383">
          <cell r="B1383">
            <v>176239</v>
          </cell>
          <cell r="C1383" t="str">
            <v>KRZYZOSIAK</v>
          </cell>
          <cell r="D1383" t="str">
            <v/>
          </cell>
          <cell r="E1383" t="str">
            <v>Clémence</v>
          </cell>
          <cell r="F1383" t="str">
            <v>F</v>
          </cell>
          <cell r="G1383" t="str">
            <v>EPE LIEVIN ATREBATIE</v>
          </cell>
          <cell r="J1383" t="str">
            <v>6420_A</v>
          </cell>
          <cell r="K1383" t="str">
            <v>Commun</v>
          </cell>
          <cell r="L1383" t="str">
            <v>A</v>
          </cell>
          <cell r="M1383" t="str">
            <v>ADJ-A</v>
          </cell>
          <cell r="N1383" t="str">
            <v>DS</v>
          </cell>
          <cell r="O1383" t="str">
            <v>NON TIT</v>
          </cell>
          <cell r="P1383" t="e">
            <v>#N/A</v>
          </cell>
          <cell r="Q1383">
            <v>1</v>
          </cell>
          <cell r="R1383">
            <v>1</v>
          </cell>
        </row>
        <row r="1384">
          <cell r="B1384">
            <v>176248</v>
          </cell>
          <cell r="C1384" t="str">
            <v>SANTOS</v>
          </cell>
          <cell r="D1384" t="str">
            <v/>
          </cell>
          <cell r="E1384" t="str">
            <v>Mylène</v>
          </cell>
          <cell r="F1384" t="str">
            <v>F</v>
          </cell>
          <cell r="G1384" t="str">
            <v>UEHD BEAUVAIS</v>
          </cell>
          <cell r="J1384" t="str">
            <v>6423_A</v>
          </cell>
          <cell r="K1384" t="str">
            <v>Spécifique</v>
          </cell>
          <cell r="L1384" t="str">
            <v>A</v>
          </cell>
          <cell r="M1384" t="str">
            <v>PSY/RUE</v>
          </cell>
          <cell r="N1384"/>
          <cell r="O1384" t="str">
            <v>NON TIT</v>
          </cell>
          <cell r="P1384" t="str">
            <v>Sylviane Duquenne</v>
          </cell>
          <cell r="Q1384">
            <v>1</v>
          </cell>
          <cell r="R1384">
            <v>1</v>
          </cell>
        </row>
        <row r="1385">
          <cell r="B1385">
            <v>176472</v>
          </cell>
          <cell r="C1385" t="str">
            <v>BAURIN</v>
          </cell>
          <cell r="D1385" t="str">
            <v/>
          </cell>
          <cell r="E1385" t="str">
            <v>Grégoire</v>
          </cell>
          <cell r="F1385" t="str">
            <v>H</v>
          </cell>
          <cell r="G1385" t="str">
            <v>UEHC ST MARTIN BOULOGNE</v>
          </cell>
          <cell r="J1385" t="str">
            <v>6423_B</v>
          </cell>
          <cell r="K1385" t="str">
            <v>Spécifique</v>
          </cell>
          <cell r="L1385" t="str">
            <v>B</v>
          </cell>
          <cell r="M1385" t="str">
            <v>EDU/ASS</v>
          </cell>
          <cell r="N1385"/>
          <cell r="O1385" t="str">
            <v>NON TIT</v>
          </cell>
          <cell r="P1385" t="str">
            <v>Lucie Szarek</v>
          </cell>
          <cell r="Q1385">
            <v>1</v>
          </cell>
          <cell r="R1385">
            <v>1</v>
          </cell>
        </row>
        <row r="1386">
          <cell r="B1386">
            <v>176791</v>
          </cell>
          <cell r="C1386" t="str">
            <v>TISSANDIER</v>
          </cell>
          <cell r="D1386" t="str">
            <v/>
          </cell>
          <cell r="E1386" t="str">
            <v>Gary</v>
          </cell>
          <cell r="F1386" t="str">
            <v>H</v>
          </cell>
          <cell r="G1386" t="str">
            <v>UEMO DUNKERQUE OUEST</v>
          </cell>
          <cell r="J1386" t="str">
            <v>6423_B</v>
          </cell>
          <cell r="K1386" t="str">
            <v>Spécifique</v>
          </cell>
          <cell r="L1386" t="str">
            <v>B</v>
          </cell>
          <cell r="M1386" t="str">
            <v>EDU/ASS</v>
          </cell>
          <cell r="N1386"/>
          <cell r="O1386" t="str">
            <v>NON TIT</v>
          </cell>
          <cell r="P1386" t="str">
            <v>Nicolas Loux</v>
          </cell>
          <cell r="Q1386">
            <v>1</v>
          </cell>
          <cell r="R1386">
            <v>1</v>
          </cell>
        </row>
        <row r="1387">
          <cell r="B1387">
            <v>178028</v>
          </cell>
          <cell r="C1387" t="str">
            <v>LEMOINE</v>
          </cell>
          <cell r="D1387" t="str">
            <v/>
          </cell>
          <cell r="E1387" t="str">
            <v>Maxime</v>
          </cell>
          <cell r="F1387" t="str">
            <v>H</v>
          </cell>
          <cell r="G1387" t="str">
            <v>EPE BETHUNE ARTOIS</v>
          </cell>
          <cell r="J1387" t="str">
            <v>6420_A</v>
          </cell>
          <cell r="K1387" t="str">
            <v>Commun</v>
          </cell>
          <cell r="L1387" t="str">
            <v>A</v>
          </cell>
          <cell r="M1387" t="str">
            <v>ADJ-A</v>
          </cell>
          <cell r="N1387" t="str">
            <v>DS</v>
          </cell>
          <cell r="O1387" t="str">
            <v>NON TIT</v>
          </cell>
          <cell r="P1387" t="e">
            <v>#N/A</v>
          </cell>
          <cell r="Q1387">
            <v>1</v>
          </cell>
          <cell r="R1387">
            <v>1</v>
          </cell>
        </row>
        <row r="1388">
          <cell r="B1388">
            <v>178152</v>
          </cell>
          <cell r="C1388" t="str">
            <v>BAUDIN</v>
          </cell>
          <cell r="D1388" t="str">
            <v/>
          </cell>
          <cell r="E1388" t="str">
            <v>Marie-Pierre</v>
          </cell>
          <cell r="F1388" t="str">
            <v>F</v>
          </cell>
          <cell r="G1388" t="str">
            <v>DIPJJ GRAND NORD</v>
          </cell>
          <cell r="J1388" t="str">
            <v>6420_C</v>
          </cell>
          <cell r="K1388" t="str">
            <v>Commun</v>
          </cell>
          <cell r="L1388" t="str">
            <v>C</v>
          </cell>
          <cell r="M1388" t="str">
            <v>ADJ-A</v>
          </cell>
          <cell r="N1388"/>
          <cell r="O1388" t="str">
            <v>NON TIT</v>
          </cell>
          <cell r="P1388" t="str">
            <v>Mourad El-Ouassaidi</v>
          </cell>
          <cell r="Q1388">
            <v>1</v>
          </cell>
          <cell r="R1388">
            <v>1</v>
          </cell>
        </row>
        <row r="1389">
          <cell r="B1389">
            <v>178245</v>
          </cell>
          <cell r="C1389" t="str">
            <v>CASTANO</v>
          </cell>
          <cell r="D1389" t="str">
            <v/>
          </cell>
          <cell r="E1389" t="str">
            <v>Sélim</v>
          </cell>
          <cell r="F1389" t="str">
            <v>H</v>
          </cell>
          <cell r="G1389" t="str">
            <v>UEAJ AMIENS</v>
          </cell>
          <cell r="J1389">
            <v>6434</v>
          </cell>
          <cell r="K1389" t="str">
            <v>?</v>
          </cell>
          <cell r="L1389" t="str">
            <v>B</v>
          </cell>
          <cell r="M1389" t="str">
            <v>SA ou Edu</v>
          </cell>
          <cell r="N1389"/>
          <cell r="O1389" t="str">
            <v>APPRENTI</v>
          </cell>
          <cell r="P1389" t="str">
            <v>Annie-Claude Harbonnier</v>
          </cell>
          <cell r="Q1389">
            <v>1</v>
          </cell>
          <cell r="R1389">
            <v>1</v>
          </cell>
        </row>
        <row r="1390">
          <cell r="B1390">
            <v>178318</v>
          </cell>
          <cell r="C1390" t="str">
            <v>CHOQUET-MARTIN</v>
          </cell>
          <cell r="D1390" t="str">
            <v/>
          </cell>
          <cell r="E1390" t="str">
            <v>Lolita</v>
          </cell>
          <cell r="F1390" t="str">
            <v>F</v>
          </cell>
          <cell r="G1390" t="str">
            <v>UEHC AMIENS</v>
          </cell>
          <cell r="J1390" t="str">
            <v>6423_B</v>
          </cell>
          <cell r="K1390" t="str">
            <v>Spécifique</v>
          </cell>
          <cell r="L1390" t="str">
            <v>B</v>
          </cell>
          <cell r="M1390" t="str">
            <v>EDU/ASS</v>
          </cell>
          <cell r="N1390"/>
          <cell r="O1390" t="str">
            <v>NON TIT</v>
          </cell>
          <cell r="P1390" t="str">
            <v>Annie-Claude Harbonnier</v>
          </cell>
          <cell r="Q1390">
            <v>1</v>
          </cell>
          <cell r="R1390">
            <v>1</v>
          </cell>
        </row>
        <row r="1391">
          <cell r="B1391">
            <v>178377</v>
          </cell>
          <cell r="C1391" t="str">
            <v>LAAMARI</v>
          </cell>
          <cell r="D1391" t="str">
            <v>BOUNJOUA</v>
          </cell>
          <cell r="E1391" t="str">
            <v>Linda</v>
          </cell>
          <cell r="F1391" t="str">
            <v>F</v>
          </cell>
          <cell r="G1391" t="str">
            <v>UEMO VALENCIENNES OUEST</v>
          </cell>
          <cell r="J1391" t="str">
            <v>6423_B</v>
          </cell>
          <cell r="K1391" t="str">
            <v>Spécifique</v>
          </cell>
          <cell r="L1391" t="str">
            <v>B</v>
          </cell>
          <cell r="M1391" t="str">
            <v>EDU/ASS</v>
          </cell>
          <cell r="N1391"/>
          <cell r="O1391" t="str">
            <v>NON TIT</v>
          </cell>
          <cell r="P1391" t="str">
            <v>Nicolas Loux</v>
          </cell>
          <cell r="Q1391">
            <v>1</v>
          </cell>
          <cell r="R1391">
            <v>1</v>
          </cell>
        </row>
        <row r="1392">
          <cell r="B1392">
            <v>178422</v>
          </cell>
          <cell r="C1392" t="str">
            <v>BILLET</v>
          </cell>
          <cell r="D1392" t="str">
            <v/>
          </cell>
          <cell r="E1392" t="str">
            <v>Capucine</v>
          </cell>
          <cell r="F1392" t="str">
            <v>F</v>
          </cell>
          <cell r="G1392" t="str">
            <v>UEHC AMIENS</v>
          </cell>
          <cell r="J1392">
            <v>6434</v>
          </cell>
          <cell r="K1392" t="str">
            <v>?</v>
          </cell>
          <cell r="L1392" t="str">
            <v>B</v>
          </cell>
          <cell r="M1392" t="str">
            <v>SA ou Edu</v>
          </cell>
          <cell r="N1392"/>
          <cell r="O1392" t="str">
            <v>APPRENTI</v>
          </cell>
          <cell r="P1392" t="str">
            <v>Annie-Claude Harbonnier</v>
          </cell>
          <cell r="Q1392">
            <v>1</v>
          </cell>
          <cell r="R1392">
            <v>1</v>
          </cell>
        </row>
        <row r="1393">
          <cell r="B1393">
            <v>178507</v>
          </cell>
          <cell r="C1393" t="str">
            <v>JULIEN</v>
          </cell>
          <cell r="D1393" t="str">
            <v>JULIEN</v>
          </cell>
          <cell r="E1393" t="str">
            <v>Clémence</v>
          </cell>
          <cell r="F1393" t="str">
            <v>F</v>
          </cell>
          <cell r="G1393" t="str">
            <v>UEAT LILLE</v>
          </cell>
          <cell r="J1393" t="str">
            <v>6423_B</v>
          </cell>
          <cell r="K1393" t="str">
            <v>Spécifique</v>
          </cell>
          <cell r="L1393" t="str">
            <v>B</v>
          </cell>
          <cell r="M1393" t="str">
            <v>EDU/ASS</v>
          </cell>
          <cell r="N1393"/>
          <cell r="O1393" t="str">
            <v>NON TIT</v>
          </cell>
          <cell r="P1393" t="str">
            <v>Patrick Pivert</v>
          </cell>
          <cell r="Q1393" t="e">
            <v>#N/A</v>
          </cell>
          <cell r="R1393">
            <v>1</v>
          </cell>
        </row>
        <row r="1394">
          <cell r="B1394">
            <v>178512</v>
          </cell>
          <cell r="C1394" t="str">
            <v>DELEHAYE</v>
          </cell>
          <cell r="D1394" t="str">
            <v/>
          </cell>
          <cell r="E1394" t="str">
            <v>Elisabeth</v>
          </cell>
          <cell r="F1394" t="str">
            <v>F</v>
          </cell>
          <cell r="G1394" t="str">
            <v>UECEF BRUAY LA BUISSIERE</v>
          </cell>
          <cell r="J1394" t="str">
            <v>6420_C</v>
          </cell>
          <cell r="K1394" t="str">
            <v>Commun</v>
          </cell>
          <cell r="L1394" t="str">
            <v>C</v>
          </cell>
          <cell r="M1394" t="str">
            <v>ADJ-A</v>
          </cell>
          <cell r="N1394"/>
          <cell r="O1394" t="str">
            <v>NON TIT</v>
          </cell>
          <cell r="P1394" t="str">
            <v>Sandrine Wambre</v>
          </cell>
          <cell r="Q1394">
            <v>1</v>
          </cell>
          <cell r="R1394">
            <v>1</v>
          </cell>
        </row>
        <row r="1395">
          <cell r="B1395">
            <v>178525</v>
          </cell>
          <cell r="C1395" t="str">
            <v>HERMANT</v>
          </cell>
          <cell r="D1395" t="str">
            <v>HERMANT</v>
          </cell>
          <cell r="E1395" t="str">
            <v>Héloise</v>
          </cell>
          <cell r="F1395" t="str">
            <v>F</v>
          </cell>
          <cell r="G1395" t="str">
            <v>UEMO ROUBAIX</v>
          </cell>
          <cell r="J1395" t="str">
            <v>6423_B</v>
          </cell>
          <cell r="K1395" t="str">
            <v>Spécifique</v>
          </cell>
          <cell r="L1395" t="str">
            <v>B</v>
          </cell>
          <cell r="M1395" t="str">
            <v>EDU/ASS</v>
          </cell>
          <cell r="N1395"/>
          <cell r="O1395" t="str">
            <v>NON TIT</v>
          </cell>
          <cell r="P1395" t="str">
            <v>Patrick Pivert</v>
          </cell>
          <cell r="Q1395">
            <v>1</v>
          </cell>
          <cell r="R1395">
            <v>1</v>
          </cell>
        </row>
        <row r="1396">
          <cell r="B1396">
            <v>178538</v>
          </cell>
          <cell r="C1396" t="str">
            <v>CORRE</v>
          </cell>
          <cell r="D1396" t="str">
            <v/>
          </cell>
          <cell r="E1396" t="str">
            <v>Cyril</v>
          </cell>
          <cell r="F1396" t="str">
            <v>H</v>
          </cell>
          <cell r="G1396" t="str">
            <v>UECEF LAON</v>
          </cell>
          <cell r="J1396">
            <v>6425</v>
          </cell>
          <cell r="K1396" t="str">
            <v>Commun</v>
          </cell>
          <cell r="L1396" t="str">
            <v>C</v>
          </cell>
          <cell r="M1396" t="str">
            <v>ADJ-T</v>
          </cell>
          <cell r="N1396"/>
          <cell r="O1396" t="str">
            <v>NON TIT</v>
          </cell>
          <cell r="P1396" t="str">
            <v>Annie-Claude Harbonnier</v>
          </cell>
          <cell r="Q1396">
            <v>1</v>
          </cell>
          <cell r="R1396">
            <v>1</v>
          </cell>
        </row>
        <row r="1397">
          <cell r="B1397">
            <v>178571</v>
          </cell>
          <cell r="C1397" t="str">
            <v>DEMARQUET</v>
          </cell>
          <cell r="D1397" t="str">
            <v/>
          </cell>
          <cell r="E1397" t="str">
            <v>Clothilde</v>
          </cell>
          <cell r="F1397" t="str">
            <v>F</v>
          </cell>
          <cell r="G1397" t="str">
            <v>STEMO BOULOGNE SUR MER</v>
          </cell>
          <cell r="J1397" t="str">
            <v>6420_C</v>
          </cell>
          <cell r="K1397" t="str">
            <v>Commun</v>
          </cell>
          <cell r="L1397" t="str">
            <v>C</v>
          </cell>
          <cell r="M1397" t="str">
            <v>ADJ-A</v>
          </cell>
          <cell r="N1397"/>
          <cell r="O1397" t="str">
            <v>NON TIT</v>
          </cell>
          <cell r="P1397" t="str">
            <v>Lucie Szarek</v>
          </cell>
          <cell r="Q1397">
            <v>1</v>
          </cell>
          <cell r="R1397">
            <v>1</v>
          </cell>
        </row>
        <row r="1398">
          <cell r="B1398">
            <v>178634</v>
          </cell>
          <cell r="C1398" t="str">
            <v>BROQUET</v>
          </cell>
          <cell r="D1398" t="str">
            <v/>
          </cell>
          <cell r="E1398" t="str">
            <v>Philippe</v>
          </cell>
          <cell r="F1398" t="str">
            <v>H</v>
          </cell>
          <cell r="G1398" t="str">
            <v>UEHC ST MARTIN BOULOGNE</v>
          </cell>
          <cell r="J1398" t="str">
            <v>6423_B</v>
          </cell>
          <cell r="K1398" t="str">
            <v>Spécifique</v>
          </cell>
          <cell r="L1398" t="str">
            <v>B</v>
          </cell>
          <cell r="M1398" t="str">
            <v>EDU/ASS</v>
          </cell>
          <cell r="N1398"/>
          <cell r="O1398" t="str">
            <v>NON TIT</v>
          </cell>
          <cell r="P1398" t="str">
            <v>Lucie Szarek</v>
          </cell>
          <cell r="Q1398">
            <v>1</v>
          </cell>
          <cell r="R1398">
            <v>1</v>
          </cell>
        </row>
        <row r="1399">
          <cell r="B1399">
            <v>178652</v>
          </cell>
          <cell r="C1399" t="str">
            <v>RENAUT</v>
          </cell>
          <cell r="D1399" t="str">
            <v/>
          </cell>
          <cell r="E1399" t="str">
            <v>Camille</v>
          </cell>
          <cell r="F1399" t="str">
            <v>F</v>
          </cell>
          <cell r="G1399" t="str">
            <v>UEMO DOUAI</v>
          </cell>
          <cell r="J1399" t="str">
            <v>6423_A</v>
          </cell>
          <cell r="K1399" t="str">
            <v>Spécifique</v>
          </cell>
          <cell r="L1399" t="str">
            <v>A</v>
          </cell>
          <cell r="M1399" t="str">
            <v>PSY/RUE</v>
          </cell>
          <cell r="N1399"/>
          <cell r="O1399" t="str">
            <v>NON TIT</v>
          </cell>
          <cell r="P1399" t="str">
            <v>Mourad El-Ouassaidi</v>
          </cell>
          <cell r="Q1399">
            <v>1</v>
          </cell>
          <cell r="R1399">
            <v>0.5</v>
          </cell>
        </row>
        <row r="1400">
          <cell r="B1400">
            <v>178657</v>
          </cell>
          <cell r="C1400" t="str">
            <v>BAUDOUX</v>
          </cell>
          <cell r="D1400" t="str">
            <v/>
          </cell>
          <cell r="E1400" t="str">
            <v/>
          </cell>
          <cell r="F1400" t="str">
            <v/>
          </cell>
          <cell r="G1400" t="str">
            <v>UEMO LAON</v>
          </cell>
          <cell r="H1400"/>
          <cell r="I1400"/>
          <cell r="J1400" t="str">
            <v>6423_B</v>
          </cell>
          <cell r="K1400" t="str">
            <v>Spécifique</v>
          </cell>
          <cell r="L1400" t="str">
            <v>B</v>
          </cell>
          <cell r="M1400" t="str">
            <v>EDU/ASS</v>
          </cell>
          <cell r="N1400"/>
          <cell r="O1400" t="str">
            <v>NON TIT</v>
          </cell>
          <cell r="P1400" t="str">
            <v>Annie-Claude Harbonnier</v>
          </cell>
          <cell r="Q1400" t="e">
            <v>#N/A</v>
          </cell>
          <cell r="R1400">
            <v>0</v>
          </cell>
        </row>
        <row r="1401">
          <cell r="B1401">
            <v>178681</v>
          </cell>
          <cell r="C1401" t="str">
            <v>WAROQUET</v>
          </cell>
          <cell r="D1401" t="str">
            <v/>
          </cell>
          <cell r="E1401" t="str">
            <v>Aurore</v>
          </cell>
          <cell r="F1401" t="str">
            <v>F</v>
          </cell>
          <cell r="G1401" t="str">
            <v>UEMO AVESNES SUR HELPE</v>
          </cell>
          <cell r="J1401" t="str">
            <v>6423_B</v>
          </cell>
          <cell r="K1401" t="str">
            <v>Spécifique</v>
          </cell>
          <cell r="L1401" t="str">
            <v>B</v>
          </cell>
          <cell r="M1401" t="str">
            <v>EDU/ASS</v>
          </cell>
          <cell r="N1401"/>
          <cell r="O1401" t="str">
            <v>NON TIT</v>
          </cell>
          <cell r="P1401" t="str">
            <v>Nicolas Loux</v>
          </cell>
          <cell r="Q1401">
            <v>1</v>
          </cell>
          <cell r="R1401">
            <v>1</v>
          </cell>
        </row>
        <row r="1402">
          <cell r="B1402">
            <v>178712</v>
          </cell>
          <cell r="C1402" t="str">
            <v>BIGOT</v>
          </cell>
          <cell r="D1402" t="str">
            <v>BIGOT</v>
          </cell>
          <cell r="E1402" t="str">
            <v>Clémence</v>
          </cell>
          <cell r="F1402" t="str">
            <v>F</v>
          </cell>
          <cell r="G1402" t="str">
            <v>UEMO DOUAI</v>
          </cell>
          <cell r="J1402" t="str">
            <v>6423_B</v>
          </cell>
          <cell r="K1402" t="str">
            <v>Spécifique</v>
          </cell>
          <cell r="L1402" t="str">
            <v>B</v>
          </cell>
          <cell r="M1402" t="str">
            <v>EDU/ASS</v>
          </cell>
          <cell r="N1402"/>
          <cell r="O1402" t="str">
            <v>NON TIT</v>
          </cell>
          <cell r="P1402" t="str">
            <v>Mourad El-Ouassaidi</v>
          </cell>
          <cell r="Q1402" t="e">
            <v>#N/A</v>
          </cell>
          <cell r="R1402">
            <v>1</v>
          </cell>
        </row>
        <row r="1403">
          <cell r="B1403">
            <v>178714</v>
          </cell>
          <cell r="C1403" t="str">
            <v>DOS SANTOS</v>
          </cell>
          <cell r="D1403" t="str">
            <v/>
          </cell>
          <cell r="E1403" t="str">
            <v>Léo</v>
          </cell>
          <cell r="F1403" t="str">
            <v>H</v>
          </cell>
          <cell r="G1403" t="str">
            <v>UECEF LAON</v>
          </cell>
          <cell r="J1403" t="str">
            <v>6423_B</v>
          </cell>
          <cell r="K1403" t="str">
            <v>Spécifique</v>
          </cell>
          <cell r="L1403" t="str">
            <v>B</v>
          </cell>
          <cell r="M1403" t="str">
            <v>EDU/ASS</v>
          </cell>
          <cell r="N1403"/>
          <cell r="O1403" t="str">
            <v>NON TIT</v>
          </cell>
          <cell r="P1403" t="str">
            <v>Annie-Claude Harbonnier</v>
          </cell>
          <cell r="Q1403">
            <v>0</v>
          </cell>
          <cell r="R1403">
            <v>0</v>
          </cell>
        </row>
        <row r="1404">
          <cell r="B1404">
            <v>179637</v>
          </cell>
          <cell r="C1404" t="str">
            <v>BENAISE</v>
          </cell>
          <cell r="D1404" t="str">
            <v/>
          </cell>
          <cell r="E1404" t="str">
            <v>Adrien</v>
          </cell>
          <cell r="F1404" t="str">
            <v>H</v>
          </cell>
          <cell r="G1404" t="str">
            <v>DTPJJ NORD</v>
          </cell>
          <cell r="J1404" t="str">
            <v>6420_A</v>
          </cell>
          <cell r="K1404" t="str">
            <v>Commun</v>
          </cell>
          <cell r="L1404" t="str">
            <v>A</v>
          </cell>
          <cell r="M1404" t="str">
            <v>ADJ-A</v>
          </cell>
          <cell r="N1404"/>
          <cell r="O1404" t="str">
            <v>NON TIT</v>
          </cell>
          <cell r="P1404" t="str">
            <v>Patrick Pivert</v>
          </cell>
          <cell r="Q1404">
            <v>1</v>
          </cell>
          <cell r="R1404">
            <v>1</v>
          </cell>
        </row>
        <row r="1405">
          <cell r="B1405">
            <v>179672</v>
          </cell>
          <cell r="C1405" t="str">
            <v>LAVOGEZ</v>
          </cell>
          <cell r="D1405" t="str">
            <v/>
          </cell>
          <cell r="E1405" t="str">
            <v>John</v>
          </cell>
          <cell r="F1405" t="str">
            <v>H</v>
          </cell>
          <cell r="G1405" t="str">
            <v>UEHC ST MARTIN BOULOGNE</v>
          </cell>
          <cell r="J1405" t="str">
            <v>6423_B</v>
          </cell>
          <cell r="K1405" t="str">
            <v>Spécifique</v>
          </cell>
          <cell r="L1405" t="str">
            <v>B</v>
          </cell>
          <cell r="M1405" t="str">
            <v>EDU/ASS</v>
          </cell>
          <cell r="N1405"/>
          <cell r="O1405" t="str">
            <v>NON TIT</v>
          </cell>
          <cell r="P1405" t="str">
            <v>Lucie Szarek</v>
          </cell>
          <cell r="Q1405">
            <v>1</v>
          </cell>
          <cell r="R1405">
            <v>1</v>
          </cell>
        </row>
        <row r="1406">
          <cell r="B1406">
            <v>180499</v>
          </cell>
          <cell r="C1406" t="str">
            <v>LEBRUN</v>
          </cell>
          <cell r="D1406" t="str">
            <v/>
          </cell>
          <cell r="E1406" t="str">
            <v>Floriane</v>
          </cell>
          <cell r="F1406" t="str">
            <v>F</v>
          </cell>
          <cell r="G1406" t="str">
            <v>UEHC ST QUENTIN</v>
          </cell>
          <cell r="J1406" t="str">
            <v>6420_C</v>
          </cell>
          <cell r="K1406" t="str">
            <v>Commun</v>
          </cell>
          <cell r="L1406" t="str">
            <v>C</v>
          </cell>
          <cell r="M1406" t="str">
            <v>ADJ-A</v>
          </cell>
          <cell r="N1406"/>
          <cell r="O1406" t="str">
            <v>NON TIT</v>
          </cell>
          <cell r="P1406" t="str">
            <v>Annie-Claude Harbonnier</v>
          </cell>
          <cell r="Q1406">
            <v>1</v>
          </cell>
          <cell r="R1406">
            <v>1</v>
          </cell>
        </row>
        <row r="1407">
          <cell r="B1407">
            <v>180707</v>
          </cell>
          <cell r="C1407" t="str">
            <v>LAMHENE</v>
          </cell>
          <cell r="D1407" t="str">
            <v/>
          </cell>
          <cell r="E1407" t="str">
            <v>Roza</v>
          </cell>
          <cell r="F1407" t="str">
            <v>F</v>
          </cell>
          <cell r="G1407" t="str">
            <v>UEHC MAUBEUGE</v>
          </cell>
          <cell r="J1407">
            <v>6425</v>
          </cell>
          <cell r="K1407" t="str">
            <v>Commun</v>
          </cell>
          <cell r="L1407" t="str">
            <v>C</v>
          </cell>
          <cell r="M1407" t="str">
            <v>ADJ-T</v>
          </cell>
          <cell r="N1407"/>
          <cell r="O1407" t="str">
            <v>NON TIT</v>
          </cell>
          <cell r="P1407" t="str">
            <v>Nicolas Loux</v>
          </cell>
          <cell r="Q1407">
            <v>1</v>
          </cell>
          <cell r="R1407">
            <v>1</v>
          </cell>
        </row>
        <row r="1408">
          <cell r="B1408">
            <v>180738</v>
          </cell>
          <cell r="C1408" t="str">
            <v>WARIN</v>
          </cell>
          <cell r="D1408" t="str">
            <v>MASSON</v>
          </cell>
          <cell r="E1408" t="str">
            <v>Isabelle</v>
          </cell>
          <cell r="F1408" t="str">
            <v>F</v>
          </cell>
          <cell r="G1408" t="str">
            <v>UEHC AMIENS</v>
          </cell>
          <cell r="J1408" t="str">
            <v>6420_C</v>
          </cell>
          <cell r="K1408" t="str">
            <v>Commun</v>
          </cell>
          <cell r="L1408" t="str">
            <v>C</v>
          </cell>
          <cell r="M1408" t="str">
            <v>ADJ-A</v>
          </cell>
          <cell r="N1408"/>
          <cell r="O1408" t="str">
            <v>NON TIT</v>
          </cell>
          <cell r="P1408" t="str">
            <v>Annie-Claude Harbonnier</v>
          </cell>
          <cell r="Q1408">
            <v>1</v>
          </cell>
          <cell r="R1408">
            <v>1</v>
          </cell>
        </row>
        <row r="1409">
          <cell r="B1409">
            <v>181420</v>
          </cell>
          <cell r="C1409" t="str">
            <v>DELOUBRIERES</v>
          </cell>
          <cell r="D1409" t="str">
            <v>VIGNON</v>
          </cell>
          <cell r="E1409" t="str">
            <v>Séverine</v>
          </cell>
          <cell r="F1409" t="str">
            <v>F</v>
          </cell>
          <cell r="G1409" t="str">
            <v>UECEF LIEVIN</v>
          </cell>
          <cell r="J1409" t="str">
            <v>6423_B</v>
          </cell>
          <cell r="K1409" t="str">
            <v>Spécifique</v>
          </cell>
          <cell r="L1409" t="str">
            <v>B</v>
          </cell>
          <cell r="M1409" t="str">
            <v>EDU/ASS</v>
          </cell>
          <cell r="N1409"/>
          <cell r="O1409" t="str">
            <v>NON TIT</v>
          </cell>
          <cell r="P1409" t="str">
            <v>Sandrine Wambre</v>
          </cell>
          <cell r="Q1409">
            <v>1</v>
          </cell>
          <cell r="R1409">
            <v>1</v>
          </cell>
        </row>
        <row r="1410">
          <cell r="B1410">
            <v>181483</v>
          </cell>
          <cell r="C1410" t="str">
            <v>AYAD</v>
          </cell>
          <cell r="D1410" t="str">
            <v/>
          </cell>
          <cell r="E1410" t="str">
            <v>Ahmed</v>
          </cell>
          <cell r="F1410" t="str">
            <v>H</v>
          </cell>
          <cell r="G1410" t="str">
            <v>UEMO BETHUNE</v>
          </cell>
          <cell r="J1410" t="str">
            <v>6423_B</v>
          </cell>
          <cell r="K1410" t="str">
            <v>Spécifique</v>
          </cell>
          <cell r="L1410" t="str">
            <v>B</v>
          </cell>
          <cell r="M1410" t="str">
            <v>EDU/ASS</v>
          </cell>
          <cell r="N1410"/>
          <cell r="O1410" t="str">
            <v>NON TIT</v>
          </cell>
          <cell r="P1410" t="str">
            <v>Sandrine Wambre</v>
          </cell>
          <cell r="Q1410">
            <v>1</v>
          </cell>
          <cell r="R1410">
            <v>1</v>
          </cell>
        </row>
        <row r="1411">
          <cell r="B1411">
            <v>181520</v>
          </cell>
          <cell r="C1411" t="str">
            <v>DUTRIAUX</v>
          </cell>
          <cell r="D1411" t="str">
            <v/>
          </cell>
          <cell r="E1411" t="str">
            <v>Corinne</v>
          </cell>
          <cell r="F1411" t="str">
            <v>F</v>
          </cell>
          <cell r="G1411" t="str">
            <v>DIPJJ GRAND NORD</v>
          </cell>
          <cell r="J1411" t="str">
            <v>6420_C</v>
          </cell>
          <cell r="K1411" t="str">
            <v>Commun</v>
          </cell>
          <cell r="L1411" t="str">
            <v>C</v>
          </cell>
          <cell r="M1411" t="str">
            <v>ADJ-A</v>
          </cell>
          <cell r="N1411"/>
          <cell r="O1411" t="str">
            <v>NON TIT</v>
          </cell>
          <cell r="P1411" t="str">
            <v>Mourad El-Ouassaidi</v>
          </cell>
          <cell r="Q1411">
            <v>1</v>
          </cell>
          <cell r="R1411">
            <v>1</v>
          </cell>
        </row>
        <row r="1412">
          <cell r="B1412">
            <v>181559</v>
          </cell>
          <cell r="C1412" t="str">
            <v>BONIFACE</v>
          </cell>
          <cell r="D1412" t="str">
            <v/>
          </cell>
          <cell r="E1412" t="str">
            <v>Jean-Marc</v>
          </cell>
          <cell r="F1412" t="str">
            <v>H</v>
          </cell>
          <cell r="G1412" t="str">
            <v>UEAJ VILLENEUVE D'ASCQ 2</v>
          </cell>
          <cell r="J1412">
            <v>6425</v>
          </cell>
          <cell r="K1412" t="str">
            <v>Commun</v>
          </cell>
          <cell r="L1412" t="str">
            <v>C</v>
          </cell>
          <cell r="M1412" t="str">
            <v>ADJ-T</v>
          </cell>
          <cell r="N1412"/>
          <cell r="O1412" t="str">
            <v>NON TIT</v>
          </cell>
          <cell r="P1412" t="str">
            <v>Mourad El-Ouassaidi</v>
          </cell>
          <cell r="Q1412">
            <v>1</v>
          </cell>
          <cell r="R1412">
            <v>1</v>
          </cell>
        </row>
        <row r="1413">
          <cell r="B1413">
            <v>181581</v>
          </cell>
          <cell r="C1413" t="str">
            <v>VERSTAEN</v>
          </cell>
          <cell r="D1413" t="str">
            <v/>
          </cell>
          <cell r="E1413" t="str">
            <v>Amelie</v>
          </cell>
          <cell r="F1413" t="str">
            <v>F</v>
          </cell>
          <cell r="G1413" t="str">
            <v>UEMO HENIN BEAUMONT</v>
          </cell>
          <cell r="J1413" t="str">
            <v>6423_B</v>
          </cell>
          <cell r="K1413" t="str">
            <v>Spécifique</v>
          </cell>
          <cell r="L1413" t="str">
            <v>B</v>
          </cell>
          <cell r="M1413" t="str">
            <v>EDU/ASS</v>
          </cell>
          <cell r="N1413"/>
          <cell r="O1413" t="str">
            <v>NON TIT</v>
          </cell>
          <cell r="P1413" t="str">
            <v>Sandrine Wambre</v>
          </cell>
          <cell r="Q1413">
            <v>1</v>
          </cell>
          <cell r="R1413">
            <v>1</v>
          </cell>
        </row>
        <row r="1414">
          <cell r="B1414">
            <v>181597</v>
          </cell>
          <cell r="C1414" t="str">
            <v>DORRE</v>
          </cell>
          <cell r="D1414" t="str">
            <v/>
          </cell>
          <cell r="E1414" t="str">
            <v>Stéphanie</v>
          </cell>
          <cell r="F1414" t="str">
            <v>F</v>
          </cell>
          <cell r="G1414" t="str">
            <v>DTPJJ SOMME - AISNE</v>
          </cell>
          <cell r="J1414" t="str">
            <v>6420_A</v>
          </cell>
          <cell r="K1414" t="str">
            <v>Commun</v>
          </cell>
          <cell r="L1414" t="str">
            <v>A</v>
          </cell>
          <cell r="M1414" t="str">
            <v>ADJ-A</v>
          </cell>
          <cell r="N1414"/>
          <cell r="O1414" t="str">
            <v>NON TIT</v>
          </cell>
          <cell r="P1414" t="str">
            <v>Annie-Claude Harbonnier</v>
          </cell>
          <cell r="Q1414">
            <v>1</v>
          </cell>
          <cell r="R1414">
            <v>1</v>
          </cell>
        </row>
        <row r="1415">
          <cell r="B1415">
            <v>181598</v>
          </cell>
          <cell r="C1415" t="str">
            <v>HERMETZ</v>
          </cell>
          <cell r="D1415" t="str">
            <v/>
          </cell>
          <cell r="E1415" t="str">
            <v>Cédric</v>
          </cell>
          <cell r="F1415" t="str">
            <v>H</v>
          </cell>
          <cell r="G1415" t="str">
            <v>UECEF LIEVIN</v>
          </cell>
          <cell r="J1415" t="str">
            <v>6423_B</v>
          </cell>
          <cell r="K1415" t="str">
            <v>Spécifique</v>
          </cell>
          <cell r="L1415" t="str">
            <v>B</v>
          </cell>
          <cell r="M1415" t="str">
            <v>EDU/ASS</v>
          </cell>
          <cell r="N1415"/>
          <cell r="O1415" t="str">
            <v>NON TIT</v>
          </cell>
          <cell r="P1415" t="str">
            <v>Sandrine Wambre</v>
          </cell>
          <cell r="Q1415">
            <v>1</v>
          </cell>
          <cell r="R1415">
            <v>1</v>
          </cell>
        </row>
        <row r="1416">
          <cell r="B1416">
            <v>181868</v>
          </cell>
          <cell r="C1416" t="str">
            <v>ENTCHEVA</v>
          </cell>
          <cell r="D1416" t="str">
            <v>RUSEV</v>
          </cell>
          <cell r="E1416" t="str">
            <v>Raya</v>
          </cell>
          <cell r="F1416" t="str">
            <v>F</v>
          </cell>
          <cell r="G1416" t="str">
            <v>UEMO AMIENS EST</v>
          </cell>
          <cell r="J1416" t="str">
            <v>6420_A</v>
          </cell>
          <cell r="K1416" t="str">
            <v>Commun</v>
          </cell>
          <cell r="L1416" t="str">
            <v>A</v>
          </cell>
          <cell r="M1416" t="str">
            <v>ADJ-A</v>
          </cell>
          <cell r="N1416"/>
          <cell r="O1416" t="str">
            <v>NON TIT</v>
          </cell>
          <cell r="P1416" t="str">
            <v>Annie-Claude Harbonnier</v>
          </cell>
          <cell r="Q1416">
            <v>1</v>
          </cell>
          <cell r="R1416">
            <v>1</v>
          </cell>
        </row>
        <row r="1417">
          <cell r="B1417">
            <v>181870</v>
          </cell>
          <cell r="C1417" t="str">
            <v>DONNEFOY</v>
          </cell>
          <cell r="D1417" t="str">
            <v>GUINGAND</v>
          </cell>
          <cell r="E1417" t="str">
            <v>Nathalie</v>
          </cell>
          <cell r="F1417" t="str">
            <v>F</v>
          </cell>
          <cell r="G1417" t="str">
            <v>UEMO AMIENS OUEST</v>
          </cell>
          <cell r="J1417" t="str">
            <v>6423_B</v>
          </cell>
          <cell r="K1417" t="str">
            <v>Spécifique</v>
          </cell>
          <cell r="L1417" t="str">
            <v>B</v>
          </cell>
          <cell r="M1417" t="str">
            <v>EDU/ASS</v>
          </cell>
          <cell r="N1417"/>
          <cell r="O1417" t="str">
            <v>NON TIT</v>
          </cell>
          <cell r="P1417" t="str">
            <v>Annie-Claude Harbonnier</v>
          </cell>
          <cell r="Q1417">
            <v>1</v>
          </cell>
          <cell r="R1417">
            <v>1</v>
          </cell>
        </row>
        <row r="1418">
          <cell r="B1418">
            <v>181878</v>
          </cell>
          <cell r="C1418" t="str">
            <v>LEMORT</v>
          </cell>
          <cell r="D1418" t="str">
            <v/>
          </cell>
          <cell r="E1418" t="str">
            <v>Bruno</v>
          </cell>
          <cell r="F1418" t="str">
            <v>H</v>
          </cell>
          <cell r="G1418" t="str">
            <v>UEHC ARRAS</v>
          </cell>
          <cell r="J1418" t="str">
            <v>6423_B</v>
          </cell>
          <cell r="K1418" t="str">
            <v>Spécifique</v>
          </cell>
          <cell r="L1418" t="str">
            <v>B</v>
          </cell>
          <cell r="M1418" t="str">
            <v>EDU/ASS</v>
          </cell>
          <cell r="N1418"/>
          <cell r="O1418" t="str">
            <v>NON TIT</v>
          </cell>
          <cell r="P1418" t="str">
            <v>Sandrine Wambre</v>
          </cell>
          <cell r="Q1418">
            <v>0</v>
          </cell>
          <cell r="R1418">
            <v>0</v>
          </cell>
        </row>
        <row r="1419">
          <cell r="B1419">
            <v>181894</v>
          </cell>
          <cell r="C1419" t="str">
            <v>BOUTOILLE</v>
          </cell>
          <cell r="D1419" t="str">
            <v/>
          </cell>
          <cell r="E1419" t="str">
            <v>Amélie</v>
          </cell>
          <cell r="F1419" t="str">
            <v>F</v>
          </cell>
          <cell r="G1419" t="str">
            <v>UECEF LAON</v>
          </cell>
          <cell r="J1419" t="str">
            <v>6423_B</v>
          </cell>
          <cell r="K1419" t="str">
            <v>Spécifique</v>
          </cell>
          <cell r="L1419" t="str">
            <v>B</v>
          </cell>
          <cell r="M1419" t="str">
            <v>EDU/ASS</v>
          </cell>
          <cell r="N1419"/>
          <cell r="O1419" t="str">
            <v>NON TIT</v>
          </cell>
          <cell r="P1419" t="str">
            <v>Annie-Claude Harbonnier</v>
          </cell>
          <cell r="Q1419" t="e">
            <v>#N/A</v>
          </cell>
          <cell r="R1419">
            <v>0</v>
          </cell>
        </row>
        <row r="1420">
          <cell r="B1420">
            <v>154605</v>
          </cell>
          <cell r="C1420" t="str">
            <v>YASSIN</v>
          </cell>
          <cell r="D1420" t="str">
            <v>JOUAD</v>
          </cell>
          <cell r="E1420" t="str">
            <v>Assia</v>
          </cell>
          <cell r="F1420" t="str">
            <v>F</v>
          </cell>
          <cell r="G1420" t="str">
            <v>UEMO BEAUVAIS</v>
          </cell>
          <cell r="J1420" t="str">
            <v>6423_A</v>
          </cell>
          <cell r="K1420" t="str">
            <v>Spécifique</v>
          </cell>
          <cell r="L1420" t="str">
            <v>A</v>
          </cell>
          <cell r="M1420" t="str">
            <v>PSY</v>
          </cell>
          <cell r="O1420" t="str">
            <v>NON TIT</v>
          </cell>
          <cell r="P1420" t="str">
            <v>Sylviane Duquenne</v>
          </cell>
          <cell r="Q1420">
            <v>1</v>
          </cell>
          <cell r="R1420">
            <v>1</v>
          </cell>
        </row>
        <row r="1421">
          <cell r="B1421">
            <v>178549</v>
          </cell>
          <cell r="C1421" t="str">
            <v>PAGNON</v>
          </cell>
          <cell r="E1421" t="str">
            <v>Frédéric</v>
          </cell>
          <cell r="F1421" t="str">
            <v>H</v>
          </cell>
          <cell r="G1421" t="str">
            <v>UECEF LAON</v>
          </cell>
          <cell r="J1421" t="str">
            <v>6423_B</v>
          </cell>
          <cell r="K1421" t="str">
            <v>Spécifique</v>
          </cell>
          <cell r="L1421" t="str">
            <v>A</v>
          </cell>
          <cell r="M1421" t="str">
            <v>PSY</v>
          </cell>
          <cell r="N1421"/>
          <cell r="O1421" t="str">
            <v>NON TIT</v>
          </cell>
          <cell r="P1421" t="str">
            <v>Annie-Claude Harbonnier</v>
          </cell>
          <cell r="Q1421">
            <v>1</v>
          </cell>
          <cell r="R1421"/>
        </row>
        <row r="1422">
          <cell r="B1422">
            <v>182286</v>
          </cell>
          <cell r="C1422" t="str">
            <v>GIBON</v>
          </cell>
          <cell r="E1422" t="str">
            <v>Jérémy</v>
          </cell>
          <cell r="F1422" t="str">
            <v>H</v>
          </cell>
          <cell r="G1422" t="str">
            <v>UEMO ROUBAIX</v>
          </cell>
          <cell r="J1422">
            <v>6434</v>
          </cell>
          <cell r="K1422" t="str">
            <v>?</v>
          </cell>
          <cell r="L1422" t="str">
            <v>B</v>
          </cell>
          <cell r="M1422" t="str">
            <v>SA ou Edu</v>
          </cell>
          <cell r="N1422"/>
          <cell r="O1422" t="str">
            <v>APPRENTI</v>
          </cell>
          <cell r="P1422" t="str">
            <v>Patrick Pivert</v>
          </cell>
          <cell r="Q1422">
            <v>1</v>
          </cell>
        </row>
        <row r="1423">
          <cell r="B1423">
            <v>181968</v>
          </cell>
          <cell r="C1423" t="str">
            <v>FOURCROY</v>
          </cell>
          <cell r="E1423" t="str">
            <v>Hugues</v>
          </cell>
          <cell r="F1423" t="str">
            <v>H</v>
          </cell>
          <cell r="G1423" t="str">
            <v>UEHC ST MARTIN BOULOGNE</v>
          </cell>
          <cell r="J1423">
            <v>6425</v>
          </cell>
          <cell r="K1423" t="str">
            <v>Spécifique</v>
          </cell>
          <cell r="L1423" t="str">
            <v>C</v>
          </cell>
          <cell r="M1423" t="str">
            <v>ADJ-T</v>
          </cell>
          <cell r="N1423"/>
          <cell r="O1423" t="str">
            <v>NON TIT</v>
          </cell>
          <cell r="P1423" t="str">
            <v>Lucie Szarek</v>
          </cell>
          <cell r="Q1423">
            <v>1</v>
          </cell>
          <cell r="R1423">
            <v>1</v>
          </cell>
        </row>
      </sheetData>
      <sheetData sheetId="2"/>
      <sheetData sheetId="3"/>
      <sheetData sheetId="4">
        <row r="1">
          <cell r="B1" t="str">
            <v>UNITE</v>
          </cell>
          <cell r="C1" t="str">
            <v>AFFECTATION</v>
          </cell>
          <cell r="D1" t="str">
            <v>Départ</v>
          </cell>
          <cell r="E1" t="str">
            <v>SECTEUR</v>
          </cell>
        </row>
        <row r="2">
          <cell r="B2" t="str">
            <v>CEF LAON</v>
          </cell>
          <cell r="C2" t="str">
            <v>CEF LAON</v>
          </cell>
          <cell r="D2" t="str">
            <v>SOMME AISNE</v>
          </cell>
          <cell r="E2" t="str">
            <v>Annie-Claude Harbonnier</v>
          </cell>
        </row>
        <row r="3">
          <cell r="B3" t="str">
            <v>UECEF LAON</v>
          </cell>
          <cell r="C3" t="str">
            <v>CEF LAON</v>
          </cell>
          <cell r="D3" t="str">
            <v>SOMME AISNE</v>
          </cell>
          <cell r="E3" t="str">
            <v>Annie-Claude Harbonnier</v>
          </cell>
        </row>
        <row r="4">
          <cell r="B4" t="str">
            <v>EPE ST QUENTIN</v>
          </cell>
          <cell r="C4" t="str">
            <v>EPE ST QUENTIN</v>
          </cell>
          <cell r="D4" t="str">
            <v>SOMME AISNE</v>
          </cell>
          <cell r="E4" t="str">
            <v>Annie-Claude Harbonnier</v>
          </cell>
        </row>
        <row r="5">
          <cell r="B5" t="str">
            <v>UEHC AMIENS</v>
          </cell>
          <cell r="C5" t="str">
            <v>EPE ST QUENTIN</v>
          </cell>
          <cell r="D5" t="str">
            <v>SOMME AISNE</v>
          </cell>
          <cell r="E5" t="str">
            <v>Annie-Claude Harbonnier</v>
          </cell>
        </row>
        <row r="6">
          <cell r="B6" t="str">
            <v>UEHC ST QUENTIN</v>
          </cell>
          <cell r="C6" t="str">
            <v>EPE ST QUENTIN</v>
          </cell>
          <cell r="D6" t="str">
            <v>SOMME AISNE</v>
          </cell>
          <cell r="E6" t="str">
            <v>Annie-Claude Harbonnier</v>
          </cell>
        </row>
        <row r="7">
          <cell r="B7" t="str">
            <v>STEMOI LAON</v>
          </cell>
          <cell r="C7" t="str">
            <v>STEMOI LAON</v>
          </cell>
          <cell r="D7" t="str">
            <v>SOMME AISNE</v>
          </cell>
          <cell r="E7" t="str">
            <v>Annie-Claude Harbonnier</v>
          </cell>
        </row>
        <row r="8">
          <cell r="B8" t="str">
            <v>UEAJ LAON</v>
          </cell>
          <cell r="C8" t="str">
            <v>STEMOI LAON</v>
          </cell>
          <cell r="D8" t="str">
            <v>SOMME AISNE</v>
          </cell>
          <cell r="E8" t="str">
            <v>Annie-Claude Harbonnier</v>
          </cell>
        </row>
        <row r="9">
          <cell r="B9" t="str">
            <v>UEMO LAON</v>
          </cell>
          <cell r="C9" t="str">
            <v>STEMOI LAON</v>
          </cell>
          <cell r="D9" t="str">
            <v>SOMME AISNE</v>
          </cell>
          <cell r="E9" t="str">
            <v>Annie-Claude Harbonnier</v>
          </cell>
        </row>
        <row r="10">
          <cell r="B10" t="str">
            <v>UEMO SOISSONS</v>
          </cell>
          <cell r="C10" t="str">
            <v>STEMOI LAON</v>
          </cell>
          <cell r="D10" t="str">
            <v>SOMME AISNE</v>
          </cell>
          <cell r="E10" t="str">
            <v>Annie-Claude Harbonnier</v>
          </cell>
        </row>
        <row r="11">
          <cell r="B11" t="str">
            <v>UEMO ST QUENTIN</v>
          </cell>
          <cell r="C11" t="str">
            <v>STEMOI LAON</v>
          </cell>
          <cell r="D11" t="str">
            <v>SOMME AISNE</v>
          </cell>
          <cell r="E11" t="str">
            <v>Annie-Claude Harbonnier</v>
          </cell>
        </row>
        <row r="12">
          <cell r="B12" t="str">
            <v>DIPJJ GRAND NORD</v>
          </cell>
          <cell r="C12" t="str">
            <v>DIPJJ GRAND NORD</v>
          </cell>
          <cell r="D12" t="str">
            <v>NORD</v>
          </cell>
          <cell r="E12" t="str">
            <v>Mourad El-Ouassaidi</v>
          </cell>
        </row>
        <row r="13">
          <cell r="B13" t="str">
            <v>DIRPJJ GRAND NORD</v>
          </cell>
          <cell r="C13" t="str">
            <v>DIRPJJ GRAND NORD</v>
          </cell>
          <cell r="D13" t="str">
            <v>NORD</v>
          </cell>
          <cell r="E13" t="str">
            <v>Mourad El-Ouassaidi</v>
          </cell>
        </row>
        <row r="14">
          <cell r="B14" t="str">
            <v>EPE DOUAI PAYS DU HAINAUT</v>
          </cell>
          <cell r="C14" t="str">
            <v>EPE DOUAI PAYS DU HAINAUT</v>
          </cell>
          <cell r="D14" t="str">
            <v>NORD</v>
          </cell>
          <cell r="E14" t="str">
            <v>Mourad El-Ouassaidi</v>
          </cell>
        </row>
        <row r="15">
          <cell r="B15" t="str">
            <v>UEHC DOUAI</v>
          </cell>
          <cell r="C15" t="str">
            <v>EPE DOUAI PAYS DU HAINAUT</v>
          </cell>
          <cell r="D15" t="str">
            <v>NORD</v>
          </cell>
          <cell r="E15" t="str">
            <v>Mourad El-Ouassaidi</v>
          </cell>
        </row>
        <row r="16">
          <cell r="B16" t="str">
            <v>UEAJ VILLENEUVE D'ASCQ 2</v>
          </cell>
          <cell r="C16" t="str">
            <v>EPE TOURCOING - VILLENEUVE D'ASCQ siège à TOURCOING</v>
          </cell>
          <cell r="D16" t="str">
            <v>NORD</v>
          </cell>
          <cell r="E16" t="str">
            <v>Mourad El-Ouassaidi</v>
          </cell>
        </row>
        <row r="17">
          <cell r="B17" t="str">
            <v>STEI SIN LE NOBLE - MAUBEUGE</v>
          </cell>
          <cell r="C17" t="str">
            <v>STEI SIN LE NOBLE - MAUBEUGE</v>
          </cell>
          <cell r="D17" t="str">
            <v>NORD</v>
          </cell>
          <cell r="E17" t="str">
            <v>Mourad El-Ouassaidi</v>
          </cell>
        </row>
        <row r="18">
          <cell r="B18" t="str">
            <v>UEAJ MAUBEUGE</v>
          </cell>
          <cell r="C18" t="str">
            <v>STEI SIN LE NOBLE - MAUBEUGE</v>
          </cell>
          <cell r="D18" t="str">
            <v>NORD</v>
          </cell>
          <cell r="E18" t="str">
            <v>Mourad El-Ouassaidi</v>
          </cell>
        </row>
        <row r="19">
          <cell r="B19" t="str">
            <v>UEAJ SIN LE NOBLE</v>
          </cell>
          <cell r="C19" t="str">
            <v>STEI SIN LE NOBLE - MAUBEUGE</v>
          </cell>
          <cell r="D19" t="str">
            <v>NORD</v>
          </cell>
          <cell r="E19" t="str">
            <v>Mourad El-Ouassaidi</v>
          </cell>
        </row>
        <row r="20">
          <cell r="B20" t="str">
            <v>STEI VILLENEUVE D'ASCQ</v>
          </cell>
          <cell r="C20" t="str">
            <v>STEI VILLENEUVE D'ASCQ - DUNKERQUE siège à VILLENEUVE D'ASCQ</v>
          </cell>
          <cell r="D20" t="str">
            <v>NORD</v>
          </cell>
          <cell r="E20" t="str">
            <v>Mourad El-Ouassaidi</v>
          </cell>
        </row>
        <row r="21">
          <cell r="B21" t="str">
            <v>UEAJ DUNKERQUE</v>
          </cell>
          <cell r="C21" t="str">
            <v>STEI VILLENEUVE D'ASCQ - DUNKERQUE siège à VILLENEUVE D'ASCQ</v>
          </cell>
          <cell r="D21" t="str">
            <v>NORD</v>
          </cell>
          <cell r="E21" t="str">
            <v>Mourad El-Ouassaidi</v>
          </cell>
        </row>
        <row r="22">
          <cell r="B22" t="str">
            <v>UEAJ VILLENEUVE D'ASCQ 1</v>
          </cell>
          <cell r="C22" t="str">
            <v>STEI VILLENEUVE D'ASCQ - DUNKERQUE siège à VILLENEUVE D'ASCQ</v>
          </cell>
          <cell r="D22" t="str">
            <v>NORD</v>
          </cell>
          <cell r="E22" t="str">
            <v>Mourad El-Ouassaidi</v>
          </cell>
        </row>
        <row r="23">
          <cell r="B23" t="str">
            <v>STEMO DOUAI - CAMBRAI</v>
          </cell>
          <cell r="C23" t="str">
            <v>STEMO DOUAI - CAMBRAI siège à DOUAI</v>
          </cell>
          <cell r="D23" t="str">
            <v>NORD</v>
          </cell>
          <cell r="E23" t="str">
            <v>Mourad El-Ouassaidi</v>
          </cell>
        </row>
        <row r="24">
          <cell r="B24" t="str">
            <v>STEMO DOUAI - CAMBRAI siège à DOUAI</v>
          </cell>
          <cell r="C24" t="str">
            <v>STEMO DOUAI - CAMBRAI siège à DOUAI</v>
          </cell>
          <cell r="D24" t="str">
            <v>NORD</v>
          </cell>
          <cell r="E24" t="str">
            <v>Mourad El-Ouassaidi</v>
          </cell>
        </row>
        <row r="25">
          <cell r="B25" t="str">
            <v>UEMO CAMBRAI</v>
          </cell>
          <cell r="C25" t="str">
            <v>STEMO DOUAI - CAMBRAI siège à DOUAI</v>
          </cell>
          <cell r="D25" t="str">
            <v>NORD</v>
          </cell>
          <cell r="E25" t="str">
            <v>Mourad El-Ouassaidi</v>
          </cell>
        </row>
        <row r="26">
          <cell r="B26" t="str">
            <v>UEMO DOUAI</v>
          </cell>
          <cell r="C26" t="str">
            <v>STEMO DOUAI - CAMBRAI siège à DOUAI</v>
          </cell>
          <cell r="D26" t="str">
            <v>NORD</v>
          </cell>
          <cell r="E26" t="str">
            <v>Mourad El-Ouassaidi</v>
          </cell>
        </row>
        <row r="27">
          <cell r="B27" t="str">
            <v>CEF CAMBRAI</v>
          </cell>
          <cell r="C27" t="str">
            <v>CEF CAMBRAI</v>
          </cell>
          <cell r="D27" t="str">
            <v>NORD</v>
          </cell>
          <cell r="E27" t="str">
            <v>Nicolas Loux</v>
          </cell>
        </row>
        <row r="28">
          <cell r="B28" t="str">
            <v>UECEF CAMBRAI</v>
          </cell>
          <cell r="C28" t="str">
            <v>CEF CAMBRAI</v>
          </cell>
          <cell r="D28" t="str">
            <v>NORD</v>
          </cell>
          <cell r="E28" t="str">
            <v>Nicolas Loux</v>
          </cell>
        </row>
        <row r="29">
          <cell r="B29" t="str">
            <v>EPE MAUBEUGE</v>
          </cell>
          <cell r="C29" t="str">
            <v>EPE MAUBEUGE</v>
          </cell>
          <cell r="D29" t="str">
            <v>NORD</v>
          </cell>
          <cell r="E29" t="str">
            <v>Nicolas Loux</v>
          </cell>
        </row>
        <row r="30">
          <cell r="B30" t="str">
            <v>UECER POIX DU NORD "LA COURTE ECHELLE"</v>
          </cell>
          <cell r="C30" t="str">
            <v>EPE MAUBEUGE</v>
          </cell>
          <cell r="D30" t="str">
            <v>NORD</v>
          </cell>
          <cell r="E30" t="str">
            <v>Nicolas Loux</v>
          </cell>
        </row>
        <row r="31">
          <cell r="B31" t="str">
            <v>UEHC MAUBEUGE</v>
          </cell>
          <cell r="C31" t="str">
            <v>EPE MAUBEUGE</v>
          </cell>
          <cell r="D31" t="str">
            <v>NORD</v>
          </cell>
          <cell r="E31" t="str">
            <v>Nicolas Loux</v>
          </cell>
        </row>
        <row r="32">
          <cell r="B32" t="str">
            <v>USEEPM QUIEVRECHAIN</v>
          </cell>
          <cell r="C32" t="str">
            <v>EPM QUIEVRECHAIN</v>
          </cell>
          <cell r="D32" t="str">
            <v>NORD</v>
          </cell>
          <cell r="E32" t="str">
            <v>Nicolas Loux</v>
          </cell>
        </row>
        <row r="33">
          <cell r="B33" t="str">
            <v>USEEPM QUIEVRECHAIN</v>
          </cell>
          <cell r="C33" t="str">
            <v>SEEPM QUIEVRECHAIN</v>
          </cell>
          <cell r="D33" t="str">
            <v>NORD</v>
          </cell>
          <cell r="E33" t="str">
            <v>Nicolas Loux</v>
          </cell>
        </row>
        <row r="34">
          <cell r="B34" t="str">
            <v>UESEEPM QUIEVRECHAIN</v>
          </cell>
          <cell r="C34" t="str">
            <v>SE-EPM QUIEVRECHAIN</v>
          </cell>
          <cell r="D34" t="str">
            <v>NORD</v>
          </cell>
          <cell r="E34" t="str">
            <v>Nicolas Loux</v>
          </cell>
        </row>
        <row r="35">
          <cell r="B35" t="str">
            <v>STEMO DUNKERQUE</v>
          </cell>
          <cell r="C35" t="str">
            <v>STEMO DUNKERQUE</v>
          </cell>
          <cell r="D35" t="str">
            <v>NORD</v>
          </cell>
          <cell r="E35" t="str">
            <v>Nicolas Loux</v>
          </cell>
        </row>
        <row r="36">
          <cell r="B36" t="str">
            <v>UEMO DUNKERQUE EST</v>
          </cell>
          <cell r="C36" t="str">
            <v>STEMO DUNKERQUE</v>
          </cell>
          <cell r="D36" t="str">
            <v>NORD</v>
          </cell>
          <cell r="E36" t="str">
            <v>Nicolas Loux</v>
          </cell>
        </row>
        <row r="37">
          <cell r="B37" t="str">
            <v>UEMO DUNKERQUE OUEST</v>
          </cell>
          <cell r="C37" t="str">
            <v>STEMO DUNKERQUE</v>
          </cell>
          <cell r="D37" t="str">
            <v>NORD</v>
          </cell>
          <cell r="E37" t="str">
            <v>Nicolas Loux</v>
          </cell>
        </row>
        <row r="38">
          <cell r="B38" t="str">
            <v>STEMO MAUBEUGE - VALENCIENNES</v>
          </cell>
          <cell r="C38" t="str">
            <v>STEMO MAUBEUGE - VALENCIENNES</v>
          </cell>
          <cell r="D38" t="str">
            <v>NORD</v>
          </cell>
          <cell r="E38" t="str">
            <v>Nicolas Loux</v>
          </cell>
        </row>
        <row r="39">
          <cell r="B39" t="str">
            <v>STEMO MAUBEUGE - VALENCIENNES siège à MAUBEUGE</v>
          </cell>
          <cell r="C39" t="str">
            <v>STEMO MAUBEUGE - VALENCIENNES siège à MAUBEUGE</v>
          </cell>
          <cell r="D39" t="str">
            <v>NORD</v>
          </cell>
          <cell r="E39" t="str">
            <v>Nicolas Loux</v>
          </cell>
        </row>
        <row r="40">
          <cell r="B40" t="str">
            <v>UEMO AVESNES SUR HELPE</v>
          </cell>
          <cell r="C40" t="str">
            <v>STEMO MAUBEUGE - VALENCIENNES siège à MAUBEUGE</v>
          </cell>
          <cell r="D40" t="str">
            <v>NORD</v>
          </cell>
          <cell r="E40" t="str">
            <v>Nicolas Loux</v>
          </cell>
        </row>
        <row r="41">
          <cell r="B41" t="str">
            <v>UEMO MAUBEUGE</v>
          </cell>
          <cell r="C41" t="str">
            <v>STEMO MAUBEUGE - VALENCIENNES siège à MAUBEUGE</v>
          </cell>
          <cell r="D41" t="str">
            <v>NORD</v>
          </cell>
          <cell r="E41" t="str">
            <v>Nicolas Loux</v>
          </cell>
        </row>
        <row r="42">
          <cell r="B42" t="str">
            <v>UEMO VALENCIENNES EST</v>
          </cell>
          <cell r="C42" t="str">
            <v>STEMO MAUBEUGE - VALENCIENNES siège à MAUBEUGE</v>
          </cell>
          <cell r="D42" t="str">
            <v>NORD</v>
          </cell>
          <cell r="E42" t="str">
            <v>Nicolas Loux</v>
          </cell>
        </row>
        <row r="43">
          <cell r="B43" t="str">
            <v>UEMO VALENCIENNES OUEST</v>
          </cell>
          <cell r="C43" t="str">
            <v>STEMO MAUBEUGE - VALENCIENNES siège à MAUBEUGE</v>
          </cell>
          <cell r="D43" t="str">
            <v>NORD</v>
          </cell>
          <cell r="E43" t="str">
            <v>Nicolas Loux</v>
          </cell>
        </row>
        <row r="44">
          <cell r="B44" t="str">
            <v>DTPJJ NORD</v>
          </cell>
          <cell r="C44" t="str">
            <v>DTPJJ NORD</v>
          </cell>
          <cell r="D44" t="str">
            <v>NORD</v>
          </cell>
          <cell r="E44" t="str">
            <v>Patrick Pivert</v>
          </cell>
        </row>
        <row r="45">
          <cell r="B45" t="str">
            <v>EPE LILLE</v>
          </cell>
          <cell r="C45" t="str">
            <v>EPE LILLE</v>
          </cell>
          <cell r="D45" t="str">
            <v>NORD</v>
          </cell>
          <cell r="E45" t="str">
            <v>Patrick Pivert</v>
          </cell>
        </row>
        <row r="46">
          <cell r="B46" t="str">
            <v>UEHC LILLE</v>
          </cell>
          <cell r="C46" t="str">
            <v>EPE LILLE</v>
          </cell>
          <cell r="D46" t="str">
            <v>NORD</v>
          </cell>
          <cell r="E46" t="str">
            <v>Patrick Pivert</v>
          </cell>
        </row>
        <row r="47">
          <cell r="B47" t="str">
            <v>UEHD DEPARTEMENTALE siège à LILLE</v>
          </cell>
          <cell r="C47" t="str">
            <v>EPE LILLE</v>
          </cell>
          <cell r="D47" t="str">
            <v>NORD</v>
          </cell>
          <cell r="E47" t="str">
            <v>Patrick Pivert</v>
          </cell>
        </row>
        <row r="48">
          <cell r="B48" t="str">
            <v>UEHD LILLE</v>
          </cell>
          <cell r="C48" t="str">
            <v>EPE LILLE</v>
          </cell>
          <cell r="D48" t="str">
            <v>NORD</v>
          </cell>
          <cell r="E48" t="str">
            <v>Patrick Pivert</v>
          </cell>
        </row>
        <row r="49">
          <cell r="B49" t="str">
            <v>EPE TOURCOING - VILLENEUVE D'ASCQ siège à TOURCOING</v>
          </cell>
          <cell r="C49" t="str">
            <v>EPE TOURCOING - VILLENEUVE D'ASCQ siège à TOURCOING</v>
          </cell>
          <cell r="D49" t="str">
            <v>NORD</v>
          </cell>
          <cell r="E49" t="str">
            <v>Patrick Pivert</v>
          </cell>
        </row>
        <row r="50">
          <cell r="B50" t="str">
            <v>EPE TOURCOING VILLENEUVE D ASCQ</v>
          </cell>
          <cell r="C50" t="str">
            <v>EPE TOURCOING - VILLENEUVE D'ASCQ siège à TOURCOING</v>
          </cell>
          <cell r="D50" t="str">
            <v>NORD</v>
          </cell>
          <cell r="E50" t="str">
            <v>Patrick Pivert</v>
          </cell>
        </row>
        <row r="51">
          <cell r="B51" t="str">
            <v>UEHC TOURCOING</v>
          </cell>
          <cell r="C51" t="str">
            <v>EPE TOURCOING - VILLENEUVE D'ASCQ siège à TOURCOING</v>
          </cell>
          <cell r="D51" t="str">
            <v>NORD</v>
          </cell>
          <cell r="E51" t="str">
            <v>Patrick Pivert</v>
          </cell>
        </row>
        <row r="52">
          <cell r="B52" t="str">
            <v>UEHC VILLENEUVE D'ASCQ</v>
          </cell>
          <cell r="C52" t="str">
            <v>EPE TOURCOING - VILLENEUVE D'ASCQ siège à TOURCOING</v>
          </cell>
          <cell r="D52" t="str">
            <v>NORD</v>
          </cell>
          <cell r="E52" t="str">
            <v>Patrick Pivert</v>
          </cell>
        </row>
        <row r="53">
          <cell r="B53" t="str">
            <v>STEMO DE LILLE</v>
          </cell>
          <cell r="C53" t="str">
            <v>STEMO DE LILLE</v>
          </cell>
          <cell r="D53" t="str">
            <v>NORD</v>
          </cell>
          <cell r="E53" t="str">
            <v>Patrick Pivert</v>
          </cell>
        </row>
        <row r="54">
          <cell r="B54" t="str">
            <v>STEMO LILLE</v>
          </cell>
          <cell r="C54" t="str">
            <v>STEMO LILLE</v>
          </cell>
          <cell r="D54" t="str">
            <v>NORD</v>
          </cell>
          <cell r="E54" t="str">
            <v>Patrick Pivert</v>
          </cell>
        </row>
        <row r="55">
          <cell r="B55" t="str">
            <v>UEAT LILLE</v>
          </cell>
          <cell r="C55" t="str">
            <v>STEMO LILLE</v>
          </cell>
          <cell r="D55" t="str">
            <v>NORD</v>
          </cell>
          <cell r="E55" t="str">
            <v>Patrick Pivert</v>
          </cell>
        </row>
        <row r="56">
          <cell r="B56" t="str">
            <v>UEMO LAMBERSART</v>
          </cell>
          <cell r="C56" t="str">
            <v>STEMO LILLE</v>
          </cell>
          <cell r="D56" t="str">
            <v>NORD</v>
          </cell>
          <cell r="E56" t="str">
            <v>Patrick Pivert</v>
          </cell>
        </row>
        <row r="57">
          <cell r="B57" t="str">
            <v>UEMO LILLE</v>
          </cell>
          <cell r="C57" t="str">
            <v>STEMO LILLE</v>
          </cell>
          <cell r="D57" t="str">
            <v>NORD</v>
          </cell>
          <cell r="E57" t="str">
            <v>Patrick Pivert</v>
          </cell>
        </row>
        <row r="58">
          <cell r="B58" t="str">
            <v>UEMO LILLE BOIS BLANCS</v>
          </cell>
          <cell r="C58" t="str">
            <v>STEMO LILLE</v>
          </cell>
          <cell r="D58" t="str">
            <v>NORD</v>
          </cell>
          <cell r="E58" t="str">
            <v>Patrick Pivert</v>
          </cell>
        </row>
        <row r="59">
          <cell r="B59" t="str">
            <v>UEMO LILLE VAUBAN</v>
          </cell>
          <cell r="C59" t="str">
            <v>STEMO LILLE</v>
          </cell>
          <cell r="D59" t="str">
            <v>NORD</v>
          </cell>
          <cell r="E59" t="str">
            <v>Patrick Pivert</v>
          </cell>
        </row>
        <row r="60">
          <cell r="B60" t="str">
            <v>STEMO TOURCOING - ROUBAIX</v>
          </cell>
          <cell r="C60" t="str">
            <v>STEMO TOURCOING - ROUBAIX</v>
          </cell>
          <cell r="D60" t="str">
            <v>NORD</v>
          </cell>
          <cell r="E60" t="str">
            <v>Patrick Pivert</v>
          </cell>
        </row>
        <row r="61">
          <cell r="B61" t="str">
            <v>UEMO TOURCOING</v>
          </cell>
          <cell r="C61" t="str">
            <v>STEMO TOURCOING - ROUBAIX</v>
          </cell>
          <cell r="D61" t="str">
            <v>NORD</v>
          </cell>
          <cell r="E61" t="str">
            <v>Patrick Pivert</v>
          </cell>
        </row>
        <row r="62">
          <cell r="B62" t="str">
            <v>UEMO ROUBAIX</v>
          </cell>
          <cell r="C62" t="str">
            <v>STEMO TOURCOING - ROUBAIX siège à TOURCOING</v>
          </cell>
          <cell r="D62" t="str">
            <v>NORD</v>
          </cell>
          <cell r="E62" t="str">
            <v>Patrick Pivert</v>
          </cell>
        </row>
        <row r="63">
          <cell r="B63" t="str">
            <v>UEMO TOURCOING</v>
          </cell>
          <cell r="C63" t="str">
            <v>STEMO TOURCOING - ROUBAIX siège à TOURCOING</v>
          </cell>
          <cell r="D63" t="str">
            <v>NORD</v>
          </cell>
          <cell r="E63" t="str">
            <v>Patrick Pivert</v>
          </cell>
        </row>
        <row r="64">
          <cell r="B64" t="str">
            <v>UECEF BEAUVAIS</v>
          </cell>
          <cell r="C64" t="str">
            <v>CEF BEAUVAIS</v>
          </cell>
          <cell r="D64" t="str">
            <v>OISE</v>
          </cell>
          <cell r="E64" t="str">
            <v>Sylviane Duquenne</v>
          </cell>
        </row>
        <row r="65">
          <cell r="B65" t="str">
            <v>DTPJJ OISE</v>
          </cell>
          <cell r="C65" t="str">
            <v>DTPJJ OISE</v>
          </cell>
          <cell r="D65" t="str">
            <v>OISE</v>
          </cell>
          <cell r="E65" t="str">
            <v>Sylviane Duquenne</v>
          </cell>
        </row>
        <row r="66">
          <cell r="B66" t="str">
            <v>EPE OISE siège à NOGENT SUR OISE</v>
          </cell>
          <cell r="C66" t="str">
            <v>EPE OISE siège à NOGENT SUR OISE</v>
          </cell>
          <cell r="D66" t="str">
            <v>OISE</v>
          </cell>
          <cell r="E66" t="str">
            <v>Sylviane Duquenne</v>
          </cell>
        </row>
        <row r="67">
          <cell r="B67" t="str">
            <v>EPE OISE</v>
          </cell>
          <cell r="C67" t="str">
            <v>EPE OISE siège à NOGENT SUR OISE</v>
          </cell>
          <cell r="D67" t="str">
            <v>OISE</v>
          </cell>
          <cell r="E67" t="str">
            <v>Sylviane Duquenne</v>
          </cell>
        </row>
        <row r="68">
          <cell r="B68" t="str">
            <v>UEHC BEAUVAIS</v>
          </cell>
          <cell r="C68" t="str">
            <v>EPE OISE siège à NOGENT SUR OISE</v>
          </cell>
          <cell r="D68" t="str">
            <v>OISE</v>
          </cell>
          <cell r="E68" t="str">
            <v>Sylviane Duquenne</v>
          </cell>
        </row>
        <row r="69">
          <cell r="B69" t="str">
            <v>UEHC NOGENT SUR OISE</v>
          </cell>
          <cell r="C69" t="str">
            <v>EPE OISE siège à NOGENT SUR OISE</v>
          </cell>
          <cell r="D69" t="str">
            <v>OISE</v>
          </cell>
          <cell r="E69" t="str">
            <v>Sylviane Duquenne</v>
          </cell>
        </row>
        <row r="70">
          <cell r="B70" t="str">
            <v xml:space="preserve">UEHC NOGENT SUR OISE </v>
          </cell>
          <cell r="C70" t="str">
            <v>EPE OISE siège à NOGENT SUR OISE</v>
          </cell>
          <cell r="D70" t="str">
            <v>OISE</v>
          </cell>
          <cell r="E70" t="str">
            <v>Sylviane Duquenne</v>
          </cell>
        </row>
        <row r="71">
          <cell r="B71" t="str">
            <v>UEHD BEAUVAIS</v>
          </cell>
          <cell r="C71" t="str">
            <v>EPE OISE siège à NOGENT SUR OISE</v>
          </cell>
          <cell r="D71" t="str">
            <v>OISE</v>
          </cell>
          <cell r="E71" t="str">
            <v>Sylviane Duquenne</v>
          </cell>
        </row>
        <row r="72">
          <cell r="B72" t="str">
            <v>UEHD OISE siège à BEAUVAIS</v>
          </cell>
          <cell r="C72" t="str">
            <v>EPE OISE siège à NOGENT SUR OISE</v>
          </cell>
          <cell r="D72" t="str">
            <v>OISE</v>
          </cell>
          <cell r="E72" t="str">
            <v>Sylviane Duquenne</v>
          </cell>
        </row>
        <row r="73">
          <cell r="B73" t="str">
            <v>STEMO SENLIS</v>
          </cell>
          <cell r="C73" t="str">
            <v>STEMO SENLIS</v>
          </cell>
          <cell r="D73" t="str">
            <v>OISE</v>
          </cell>
          <cell r="E73" t="str">
            <v>Sylviane Duquenne</v>
          </cell>
        </row>
        <row r="74">
          <cell r="B74" t="str">
            <v>UEMO CREIL</v>
          </cell>
          <cell r="C74" t="str">
            <v>STEMO SENLIS</v>
          </cell>
          <cell r="D74" t="str">
            <v>OISE</v>
          </cell>
          <cell r="E74" t="str">
            <v>Sylviane Duquenne</v>
          </cell>
        </row>
        <row r="75">
          <cell r="B75" t="str">
            <v>UEMO SENLIS</v>
          </cell>
          <cell r="C75" t="str">
            <v>STEMO SENLIS</v>
          </cell>
          <cell r="D75" t="str">
            <v>OISE</v>
          </cell>
          <cell r="E75" t="str">
            <v>Sylviane Duquenne</v>
          </cell>
        </row>
        <row r="76">
          <cell r="B76" t="str">
            <v>STEMOI BEAUVAIS</v>
          </cell>
          <cell r="C76" t="str">
            <v>STEMOI BEAUVAIS</v>
          </cell>
          <cell r="D76" t="str">
            <v>OISE</v>
          </cell>
          <cell r="E76" t="str">
            <v>Sylviane Duquenne</v>
          </cell>
        </row>
        <row r="77">
          <cell r="B77" t="str">
            <v>UEAJ BEAUVAIS</v>
          </cell>
          <cell r="C77" t="str">
            <v>STEMOI BEAUVAIS</v>
          </cell>
          <cell r="D77" t="str">
            <v>OISE</v>
          </cell>
          <cell r="E77" t="str">
            <v>Sylviane Duquenne</v>
          </cell>
        </row>
        <row r="78">
          <cell r="B78" t="str">
            <v>UEMO BEAUVAIS</v>
          </cell>
          <cell r="C78" t="str">
            <v>STEMOI BEAUVAIS</v>
          </cell>
          <cell r="D78" t="str">
            <v>OISE</v>
          </cell>
          <cell r="E78" t="str">
            <v>Sylviane Duquenne</v>
          </cell>
        </row>
        <row r="79">
          <cell r="B79" t="str">
            <v>STEMOI COMPIEGNE</v>
          </cell>
          <cell r="C79" t="str">
            <v>STEMOI COMPIEGNE</v>
          </cell>
          <cell r="D79" t="str">
            <v>OISE</v>
          </cell>
          <cell r="E79" t="str">
            <v>Sylviane Duquenne</v>
          </cell>
        </row>
        <row r="80">
          <cell r="B80" t="str">
            <v>UEAJ MONTATAIRE</v>
          </cell>
          <cell r="C80" t="str">
            <v>STEMOI COMPIEGNE</v>
          </cell>
          <cell r="D80" t="str">
            <v>OISE</v>
          </cell>
          <cell r="E80" t="str">
            <v>Sylviane Duquenne</v>
          </cell>
        </row>
        <row r="81">
          <cell r="B81" t="str">
            <v>UEMO COMPIEGNE</v>
          </cell>
          <cell r="C81" t="str">
            <v>STEMOI COMPIEGNE</v>
          </cell>
          <cell r="D81" t="str">
            <v>OISE</v>
          </cell>
          <cell r="E81" t="str">
            <v>Sylviane Duquenne</v>
          </cell>
        </row>
        <row r="82">
          <cell r="B82" t="str">
            <v>EPEI ST MARTIN BOULOGNE</v>
          </cell>
          <cell r="C82" t="str">
            <v>EPEI ST MARTIN BOULOGNE</v>
          </cell>
          <cell r="D82" t="str">
            <v>PAS DE CALAIS</v>
          </cell>
          <cell r="E82" t="str">
            <v>Annie-Claude Harbonnier</v>
          </cell>
        </row>
        <row r="83">
          <cell r="B83" t="str">
            <v>DTPJJ PAS DE CALAIS</v>
          </cell>
          <cell r="C83" t="str">
            <v>DTPJJ PAS DE CALAIS</v>
          </cell>
          <cell r="D83" t="str">
            <v>PAS DE CALAIS</v>
          </cell>
          <cell r="E83" t="str">
            <v>Lucie Szarek</v>
          </cell>
        </row>
        <row r="84">
          <cell r="B84" t="str">
            <v>EPEI BOULOGNE</v>
          </cell>
          <cell r="C84" t="str">
            <v>EPEI BOULOGNE</v>
          </cell>
          <cell r="D84" t="str">
            <v>PAS DE CALAIS</v>
          </cell>
          <cell r="E84" t="str">
            <v>Lucie Szarek</v>
          </cell>
        </row>
        <row r="85">
          <cell r="B85" t="str">
            <v>UEAJ CALAIS LITTORAL</v>
          </cell>
          <cell r="C85" t="str">
            <v>EPEI ST MARTIN LES BOULOGNE</v>
          </cell>
          <cell r="D85" t="str">
            <v>PAS DE CALAIS</v>
          </cell>
          <cell r="E85" t="str">
            <v>Lucie Szarek</v>
          </cell>
        </row>
        <row r="86">
          <cell r="B86" t="str">
            <v>UEAJ CALAIS LITTORAL</v>
          </cell>
          <cell r="C86" t="str">
            <v>EPEI ST MARTIN LES BOULOGNE</v>
          </cell>
          <cell r="D86" t="str">
            <v>PAS DE CALAIS</v>
          </cell>
          <cell r="E86" t="str">
            <v>Lucie Szarek</v>
          </cell>
        </row>
        <row r="87">
          <cell r="B87" t="str">
            <v>UEHC ST MARTIN BOULOGNE</v>
          </cell>
          <cell r="C87" t="str">
            <v>EPEI ST MARTIN LES BOULOGNE</v>
          </cell>
          <cell r="D87" t="str">
            <v>PAS DE CALAIS</v>
          </cell>
          <cell r="E87" t="str">
            <v>Lucie Szarek</v>
          </cell>
        </row>
        <row r="88">
          <cell r="B88" t="str">
            <v>UEHC ST MARTIN LES BOULOGNE</v>
          </cell>
          <cell r="C88" t="str">
            <v>EPEI ST MARTIN LES BOULOGNE</v>
          </cell>
          <cell r="D88" t="str">
            <v>PAS DE CALAIS</v>
          </cell>
          <cell r="E88" t="str">
            <v>Lucie Szarek</v>
          </cell>
        </row>
        <row r="89">
          <cell r="B89" t="str">
            <v>STEMO ARRAS</v>
          </cell>
          <cell r="C89" t="str">
            <v>STEMO ARRAS</v>
          </cell>
          <cell r="D89" t="str">
            <v>PAS DE CALAIS</v>
          </cell>
          <cell r="E89" t="str">
            <v>Lucie Szarek</v>
          </cell>
        </row>
        <row r="90">
          <cell r="B90" t="str">
            <v>UEMO ARRAS EST</v>
          </cell>
          <cell r="C90" t="str">
            <v>STEMO ARRAS</v>
          </cell>
          <cell r="D90" t="str">
            <v>PAS DE CALAIS</v>
          </cell>
          <cell r="E90" t="str">
            <v>Lucie Szarek</v>
          </cell>
        </row>
        <row r="91">
          <cell r="B91" t="str">
            <v>UEMO ARRAS OUEST</v>
          </cell>
          <cell r="C91" t="str">
            <v>STEMO ARRAS</v>
          </cell>
          <cell r="D91" t="str">
            <v>PAS DE CALAIS</v>
          </cell>
          <cell r="E91" t="str">
            <v>Lucie Szarek</v>
          </cell>
        </row>
        <row r="92">
          <cell r="B92" t="str">
            <v>STEMO BOULOGNE SUR MER</v>
          </cell>
          <cell r="C92" t="str">
            <v>STEMO BOULOGNE SUR MER</v>
          </cell>
          <cell r="D92" t="str">
            <v>PAS DE CALAIS</v>
          </cell>
          <cell r="E92" t="str">
            <v>Lucie Szarek</v>
          </cell>
        </row>
        <row r="93">
          <cell r="B93" t="str">
            <v>UEMO BOULOGNE SUR MER</v>
          </cell>
          <cell r="C93" t="str">
            <v>STEMO BOULOGNE SUR MER</v>
          </cell>
          <cell r="D93" t="str">
            <v>PAS DE CALAIS</v>
          </cell>
          <cell r="E93" t="str">
            <v>Lucie Szarek</v>
          </cell>
        </row>
        <row r="94">
          <cell r="B94" t="str">
            <v>UEMO CALAIS</v>
          </cell>
          <cell r="C94" t="str">
            <v>STEMO BOULOGNE SUR MER</v>
          </cell>
          <cell r="D94" t="str">
            <v>PAS DE CALAIS</v>
          </cell>
          <cell r="E94" t="str">
            <v>Lucie Szarek</v>
          </cell>
        </row>
        <row r="95">
          <cell r="B95" t="str">
            <v>UEMO ST OMER</v>
          </cell>
          <cell r="C95" t="str">
            <v>STEMO BOULOGNE SUR MER</v>
          </cell>
          <cell r="D95" t="str">
            <v>PAS DE CALAIS</v>
          </cell>
          <cell r="E95" t="str">
            <v>Lucie Szarek</v>
          </cell>
        </row>
        <row r="96">
          <cell r="B96" t="str">
            <v>CEF BRUAY LA BUISSIERE</v>
          </cell>
          <cell r="C96" t="str">
            <v>CEF BRUAY LA BUISSIERE</v>
          </cell>
          <cell r="D96" t="str">
            <v>PAS DE CALAIS</v>
          </cell>
          <cell r="E96" t="str">
            <v>Sandrine Wambre</v>
          </cell>
        </row>
        <row r="97">
          <cell r="B97" t="str">
            <v>UECEF BRUAY LA BUISSIERE</v>
          </cell>
          <cell r="C97" t="str">
            <v>CEF BRUAY LA BUISSIERE</v>
          </cell>
          <cell r="D97" t="str">
            <v>PAS DE CALAIS</v>
          </cell>
          <cell r="E97" t="str">
            <v>Sandrine Wambre</v>
          </cell>
        </row>
        <row r="98">
          <cell r="B98" t="str">
            <v>UECEF LIEVIN</v>
          </cell>
          <cell r="C98" t="str">
            <v>CEF LIEVIN</v>
          </cell>
          <cell r="D98" t="str">
            <v>PAS DE CALAIS</v>
          </cell>
          <cell r="E98" t="str">
            <v>Sandrine Wambre</v>
          </cell>
        </row>
        <row r="99">
          <cell r="B99" t="str">
            <v>EPE ARTOIS</v>
          </cell>
          <cell r="C99" t="str">
            <v>EPE ARTOIS siège à BETHUNE</v>
          </cell>
          <cell r="D99" t="str">
            <v>PAS DE CALAIS</v>
          </cell>
          <cell r="E99" t="str">
            <v>Sandrine Wambre</v>
          </cell>
        </row>
        <row r="100">
          <cell r="B100" t="str">
            <v>UECER CUINCHY</v>
          </cell>
          <cell r="C100" t="str">
            <v>EPE ARTOIS siège à BETHUNE</v>
          </cell>
          <cell r="D100" t="str">
            <v>PAS DE CALAIS</v>
          </cell>
          <cell r="E100" t="str">
            <v>Sandrine Wambre</v>
          </cell>
        </row>
        <row r="101">
          <cell r="B101" t="str">
            <v>UEHC BETHUNE</v>
          </cell>
          <cell r="C101" t="str">
            <v>EPE ARTOIS siège à BETHUNE</v>
          </cell>
          <cell r="D101" t="str">
            <v>PAS DE CALAIS</v>
          </cell>
          <cell r="E101" t="str">
            <v>Sandrine Wambre</v>
          </cell>
        </row>
        <row r="102">
          <cell r="B102" t="str">
            <v>UEHD BETHUNE TERRITORIALE</v>
          </cell>
          <cell r="C102" t="str">
            <v>EPE ARTOIS siège à BETHUNE</v>
          </cell>
          <cell r="D102" t="str">
            <v>PAS DE CALAIS</v>
          </cell>
          <cell r="E102" t="str">
            <v>Sandrine Wambre</v>
          </cell>
        </row>
        <row r="103">
          <cell r="B103" t="str">
            <v>EPE ATREBATIE LIEVIN</v>
          </cell>
          <cell r="C103" t="str">
            <v>EPE ATREBATIE LIEVIN</v>
          </cell>
          <cell r="D103" t="str">
            <v>PAS DE CALAIS</v>
          </cell>
          <cell r="E103" t="str">
            <v>Sandrine Wambre</v>
          </cell>
        </row>
        <row r="104">
          <cell r="B104" t="str">
            <v>UEHC ARRAS</v>
          </cell>
          <cell r="C104" t="str">
            <v>EPE LIEVIN ATREBATIE</v>
          </cell>
          <cell r="D104" t="str">
            <v>PAS DE CALAIS</v>
          </cell>
          <cell r="E104" t="str">
            <v>Sandrine Wambre</v>
          </cell>
        </row>
        <row r="105">
          <cell r="B105" t="str">
            <v>UEHC LIEVIN</v>
          </cell>
          <cell r="C105" t="str">
            <v>EPE LIEVIN ATREBATIE</v>
          </cell>
          <cell r="D105" t="str">
            <v>PAS DE CALAIS</v>
          </cell>
          <cell r="E105" t="str">
            <v>Sandrine Wambre</v>
          </cell>
        </row>
        <row r="106">
          <cell r="B106" t="str">
            <v>UEHD LIEVIN</v>
          </cell>
          <cell r="C106" t="str">
            <v>EPE LIEVIN ATREBATIE</v>
          </cell>
          <cell r="D106" t="str">
            <v>PAS DE CALAIS</v>
          </cell>
          <cell r="E106" t="str">
            <v>Sandrine Wambre</v>
          </cell>
        </row>
        <row r="107">
          <cell r="B107" t="str">
            <v>STEI ARTOIS siège à BRUAY LA BUISSIERE</v>
          </cell>
          <cell r="C107" t="str">
            <v>STEI ARTOIS siège à BRUAY LA BUISSIERE</v>
          </cell>
          <cell r="D107" t="str">
            <v>PAS DE CALAIS</v>
          </cell>
          <cell r="E107" t="str">
            <v>Sandrine Wambre</v>
          </cell>
        </row>
        <row r="108">
          <cell r="B108" t="str">
            <v>UEAJ ARRAS</v>
          </cell>
          <cell r="C108" t="str">
            <v>STEI ARTOIS siège à BRUAY LA BUISSIERE</v>
          </cell>
          <cell r="D108" t="str">
            <v>PAS DE CALAIS</v>
          </cell>
          <cell r="E108" t="str">
            <v>Sandrine Wambre</v>
          </cell>
        </row>
        <row r="109">
          <cell r="B109" t="str">
            <v>UEAJ BRUAY LA BUISSIERE</v>
          </cell>
          <cell r="C109" t="str">
            <v>STEI ARTOIS siège à BRUAY LA BUISSIERE</v>
          </cell>
          <cell r="D109" t="str">
            <v>PAS DE CALAIS</v>
          </cell>
          <cell r="E109" t="str">
            <v>Sandrine Wambre</v>
          </cell>
        </row>
        <row r="110">
          <cell r="B110" t="str">
            <v>UEAJ HARNES</v>
          </cell>
          <cell r="C110" t="str">
            <v>STEI ARTOIS siège à BRUAY LA BUISSIERE</v>
          </cell>
          <cell r="D110" t="str">
            <v>PAS DE CALAIS</v>
          </cell>
          <cell r="E110" t="str">
            <v>Sandrine Wambre</v>
          </cell>
        </row>
        <row r="111">
          <cell r="B111" t="str">
            <v>STEMO BETHUNE</v>
          </cell>
          <cell r="C111" t="str">
            <v>STEMO BETHUNE</v>
          </cell>
          <cell r="D111" t="str">
            <v>PAS DE CALAIS</v>
          </cell>
          <cell r="E111" t="str">
            <v>Sandrine Wambre</v>
          </cell>
        </row>
        <row r="112">
          <cell r="B112" t="str">
            <v>UEMO BETHUNE</v>
          </cell>
          <cell r="C112" t="str">
            <v>STEMO BETHUNE</v>
          </cell>
          <cell r="D112" t="str">
            <v>PAS DE CALAIS</v>
          </cell>
          <cell r="E112" t="str">
            <v>Sandrine Wambre</v>
          </cell>
        </row>
        <row r="113">
          <cell r="B113" t="str">
            <v>UEMO HENIN BEAUMONT</v>
          </cell>
          <cell r="C113" t="str">
            <v>STEMO BETHUNE</v>
          </cell>
          <cell r="D113" t="str">
            <v>PAS DE CALAIS</v>
          </cell>
          <cell r="E113" t="str">
            <v>Sandrine Wambre</v>
          </cell>
        </row>
        <row r="114">
          <cell r="B114" t="str">
            <v>UEMO LENS</v>
          </cell>
          <cell r="C114" t="str">
            <v>STEMO BETHUNE</v>
          </cell>
          <cell r="D114" t="str">
            <v>PAS DE CALAIS</v>
          </cell>
          <cell r="E114" t="str">
            <v>Sandrine Wambre</v>
          </cell>
        </row>
        <row r="115">
          <cell r="B115" t="str">
            <v>DTPJJ SOMME - AISNE</v>
          </cell>
          <cell r="C115" t="str">
            <v>DTPJJ SOMME - AISNE</v>
          </cell>
          <cell r="D115" t="str">
            <v>SOMME AISNE</v>
          </cell>
          <cell r="E115" t="str">
            <v>Annie-Claude Harbonnier</v>
          </cell>
        </row>
        <row r="116">
          <cell r="B116" t="str">
            <v>EPE HAUTE-PICARDIE</v>
          </cell>
          <cell r="C116" t="str">
            <v>EPE HAUTE-PICARDIE</v>
          </cell>
          <cell r="D116" t="str">
            <v>SOMME AISNE</v>
          </cell>
          <cell r="E116" t="str">
            <v>Annie-Claude Harbonnier</v>
          </cell>
        </row>
        <row r="117">
          <cell r="B117" t="str">
            <v>STEMOI AMIENS</v>
          </cell>
          <cell r="C117" t="str">
            <v>STEMOI AMIENS</v>
          </cell>
          <cell r="D117" t="str">
            <v>SOMME AISNE</v>
          </cell>
          <cell r="E117" t="str">
            <v>Annie-Claude Harbonnier</v>
          </cell>
        </row>
        <row r="118">
          <cell r="B118" t="str">
            <v>UEAJ AMIENS</v>
          </cell>
          <cell r="C118" t="str">
            <v>STEMOI AMIENS</v>
          </cell>
          <cell r="D118" t="str">
            <v>SOMME AISNE</v>
          </cell>
          <cell r="E118" t="str">
            <v>Annie-Claude Harbonnier</v>
          </cell>
        </row>
        <row r="119">
          <cell r="B119" t="str">
            <v>UEMO AMIENS EST</v>
          </cell>
          <cell r="C119" t="str">
            <v>STEMOI AMIENS</v>
          </cell>
          <cell r="D119" t="str">
            <v>SOMME AISNE</v>
          </cell>
          <cell r="E119" t="str">
            <v>Annie-Claude Harbonnier</v>
          </cell>
        </row>
        <row r="120">
          <cell r="B120" t="str">
            <v>UEMO AMIENS OUEST</v>
          </cell>
          <cell r="C120" t="str">
            <v>STEMOI AMIENS</v>
          </cell>
          <cell r="D120" t="str">
            <v>SOMME AISNE</v>
          </cell>
          <cell r="E120" t="str">
            <v>Annie-Claude Harbonnier</v>
          </cell>
        </row>
        <row r="121">
          <cell r="B121" t="str">
            <v>ENPJJ</v>
          </cell>
          <cell r="C121" t="str">
            <v>ENPJJ</v>
          </cell>
          <cell r="E121" t="str">
            <v>Ecole / Formation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1744-0D53-429C-9346-F2C4A84C06E4}">
  <dimension ref="A1:AW237"/>
  <sheetViews>
    <sheetView workbookViewId="0">
      <selection activeCell="E13" sqref="E13"/>
    </sheetView>
  </sheetViews>
  <sheetFormatPr baseColWidth="10" defaultRowHeight="15" x14ac:dyDescent="0.25"/>
  <cols>
    <col min="6" max="6" width="19.140625" bestFit="1" customWidth="1"/>
  </cols>
  <sheetData>
    <row r="1" spans="1:49" s="1" customFormat="1" x14ac:dyDescent="0.25">
      <c r="B1" s="116" t="s">
        <v>56</v>
      </c>
      <c r="C1" s="160"/>
      <c r="D1" s="3"/>
      <c r="E1" s="117"/>
      <c r="F1" s="117"/>
    </row>
    <row r="2" spans="1:49" s="1" customFormat="1" x14ac:dyDescent="0.25">
      <c r="B2" s="118" t="s">
        <v>55</v>
      </c>
      <c r="C2" s="118"/>
      <c r="D2" s="3"/>
      <c r="E2" s="117"/>
      <c r="F2" s="117"/>
    </row>
    <row r="3" spans="1:49" s="1" customFormat="1" x14ac:dyDescent="0.25">
      <c r="B3" s="118" t="s">
        <v>1</v>
      </c>
      <c r="C3" s="117"/>
      <c r="D3" s="3"/>
      <c r="E3" s="119"/>
      <c r="F3" s="161"/>
    </row>
    <row r="4" spans="1:49" s="1" customFormat="1" x14ac:dyDescent="0.25"/>
    <row r="5" spans="1:49" x14ac:dyDescent="0.25">
      <c r="A5" s="120" t="s">
        <v>58</v>
      </c>
      <c r="B5" s="104" t="s">
        <v>33</v>
      </c>
      <c r="C5" s="121" t="s">
        <v>1</v>
      </c>
      <c r="D5" s="104" t="s">
        <v>59</v>
      </c>
      <c r="E5" s="104" t="s">
        <v>60</v>
      </c>
      <c r="F5" s="104" t="s">
        <v>55</v>
      </c>
      <c r="G5" s="104" t="s">
        <v>61</v>
      </c>
      <c r="H5" s="104" t="s">
        <v>6</v>
      </c>
      <c r="I5" s="104" t="s">
        <v>8</v>
      </c>
      <c r="J5" s="104" t="s">
        <v>11</v>
      </c>
      <c r="K5" s="104" t="s">
        <v>13</v>
      </c>
      <c r="L5" s="122" t="s">
        <v>14</v>
      </c>
      <c r="M5" s="122" t="s">
        <v>62</v>
      </c>
      <c r="N5" s="123" t="s">
        <v>40</v>
      </c>
      <c r="O5" s="123" t="s">
        <v>63</v>
      </c>
      <c r="P5" s="123" t="s">
        <v>64</v>
      </c>
      <c r="Q5" s="124" t="s">
        <v>41</v>
      </c>
      <c r="R5" s="124" t="s">
        <v>63</v>
      </c>
      <c r="S5" s="125" t="s">
        <v>64</v>
      </c>
      <c r="T5" s="126" t="s">
        <v>42</v>
      </c>
      <c r="U5" s="126" t="s">
        <v>63</v>
      </c>
      <c r="V5" s="127" t="s">
        <v>64</v>
      </c>
      <c r="W5" s="128" t="s">
        <v>43</v>
      </c>
      <c r="X5" s="128" t="s">
        <v>63</v>
      </c>
      <c r="Y5" s="129" t="s">
        <v>64</v>
      </c>
      <c r="Z5" s="130" t="s">
        <v>44</v>
      </c>
      <c r="AA5" s="130" t="s">
        <v>63</v>
      </c>
      <c r="AB5" s="131" t="s">
        <v>64</v>
      </c>
      <c r="AC5" s="132" t="s">
        <v>45</v>
      </c>
      <c r="AD5" s="132" t="s">
        <v>63</v>
      </c>
      <c r="AE5" s="133" t="s">
        <v>64</v>
      </c>
      <c r="AF5" s="134" t="s">
        <v>46</v>
      </c>
      <c r="AG5" s="134" t="s">
        <v>63</v>
      </c>
      <c r="AH5" s="135" t="s">
        <v>64</v>
      </c>
      <c r="AI5" s="136" t="s">
        <v>47</v>
      </c>
      <c r="AJ5" s="136" t="s">
        <v>63</v>
      </c>
      <c r="AK5" s="137" t="s">
        <v>64</v>
      </c>
      <c r="AL5" s="138" t="s">
        <v>48</v>
      </c>
      <c r="AM5" s="138" t="s">
        <v>63</v>
      </c>
      <c r="AN5" s="139" t="s">
        <v>64</v>
      </c>
      <c r="AO5" s="140" t="s">
        <v>49</v>
      </c>
      <c r="AP5" s="140" t="s">
        <v>63</v>
      </c>
      <c r="AQ5" s="141" t="s">
        <v>64</v>
      </c>
      <c r="AR5" s="142" t="s">
        <v>50</v>
      </c>
      <c r="AS5" s="142" t="s">
        <v>63</v>
      </c>
      <c r="AT5" s="143" t="s">
        <v>64</v>
      </c>
      <c r="AU5" s="144" t="s">
        <v>51</v>
      </c>
      <c r="AV5" s="144" t="s">
        <v>63</v>
      </c>
      <c r="AW5" s="145" t="s">
        <v>64</v>
      </c>
    </row>
    <row r="6" spans="1:49" x14ac:dyDescent="0.25">
      <c r="A6" s="146">
        <v>44163</v>
      </c>
      <c r="B6" s="1" t="e">
        <f>IF(C6="","",VLOOKUP(H6,[1]Portefeuilles!B:E,4,FALSE))</f>
        <v>#N/A</v>
      </c>
      <c r="C6" s="103">
        <v>11229</v>
      </c>
      <c r="D6" s="1"/>
      <c r="E6" s="1"/>
      <c r="F6" s="1"/>
      <c r="G6" s="1"/>
      <c r="H6" s="1"/>
      <c r="I6" s="1"/>
      <c r="J6" s="1"/>
      <c r="K6" s="1"/>
      <c r="L6" s="1">
        <f>IF(C6="","",VLOOKUP(C6,[1]BDD!B:R,16,FALSE))</f>
        <v>1</v>
      </c>
      <c r="M6" s="1" t="s">
        <v>65</v>
      </c>
      <c r="N6" s="147">
        <v>43466</v>
      </c>
      <c r="O6" s="147">
        <v>43475</v>
      </c>
      <c r="P6" s="123">
        <f>(O6-N6)+1</f>
        <v>10</v>
      </c>
      <c r="Q6" s="147"/>
      <c r="R6" s="147"/>
      <c r="S6" s="125" t="str">
        <f t="shared" ref="S6:S69" si="0">IF(Q6=0,"",(R6-Q6)+1)</f>
        <v/>
      </c>
      <c r="T6" s="147"/>
      <c r="U6" s="147"/>
      <c r="V6" s="127" t="str">
        <f t="shared" ref="V6:V69" si="1">IF(T6=0,"",(U6-T6)+1)</f>
        <v/>
      </c>
      <c r="W6" s="147"/>
      <c r="X6" s="147"/>
      <c r="Y6" s="129" t="str">
        <f t="shared" ref="Y6:Y69" si="2">IF(W6=0,"",(X6-W6)+1)</f>
        <v/>
      </c>
      <c r="Z6" s="147"/>
      <c r="AA6" s="147"/>
      <c r="AB6" s="131" t="str">
        <f t="shared" ref="AB6:AB69" si="3">IF(Z6=0,"",(AA6-Z6)+1)</f>
        <v/>
      </c>
      <c r="AC6" s="147"/>
      <c r="AD6" s="147"/>
      <c r="AE6" s="148" t="str">
        <f t="shared" ref="AE6:AE69" si="4">IF(AC6=0,"",(AD6-AC6)+1)</f>
        <v/>
      </c>
      <c r="AF6" s="147"/>
      <c r="AG6" s="147"/>
      <c r="AH6" s="149" t="str">
        <f t="shared" ref="AH6:AH69" si="5">IF(AF6=0,"",(AG6-AF6)+1)</f>
        <v/>
      </c>
      <c r="AI6" s="147"/>
      <c r="AJ6" s="147"/>
      <c r="AK6" s="150" t="str">
        <f t="shared" ref="AK6:AK69" si="6">IF(AI6=0,"",(AJ6-AI6)+1)</f>
        <v/>
      </c>
      <c r="AL6" s="105"/>
      <c r="AM6" s="1"/>
      <c r="AN6" s="118" t="str">
        <f t="shared" ref="AN6:AN69" si="7">IF(AL6=0,"",(AM6-AL6)+1)</f>
        <v/>
      </c>
      <c r="AO6" s="1"/>
      <c r="AP6" s="1"/>
      <c r="AQ6" s="151" t="str">
        <f t="shared" ref="AQ6:AQ69" si="8">IF(AO6=0,"",(AP6-AO6)+1)</f>
        <v/>
      </c>
      <c r="AR6" s="1"/>
      <c r="AS6" s="1"/>
      <c r="AT6" s="152" t="str">
        <f t="shared" ref="AT6:AT69" si="9">IF(AR6=0,"",(AS6-AR6)+1)</f>
        <v/>
      </c>
      <c r="AU6" s="1"/>
      <c r="AV6" s="1"/>
      <c r="AW6" s="153" t="str">
        <f t="shared" ref="AW6:AW69" si="10">IF(AU6=0,"",(AV6-AU6)+1)</f>
        <v/>
      </c>
    </row>
    <row r="7" spans="1:49" x14ac:dyDescent="0.25">
      <c r="A7" s="146">
        <v>44154</v>
      </c>
      <c r="B7" s="1" t="e">
        <f>IF(C7="","",VLOOKUP(H7,[1]Portefeuilles!B:E,4,FALSE))</f>
        <v>#N/A</v>
      </c>
      <c r="C7" s="3">
        <v>4846</v>
      </c>
      <c r="D7" s="1"/>
      <c r="E7" s="1"/>
      <c r="F7" s="1"/>
      <c r="G7" s="1"/>
      <c r="H7" s="1"/>
      <c r="I7" s="1"/>
      <c r="J7" s="1"/>
      <c r="K7" s="1"/>
      <c r="L7" s="1">
        <f>IF(C7="","",VLOOKUP(C7,[1]BDD!B:R,16,FALSE))</f>
        <v>1</v>
      </c>
      <c r="M7" s="1" t="s">
        <v>65</v>
      </c>
      <c r="N7" s="147">
        <v>43466</v>
      </c>
      <c r="O7" s="105">
        <v>43473</v>
      </c>
      <c r="P7" s="123">
        <f t="shared" ref="P7:P8" si="11">(O7-N7)+1</f>
        <v>8</v>
      </c>
      <c r="Q7" s="105"/>
      <c r="R7" s="105"/>
      <c r="S7" s="125" t="str">
        <f t="shared" si="0"/>
        <v/>
      </c>
      <c r="T7" s="105"/>
      <c r="U7" s="105"/>
      <c r="V7" s="127" t="str">
        <f t="shared" si="1"/>
        <v/>
      </c>
      <c r="W7" s="105"/>
      <c r="X7" s="105"/>
      <c r="Y7" s="129" t="str">
        <f t="shared" si="2"/>
        <v/>
      </c>
      <c r="Z7" s="105"/>
      <c r="AA7" s="105"/>
      <c r="AB7" s="131" t="str">
        <f t="shared" si="3"/>
        <v/>
      </c>
      <c r="AC7" s="105"/>
      <c r="AD7" s="105"/>
      <c r="AE7" s="148" t="str">
        <f t="shared" si="4"/>
        <v/>
      </c>
      <c r="AF7" s="105"/>
      <c r="AG7" s="105"/>
      <c r="AH7" s="149" t="str">
        <f t="shared" si="5"/>
        <v/>
      </c>
      <c r="AI7" s="105"/>
      <c r="AJ7" s="105"/>
      <c r="AK7" s="150" t="str">
        <f t="shared" si="6"/>
        <v/>
      </c>
      <c r="AL7" s="105"/>
      <c r="AM7" s="1"/>
      <c r="AN7" s="118" t="str">
        <f t="shared" si="7"/>
        <v/>
      </c>
      <c r="AO7" s="1"/>
      <c r="AP7" s="1"/>
      <c r="AQ7" s="151" t="str">
        <f t="shared" si="8"/>
        <v/>
      </c>
      <c r="AR7" s="1"/>
      <c r="AS7" s="1"/>
      <c r="AT7" s="152" t="str">
        <f t="shared" si="9"/>
        <v/>
      </c>
      <c r="AU7" s="1"/>
      <c r="AV7" s="1"/>
      <c r="AW7" s="153" t="str">
        <f t="shared" si="10"/>
        <v/>
      </c>
    </row>
    <row r="8" spans="1:49" x14ac:dyDescent="0.25">
      <c r="A8" s="154">
        <v>44170</v>
      </c>
      <c r="B8" s="1" t="e">
        <f>IF(C8="","",VLOOKUP(H8,[1]Portefeuilles!B:E,4,FALSE))</f>
        <v>#N/A</v>
      </c>
      <c r="C8" s="3">
        <v>129090</v>
      </c>
      <c r="D8" s="1"/>
      <c r="E8" s="1"/>
      <c r="F8" s="1"/>
      <c r="G8" s="1"/>
      <c r="H8" s="1"/>
      <c r="I8" s="1"/>
      <c r="J8" s="1"/>
      <c r="K8" s="1"/>
      <c r="L8" s="1">
        <f>IF(C8="","",VLOOKUP(C8,[1]BDD!B:R,16,FALSE))</f>
        <v>1</v>
      </c>
      <c r="M8" s="1" t="s">
        <v>65</v>
      </c>
      <c r="N8" s="147">
        <v>43466</v>
      </c>
      <c r="O8" s="105">
        <v>43496</v>
      </c>
      <c r="P8" s="123">
        <f t="shared" si="11"/>
        <v>31</v>
      </c>
      <c r="Q8" s="105"/>
      <c r="R8" s="105"/>
      <c r="S8" s="125" t="str">
        <f t="shared" si="0"/>
        <v/>
      </c>
      <c r="T8" s="105"/>
      <c r="U8" s="105"/>
      <c r="V8" s="127" t="str">
        <f t="shared" si="1"/>
        <v/>
      </c>
      <c r="W8" s="105"/>
      <c r="X8" s="105"/>
      <c r="Y8" s="129" t="str">
        <f t="shared" si="2"/>
        <v/>
      </c>
      <c r="Z8" s="105"/>
      <c r="AA8" s="105"/>
      <c r="AB8" s="131" t="str">
        <f t="shared" si="3"/>
        <v/>
      </c>
      <c r="AC8" s="105"/>
      <c r="AD8" s="105"/>
      <c r="AE8" s="148" t="str">
        <f t="shared" si="4"/>
        <v/>
      </c>
      <c r="AF8" s="105"/>
      <c r="AG8" s="105"/>
      <c r="AH8" s="149" t="str">
        <f t="shared" si="5"/>
        <v/>
      </c>
      <c r="AI8" s="105"/>
      <c r="AJ8" s="105"/>
      <c r="AK8" s="150" t="str">
        <f t="shared" si="6"/>
        <v/>
      </c>
      <c r="AL8" s="105"/>
      <c r="AM8" s="1"/>
      <c r="AN8" s="118" t="str">
        <f t="shared" si="7"/>
        <v/>
      </c>
      <c r="AO8" s="1"/>
      <c r="AP8" s="1"/>
      <c r="AQ8" s="151" t="str">
        <f t="shared" si="8"/>
        <v/>
      </c>
      <c r="AR8" s="1"/>
      <c r="AS8" s="1"/>
      <c r="AT8" s="152" t="str">
        <f t="shared" si="9"/>
        <v/>
      </c>
      <c r="AU8" s="1"/>
      <c r="AV8" s="1"/>
      <c r="AW8" s="153" t="str">
        <f t="shared" si="10"/>
        <v/>
      </c>
    </row>
    <row r="9" spans="1:49" x14ac:dyDescent="0.25">
      <c r="A9" s="146">
        <v>44175</v>
      </c>
      <c r="B9" s="1" t="e">
        <f>IF(C9="","",VLOOKUP(H9,[1]Portefeuilles!B:E,4,FALSE))</f>
        <v>#N/A</v>
      </c>
      <c r="C9" s="111">
        <v>129140</v>
      </c>
      <c r="D9" s="1"/>
      <c r="E9" s="1"/>
      <c r="F9" s="1"/>
      <c r="G9" s="1"/>
      <c r="H9" s="1"/>
      <c r="I9" s="1"/>
      <c r="J9" s="1"/>
      <c r="K9" s="1"/>
      <c r="L9" s="1">
        <f>IF(C9="","",VLOOKUP(C9,[1]BDD!B:R,16,FALSE))</f>
        <v>1</v>
      </c>
      <c r="M9" s="1" t="s">
        <v>65</v>
      </c>
      <c r="N9" s="147">
        <v>43466</v>
      </c>
      <c r="O9" s="147">
        <v>43468</v>
      </c>
      <c r="P9" s="123">
        <f t="shared" ref="P9:P72" si="12">IF(O9=0,"",(O9-N9)+1)</f>
        <v>3</v>
      </c>
      <c r="Q9" s="105"/>
      <c r="R9" s="105"/>
      <c r="S9" s="125" t="str">
        <f t="shared" si="0"/>
        <v/>
      </c>
      <c r="T9" s="105"/>
      <c r="U9" s="105"/>
      <c r="V9" s="127" t="str">
        <f t="shared" si="1"/>
        <v/>
      </c>
      <c r="W9" s="105"/>
      <c r="X9" s="105"/>
      <c r="Y9" s="129" t="str">
        <f t="shared" si="2"/>
        <v/>
      </c>
      <c r="Z9" s="105"/>
      <c r="AA9" s="105"/>
      <c r="AB9" s="131" t="str">
        <f t="shared" si="3"/>
        <v/>
      </c>
      <c r="AC9" s="105"/>
      <c r="AD9" s="105"/>
      <c r="AE9" s="148" t="str">
        <f t="shared" si="4"/>
        <v/>
      </c>
      <c r="AF9" s="105"/>
      <c r="AG9" s="105"/>
      <c r="AH9" s="149" t="str">
        <f t="shared" si="5"/>
        <v/>
      </c>
      <c r="AI9" s="105"/>
      <c r="AJ9" s="105"/>
      <c r="AK9" s="150" t="str">
        <f t="shared" si="6"/>
        <v/>
      </c>
      <c r="AL9" s="105"/>
      <c r="AM9" s="1"/>
      <c r="AN9" s="118" t="str">
        <f t="shared" si="7"/>
        <v/>
      </c>
      <c r="AO9" s="1"/>
      <c r="AP9" s="1"/>
      <c r="AQ9" s="151" t="str">
        <f t="shared" si="8"/>
        <v/>
      </c>
      <c r="AR9" s="1"/>
      <c r="AS9" s="1"/>
      <c r="AT9" s="152" t="str">
        <f t="shared" si="9"/>
        <v/>
      </c>
      <c r="AU9" s="1"/>
      <c r="AV9" s="1"/>
      <c r="AW9" s="153" t="str">
        <f t="shared" si="10"/>
        <v/>
      </c>
    </row>
    <row r="10" spans="1:49" x14ac:dyDescent="0.25">
      <c r="A10" s="146">
        <v>44176</v>
      </c>
      <c r="B10" s="1" t="e">
        <f>IF(C10="","",VLOOKUP(H10,[1]Portefeuilles!B:E,4,FALSE))</f>
        <v>#N/A</v>
      </c>
      <c r="C10" s="3">
        <v>14403</v>
      </c>
      <c r="D10" s="1"/>
      <c r="E10" s="1"/>
      <c r="F10" s="1"/>
      <c r="G10" s="1"/>
      <c r="H10" s="1"/>
      <c r="I10" s="1"/>
      <c r="J10" s="1"/>
      <c r="K10" s="1"/>
      <c r="L10" s="1">
        <f>IF(C10="","",VLOOKUP(C10,[1]BDD!B:R,16,FALSE))</f>
        <v>1</v>
      </c>
      <c r="M10" s="1" t="s">
        <v>65</v>
      </c>
      <c r="N10" s="147">
        <v>43466</v>
      </c>
      <c r="O10" s="147">
        <v>43467</v>
      </c>
      <c r="P10" s="123">
        <f t="shared" si="12"/>
        <v>2</v>
      </c>
      <c r="Q10" s="105"/>
      <c r="R10" s="105"/>
      <c r="S10" s="125" t="str">
        <f t="shared" si="0"/>
        <v/>
      </c>
      <c r="T10" s="105"/>
      <c r="U10" s="105"/>
      <c r="V10" s="127" t="str">
        <f t="shared" si="1"/>
        <v/>
      </c>
      <c r="W10" s="105"/>
      <c r="X10" s="105"/>
      <c r="Y10" s="129" t="str">
        <f t="shared" si="2"/>
        <v/>
      </c>
      <c r="Z10" s="105"/>
      <c r="AA10" s="105"/>
      <c r="AB10" s="131" t="str">
        <f t="shared" si="3"/>
        <v/>
      </c>
      <c r="AC10" s="105"/>
      <c r="AD10" s="105"/>
      <c r="AE10" s="148" t="str">
        <f t="shared" si="4"/>
        <v/>
      </c>
      <c r="AF10" s="105"/>
      <c r="AG10" s="105"/>
      <c r="AH10" s="149" t="str">
        <f t="shared" si="5"/>
        <v/>
      </c>
      <c r="AI10" s="105"/>
      <c r="AJ10" s="105"/>
      <c r="AK10" s="150" t="str">
        <f t="shared" si="6"/>
        <v/>
      </c>
      <c r="AL10" s="105"/>
      <c r="AM10" s="1"/>
      <c r="AN10" s="118" t="str">
        <f t="shared" si="7"/>
        <v/>
      </c>
      <c r="AO10" s="1"/>
      <c r="AP10" s="1"/>
      <c r="AQ10" s="151" t="str">
        <f t="shared" si="8"/>
        <v/>
      </c>
      <c r="AR10" s="1"/>
      <c r="AS10" s="1"/>
      <c r="AT10" s="152" t="str">
        <f t="shared" si="9"/>
        <v/>
      </c>
      <c r="AU10" s="1"/>
      <c r="AV10" s="1"/>
      <c r="AW10" s="153" t="str">
        <f t="shared" si="10"/>
        <v/>
      </c>
    </row>
    <row r="11" spans="1:49" x14ac:dyDescent="0.25">
      <c r="A11" s="146">
        <v>44177</v>
      </c>
      <c r="B11" s="1" t="e">
        <f>IF(C11="","",VLOOKUP(H11,[1]Portefeuilles!B:E,4,FALSE))</f>
        <v>#N/A</v>
      </c>
      <c r="C11" s="3">
        <v>152132</v>
      </c>
      <c r="D11" s="1"/>
      <c r="E11" s="1"/>
      <c r="F11" s="1"/>
      <c r="G11" s="1"/>
      <c r="H11" s="1"/>
      <c r="I11" s="1"/>
      <c r="J11" s="1"/>
      <c r="K11" s="1"/>
      <c r="L11" s="1" t="e">
        <f>IF(C11="","",VLOOKUP(C11,[1]BDD!B:R,16,FALSE))</f>
        <v>#N/A</v>
      </c>
      <c r="M11" s="1" t="s">
        <v>65</v>
      </c>
      <c r="N11" s="147">
        <v>43466</v>
      </c>
      <c r="O11" s="147">
        <v>43466</v>
      </c>
      <c r="P11" s="123">
        <f t="shared" si="12"/>
        <v>1</v>
      </c>
      <c r="Q11" s="105"/>
      <c r="R11" s="105"/>
      <c r="S11" s="125" t="str">
        <f t="shared" si="0"/>
        <v/>
      </c>
      <c r="T11" s="105"/>
      <c r="U11" s="105"/>
      <c r="V11" s="127" t="str">
        <f t="shared" si="1"/>
        <v/>
      </c>
      <c r="W11" s="105"/>
      <c r="X11" s="105"/>
      <c r="Y11" s="129" t="str">
        <f t="shared" si="2"/>
        <v/>
      </c>
      <c r="Z11" s="105"/>
      <c r="AA11" s="105"/>
      <c r="AB11" s="131" t="str">
        <f t="shared" si="3"/>
        <v/>
      </c>
      <c r="AC11" s="105"/>
      <c r="AD11" s="105"/>
      <c r="AE11" s="148" t="str">
        <f t="shared" si="4"/>
        <v/>
      </c>
      <c r="AF11" s="105"/>
      <c r="AG11" s="105"/>
      <c r="AH11" s="149" t="str">
        <f t="shared" si="5"/>
        <v/>
      </c>
      <c r="AI11" s="105"/>
      <c r="AJ11" s="105"/>
      <c r="AK11" s="150" t="str">
        <f t="shared" si="6"/>
        <v/>
      </c>
      <c r="AL11" s="105"/>
      <c r="AM11" s="1"/>
      <c r="AN11" s="118" t="str">
        <f t="shared" si="7"/>
        <v/>
      </c>
      <c r="AO11" s="1"/>
      <c r="AP11" s="1"/>
      <c r="AQ11" s="151" t="str">
        <f t="shared" si="8"/>
        <v/>
      </c>
      <c r="AR11" s="1"/>
      <c r="AS11" s="1"/>
      <c r="AT11" s="152" t="str">
        <f t="shared" si="9"/>
        <v/>
      </c>
      <c r="AU11" s="1"/>
      <c r="AV11" s="1"/>
      <c r="AW11" s="153" t="str">
        <f t="shared" si="10"/>
        <v/>
      </c>
    </row>
    <row r="12" spans="1:49" x14ac:dyDescent="0.25">
      <c r="A12" s="146">
        <v>44179</v>
      </c>
      <c r="B12" s="1" t="e">
        <f>IF(C12="","",VLOOKUP(H12,[1]Portefeuilles!B:E,4,FALSE))</f>
        <v>#N/A</v>
      </c>
      <c r="C12" s="103">
        <v>8334</v>
      </c>
      <c r="D12" s="1"/>
      <c r="E12" s="1"/>
      <c r="F12" s="1"/>
      <c r="G12" s="1"/>
      <c r="H12" s="1"/>
      <c r="I12" s="1"/>
      <c r="J12" s="1"/>
      <c r="K12" s="1"/>
      <c r="L12" s="1">
        <f>IF(C12="","",VLOOKUP(C12,[1]BDD!B:R,16,FALSE))</f>
        <v>0.5</v>
      </c>
      <c r="M12" s="1" t="s">
        <v>65</v>
      </c>
      <c r="N12" s="147">
        <v>43466</v>
      </c>
      <c r="O12" s="105">
        <v>43471</v>
      </c>
      <c r="P12" s="123">
        <f t="shared" si="12"/>
        <v>6</v>
      </c>
      <c r="Q12" s="105"/>
      <c r="R12" s="105"/>
      <c r="S12" s="125" t="str">
        <f t="shared" si="0"/>
        <v/>
      </c>
      <c r="T12" s="105"/>
      <c r="U12" s="105"/>
      <c r="V12" s="127" t="str">
        <f t="shared" si="1"/>
        <v/>
      </c>
      <c r="W12" s="105"/>
      <c r="X12" s="105"/>
      <c r="Y12" s="129" t="str">
        <f t="shared" si="2"/>
        <v/>
      </c>
      <c r="Z12" s="105"/>
      <c r="AA12" s="105"/>
      <c r="AB12" s="131" t="str">
        <f t="shared" si="3"/>
        <v/>
      </c>
      <c r="AC12" s="105"/>
      <c r="AD12" s="105"/>
      <c r="AE12" s="148" t="str">
        <f t="shared" si="4"/>
        <v/>
      </c>
      <c r="AF12" s="105"/>
      <c r="AG12" s="105"/>
      <c r="AH12" s="149" t="str">
        <f t="shared" si="5"/>
        <v/>
      </c>
      <c r="AI12" s="105"/>
      <c r="AJ12" s="105"/>
      <c r="AK12" s="150" t="str">
        <f t="shared" si="6"/>
        <v/>
      </c>
      <c r="AL12" s="105"/>
      <c r="AM12" s="1"/>
      <c r="AN12" s="118" t="str">
        <f t="shared" si="7"/>
        <v/>
      </c>
      <c r="AO12" s="1"/>
      <c r="AP12" s="1"/>
      <c r="AQ12" s="151" t="str">
        <f t="shared" si="8"/>
        <v/>
      </c>
      <c r="AR12" s="1"/>
      <c r="AS12" s="1"/>
      <c r="AT12" s="152" t="str">
        <f t="shared" si="9"/>
        <v/>
      </c>
      <c r="AU12" s="1"/>
      <c r="AV12" s="1"/>
      <c r="AW12" s="153" t="str">
        <f t="shared" si="10"/>
        <v/>
      </c>
    </row>
    <row r="13" spans="1:49" x14ac:dyDescent="0.25">
      <c r="A13" s="146">
        <v>44179</v>
      </c>
      <c r="B13" s="1" t="e">
        <f>IF(C13="","",VLOOKUP(H13,[1]Portefeuilles!B:E,4,FALSE))</f>
        <v>#N/A</v>
      </c>
      <c r="C13" s="112">
        <v>138534</v>
      </c>
      <c r="D13" s="1"/>
      <c r="E13" s="1"/>
      <c r="F13" s="1"/>
      <c r="G13" s="1"/>
      <c r="H13" s="1"/>
      <c r="I13" s="1"/>
      <c r="J13" s="1"/>
      <c r="K13" s="1"/>
      <c r="L13" s="1">
        <f>IF(C13="","",VLOOKUP(C13,[1]BDD!B:R,16,FALSE))</f>
        <v>1</v>
      </c>
      <c r="M13" s="1" t="s">
        <v>65</v>
      </c>
      <c r="N13" s="147">
        <v>43466</v>
      </c>
      <c r="O13" s="105">
        <v>43470</v>
      </c>
      <c r="P13" s="123">
        <f t="shared" si="12"/>
        <v>5</v>
      </c>
      <c r="Q13" s="105"/>
      <c r="R13" s="105"/>
      <c r="S13" s="125" t="str">
        <f t="shared" si="0"/>
        <v/>
      </c>
      <c r="T13" s="105"/>
      <c r="U13" s="105"/>
      <c r="V13" s="127" t="str">
        <f t="shared" si="1"/>
        <v/>
      </c>
      <c r="W13" s="105"/>
      <c r="X13" s="105"/>
      <c r="Y13" s="129" t="str">
        <f t="shared" si="2"/>
        <v/>
      </c>
      <c r="Z13" s="105"/>
      <c r="AA13" s="105"/>
      <c r="AB13" s="131" t="str">
        <f t="shared" si="3"/>
        <v/>
      </c>
      <c r="AC13" s="105"/>
      <c r="AD13" s="105"/>
      <c r="AE13" s="148" t="str">
        <f t="shared" si="4"/>
        <v/>
      </c>
      <c r="AF13" s="105"/>
      <c r="AG13" s="105"/>
      <c r="AH13" s="149" t="str">
        <f t="shared" si="5"/>
        <v/>
      </c>
      <c r="AI13" s="105"/>
      <c r="AJ13" s="105"/>
      <c r="AK13" s="150" t="str">
        <f t="shared" si="6"/>
        <v/>
      </c>
      <c r="AL13" s="105"/>
      <c r="AM13" s="1"/>
      <c r="AN13" s="118" t="str">
        <f t="shared" si="7"/>
        <v/>
      </c>
      <c r="AO13" s="1"/>
      <c r="AP13" s="1"/>
      <c r="AQ13" s="151" t="str">
        <f t="shared" si="8"/>
        <v/>
      </c>
      <c r="AR13" s="1"/>
      <c r="AS13" s="1"/>
      <c r="AT13" s="152" t="str">
        <f t="shared" si="9"/>
        <v/>
      </c>
      <c r="AU13" s="1"/>
      <c r="AV13" s="1"/>
      <c r="AW13" s="153" t="str">
        <f t="shared" si="10"/>
        <v/>
      </c>
    </row>
    <row r="14" spans="1:49" x14ac:dyDescent="0.25">
      <c r="A14" s="146">
        <v>44204</v>
      </c>
      <c r="B14" s="1" t="e">
        <f>IF(C14="","",VLOOKUP(H14,[1]Portefeuilles!B:E,4,FALSE))</f>
        <v>#N/A</v>
      </c>
      <c r="C14" s="112">
        <v>5595</v>
      </c>
      <c r="D14" s="1"/>
      <c r="E14" s="1"/>
      <c r="F14" s="1"/>
      <c r="G14" s="1"/>
      <c r="H14" s="1"/>
      <c r="I14" s="1"/>
      <c r="J14" s="1"/>
      <c r="K14" s="1"/>
      <c r="L14" s="1">
        <f>IF(C14="","",VLOOKUP(C14,[1]BDD!B:R,16,FALSE))</f>
        <v>1</v>
      </c>
      <c r="M14" s="1" t="s">
        <v>65</v>
      </c>
      <c r="N14" s="147">
        <v>43466</v>
      </c>
      <c r="O14" s="105">
        <v>43469</v>
      </c>
      <c r="P14" s="123">
        <f t="shared" si="12"/>
        <v>4</v>
      </c>
      <c r="Q14" s="105"/>
      <c r="R14" s="105"/>
      <c r="S14" s="125" t="str">
        <f t="shared" si="0"/>
        <v/>
      </c>
      <c r="T14" s="105"/>
      <c r="U14" s="105"/>
      <c r="V14" s="127" t="str">
        <f t="shared" si="1"/>
        <v/>
      </c>
      <c r="W14" s="105"/>
      <c r="X14" s="105"/>
      <c r="Y14" s="129" t="str">
        <f t="shared" si="2"/>
        <v/>
      </c>
      <c r="Z14" s="105"/>
      <c r="AA14" s="105"/>
      <c r="AB14" s="131" t="str">
        <f t="shared" si="3"/>
        <v/>
      </c>
      <c r="AC14" s="105"/>
      <c r="AD14" s="105"/>
      <c r="AE14" s="148" t="str">
        <f t="shared" si="4"/>
        <v/>
      </c>
      <c r="AF14" s="105"/>
      <c r="AG14" s="105"/>
      <c r="AH14" s="149" t="str">
        <f t="shared" si="5"/>
        <v/>
      </c>
      <c r="AI14" s="105"/>
      <c r="AJ14" s="105"/>
      <c r="AK14" s="150" t="str">
        <f t="shared" si="6"/>
        <v/>
      </c>
      <c r="AL14" s="105"/>
      <c r="AM14" s="1"/>
      <c r="AN14" s="118" t="str">
        <f t="shared" si="7"/>
        <v/>
      </c>
      <c r="AO14" s="1"/>
      <c r="AP14" s="1"/>
      <c r="AQ14" s="151" t="str">
        <f t="shared" si="8"/>
        <v/>
      </c>
      <c r="AR14" s="1"/>
      <c r="AS14" s="1"/>
      <c r="AT14" s="152" t="str">
        <f t="shared" si="9"/>
        <v/>
      </c>
      <c r="AU14" s="1"/>
      <c r="AV14" s="1"/>
      <c r="AW14" s="153" t="str">
        <f t="shared" si="10"/>
        <v/>
      </c>
    </row>
    <row r="15" spans="1:49" x14ac:dyDescent="0.25">
      <c r="A15" s="146">
        <v>44204</v>
      </c>
      <c r="B15" s="1" t="e">
        <f>IF(C15="","",VLOOKUP(H15,[1]Portefeuilles!B:E,4,FALSE))</f>
        <v>#N/A</v>
      </c>
      <c r="C15" s="3">
        <v>2828</v>
      </c>
      <c r="D15" s="1"/>
      <c r="E15" s="1"/>
      <c r="F15" s="1"/>
      <c r="G15" s="1"/>
      <c r="H15" s="1"/>
      <c r="I15" s="1"/>
      <c r="J15" s="1"/>
      <c r="K15" s="1"/>
      <c r="L15" s="1">
        <f>IF(C15="","",VLOOKUP(C15,[1]BDD!B:R,16,FALSE))</f>
        <v>1</v>
      </c>
      <c r="M15" s="1" t="s">
        <v>66</v>
      </c>
      <c r="N15" s="105">
        <v>43467</v>
      </c>
      <c r="O15" s="105">
        <v>43469</v>
      </c>
      <c r="P15" s="123">
        <f t="shared" si="12"/>
        <v>3</v>
      </c>
      <c r="Q15" s="105"/>
      <c r="R15" s="105"/>
      <c r="S15" s="125" t="str">
        <f t="shared" si="0"/>
        <v/>
      </c>
      <c r="T15" s="105"/>
      <c r="U15" s="105"/>
      <c r="V15" s="127" t="str">
        <f t="shared" si="1"/>
        <v/>
      </c>
      <c r="W15" s="105"/>
      <c r="X15" s="105"/>
      <c r="Y15" s="129" t="str">
        <f t="shared" si="2"/>
        <v/>
      </c>
      <c r="Z15" s="105"/>
      <c r="AA15" s="105"/>
      <c r="AB15" s="131" t="str">
        <f t="shared" si="3"/>
        <v/>
      </c>
      <c r="AC15" s="105"/>
      <c r="AD15" s="105"/>
      <c r="AE15" s="148" t="str">
        <f t="shared" si="4"/>
        <v/>
      </c>
      <c r="AF15" s="105"/>
      <c r="AG15" s="105"/>
      <c r="AH15" s="149" t="str">
        <f t="shared" si="5"/>
        <v/>
      </c>
      <c r="AI15" s="105"/>
      <c r="AJ15" s="105"/>
      <c r="AK15" s="150" t="str">
        <f t="shared" si="6"/>
        <v/>
      </c>
      <c r="AL15" s="105"/>
      <c r="AM15" s="1"/>
      <c r="AN15" s="118" t="str">
        <f t="shared" si="7"/>
        <v/>
      </c>
      <c r="AO15" s="1"/>
      <c r="AP15" s="1"/>
      <c r="AQ15" s="151" t="str">
        <f t="shared" si="8"/>
        <v/>
      </c>
      <c r="AR15" s="1"/>
      <c r="AS15" s="1"/>
      <c r="AT15" s="152" t="str">
        <f t="shared" si="9"/>
        <v/>
      </c>
      <c r="AU15" s="1"/>
      <c r="AV15" s="1"/>
      <c r="AW15" s="153" t="str">
        <f t="shared" si="10"/>
        <v/>
      </c>
    </row>
    <row r="16" spans="1:49" x14ac:dyDescent="0.25">
      <c r="A16" s="146">
        <v>44204</v>
      </c>
      <c r="B16" s="1" t="e">
        <f>IF(C16="","",VLOOKUP(H16,[1]Portefeuilles!B:E,4,FALSE))</f>
        <v>#N/A</v>
      </c>
      <c r="C16" s="3">
        <v>3589</v>
      </c>
      <c r="D16" s="1"/>
      <c r="E16" s="1"/>
      <c r="F16" s="1"/>
      <c r="G16" s="1"/>
      <c r="H16" s="1"/>
      <c r="I16" s="1"/>
      <c r="J16" s="1"/>
      <c r="K16" s="1"/>
      <c r="L16" s="1">
        <f>IF(C16="","",VLOOKUP(C16,[1]BDD!B:R,16,FALSE))</f>
        <v>1</v>
      </c>
      <c r="M16" s="1" t="s">
        <v>65</v>
      </c>
      <c r="N16" s="147">
        <v>43466</v>
      </c>
      <c r="O16" s="105">
        <v>43478</v>
      </c>
      <c r="P16" s="123">
        <f t="shared" si="12"/>
        <v>13</v>
      </c>
      <c r="Q16" s="105"/>
      <c r="R16" s="105"/>
      <c r="S16" s="125" t="str">
        <f t="shared" si="0"/>
        <v/>
      </c>
      <c r="T16" s="105"/>
      <c r="U16" s="105"/>
      <c r="V16" s="127" t="str">
        <f t="shared" si="1"/>
        <v/>
      </c>
      <c r="W16" s="105"/>
      <c r="X16" s="105"/>
      <c r="Y16" s="129" t="str">
        <f t="shared" si="2"/>
        <v/>
      </c>
      <c r="Z16" s="105"/>
      <c r="AA16" s="105"/>
      <c r="AB16" s="131" t="str">
        <f t="shared" si="3"/>
        <v/>
      </c>
      <c r="AC16" s="105"/>
      <c r="AD16" s="105"/>
      <c r="AE16" s="148" t="str">
        <f t="shared" si="4"/>
        <v/>
      </c>
      <c r="AF16" s="105"/>
      <c r="AG16" s="105"/>
      <c r="AH16" s="149" t="str">
        <f t="shared" si="5"/>
        <v/>
      </c>
      <c r="AI16" s="105"/>
      <c r="AJ16" s="105"/>
      <c r="AK16" s="150" t="str">
        <f t="shared" si="6"/>
        <v/>
      </c>
      <c r="AL16" s="105"/>
      <c r="AM16" s="1"/>
      <c r="AN16" s="118" t="str">
        <f t="shared" si="7"/>
        <v/>
      </c>
      <c r="AO16" s="1"/>
      <c r="AP16" s="1"/>
      <c r="AQ16" s="151" t="str">
        <f t="shared" si="8"/>
        <v/>
      </c>
      <c r="AR16" s="1"/>
      <c r="AS16" s="1"/>
      <c r="AT16" s="152" t="str">
        <f t="shared" si="9"/>
        <v/>
      </c>
      <c r="AU16" s="1"/>
      <c r="AV16" s="1"/>
      <c r="AW16" s="153" t="str">
        <f t="shared" si="10"/>
        <v/>
      </c>
    </row>
    <row r="17" spans="1:49" x14ac:dyDescent="0.25">
      <c r="A17" s="146">
        <v>44204</v>
      </c>
      <c r="B17" s="1" t="e">
        <f>IF(C17="","",VLOOKUP(H17,[1]Portefeuilles!B:E,4,FALSE))</f>
        <v>#N/A</v>
      </c>
      <c r="C17" s="3">
        <v>13120</v>
      </c>
      <c r="D17" s="1"/>
      <c r="E17" s="1"/>
      <c r="F17" s="1"/>
      <c r="G17" s="1"/>
      <c r="H17" s="1"/>
      <c r="I17" s="1"/>
      <c r="J17" s="1"/>
      <c r="K17" s="1"/>
      <c r="L17" s="1">
        <f>IF(C17="","",VLOOKUP(C17,[1]BDD!B:R,16,FALSE))</f>
        <v>1</v>
      </c>
      <c r="M17" s="1" t="s">
        <v>65</v>
      </c>
      <c r="N17" s="147">
        <v>43466</v>
      </c>
      <c r="O17" s="105">
        <v>43478</v>
      </c>
      <c r="P17" s="123">
        <f t="shared" si="12"/>
        <v>13</v>
      </c>
      <c r="Q17" s="105"/>
      <c r="R17" s="105"/>
      <c r="S17" s="125" t="str">
        <f t="shared" si="0"/>
        <v/>
      </c>
      <c r="T17" s="105"/>
      <c r="U17" s="105"/>
      <c r="V17" s="127" t="str">
        <f t="shared" si="1"/>
        <v/>
      </c>
      <c r="W17" s="105"/>
      <c r="X17" s="105"/>
      <c r="Y17" s="129" t="str">
        <f t="shared" si="2"/>
        <v/>
      </c>
      <c r="Z17" s="105"/>
      <c r="AA17" s="105"/>
      <c r="AB17" s="131" t="str">
        <f t="shared" si="3"/>
        <v/>
      </c>
      <c r="AC17" s="105"/>
      <c r="AD17" s="105"/>
      <c r="AE17" s="148" t="str">
        <f t="shared" si="4"/>
        <v/>
      </c>
      <c r="AF17" s="105"/>
      <c r="AG17" s="105"/>
      <c r="AH17" s="149" t="str">
        <f t="shared" si="5"/>
        <v/>
      </c>
      <c r="AI17" s="105"/>
      <c r="AJ17" s="105"/>
      <c r="AK17" s="150" t="str">
        <f t="shared" si="6"/>
        <v/>
      </c>
      <c r="AL17" s="105"/>
      <c r="AM17" s="1"/>
      <c r="AN17" s="118" t="str">
        <f t="shared" si="7"/>
        <v/>
      </c>
      <c r="AO17" s="1"/>
      <c r="AP17" s="1"/>
      <c r="AQ17" s="151" t="str">
        <f t="shared" si="8"/>
        <v/>
      </c>
      <c r="AR17" s="1"/>
      <c r="AS17" s="1"/>
      <c r="AT17" s="152" t="str">
        <f t="shared" si="9"/>
        <v/>
      </c>
      <c r="AU17" s="1"/>
      <c r="AV17" s="1"/>
      <c r="AW17" s="153" t="str">
        <f t="shared" si="10"/>
        <v/>
      </c>
    </row>
    <row r="18" spans="1:49" x14ac:dyDescent="0.25">
      <c r="A18" s="146">
        <v>44205</v>
      </c>
      <c r="B18" s="1"/>
      <c r="C18" s="3">
        <v>13221</v>
      </c>
      <c r="D18" s="1"/>
      <c r="E18" s="1"/>
      <c r="F18" s="1"/>
      <c r="G18" s="1"/>
      <c r="H18" s="1"/>
      <c r="I18" s="1"/>
      <c r="J18" s="1"/>
      <c r="K18" s="1"/>
      <c r="L18" s="1">
        <v>1</v>
      </c>
      <c r="M18" s="1" t="s">
        <v>65</v>
      </c>
      <c r="N18" s="147">
        <v>43466</v>
      </c>
      <c r="O18" s="105">
        <v>43496</v>
      </c>
      <c r="P18" s="123">
        <v>31</v>
      </c>
      <c r="Q18" s="105">
        <v>43497</v>
      </c>
      <c r="R18" s="105">
        <v>43498</v>
      </c>
      <c r="S18" s="125">
        <v>2</v>
      </c>
      <c r="T18" s="105"/>
      <c r="U18" s="105"/>
      <c r="V18" s="127" t="str">
        <f t="shared" si="1"/>
        <v/>
      </c>
      <c r="W18" s="105"/>
      <c r="X18" s="105"/>
      <c r="Y18" s="129" t="str">
        <f t="shared" si="2"/>
        <v/>
      </c>
      <c r="Z18" s="105"/>
      <c r="AA18" s="105"/>
      <c r="AB18" s="131" t="str">
        <f t="shared" si="3"/>
        <v/>
      </c>
      <c r="AC18" s="105"/>
      <c r="AD18" s="105"/>
      <c r="AE18" s="148" t="str">
        <f t="shared" si="4"/>
        <v/>
      </c>
      <c r="AF18" s="105"/>
      <c r="AG18" s="105"/>
      <c r="AH18" s="149" t="str">
        <f t="shared" si="5"/>
        <v/>
      </c>
      <c r="AI18" s="105"/>
      <c r="AJ18" s="105"/>
      <c r="AK18" s="150" t="str">
        <f t="shared" si="6"/>
        <v/>
      </c>
      <c r="AL18" s="105"/>
      <c r="AM18" s="1"/>
      <c r="AN18" s="118" t="str">
        <f t="shared" si="7"/>
        <v/>
      </c>
      <c r="AO18" s="1"/>
      <c r="AP18" s="1"/>
      <c r="AQ18" s="151" t="str">
        <f t="shared" si="8"/>
        <v/>
      </c>
      <c r="AR18" s="1"/>
      <c r="AS18" s="1"/>
      <c r="AT18" s="152" t="str">
        <f t="shared" si="9"/>
        <v/>
      </c>
      <c r="AU18" s="1"/>
      <c r="AV18" s="1"/>
      <c r="AW18" s="153" t="str">
        <f t="shared" si="10"/>
        <v/>
      </c>
    </row>
    <row r="19" spans="1:49" x14ac:dyDescent="0.25">
      <c r="A19" s="146">
        <v>44205</v>
      </c>
      <c r="B19" s="1" t="e">
        <f>IF(C19="","",VLOOKUP(H19,[1]Portefeuilles!B:E,4,FALSE))</f>
        <v>#N/A</v>
      </c>
      <c r="C19" s="112">
        <v>11431</v>
      </c>
      <c r="D19" s="1"/>
      <c r="E19" s="1"/>
      <c r="F19" s="1"/>
      <c r="G19" s="1"/>
      <c r="H19" s="1"/>
      <c r="I19" s="1"/>
      <c r="J19" s="1"/>
      <c r="K19" s="1"/>
      <c r="L19" s="1">
        <f>IF(C19="","",VLOOKUP(C19,[1]BDD!B:R,16,FALSE))</f>
        <v>1</v>
      </c>
      <c r="M19" s="1" t="s">
        <v>65</v>
      </c>
      <c r="N19" s="147">
        <v>43466</v>
      </c>
      <c r="O19" s="105">
        <v>43480</v>
      </c>
      <c r="P19" s="123">
        <f t="shared" si="12"/>
        <v>15</v>
      </c>
      <c r="Q19" s="105"/>
      <c r="R19" s="105"/>
      <c r="S19" s="125" t="str">
        <f t="shared" si="0"/>
        <v/>
      </c>
      <c r="T19" s="105"/>
      <c r="U19" s="105"/>
      <c r="V19" s="127" t="str">
        <f t="shared" si="1"/>
        <v/>
      </c>
      <c r="W19" s="105"/>
      <c r="X19" s="105"/>
      <c r="Y19" s="129" t="str">
        <f t="shared" si="2"/>
        <v/>
      </c>
      <c r="Z19" s="105"/>
      <c r="AA19" s="105"/>
      <c r="AB19" s="131" t="str">
        <f t="shared" si="3"/>
        <v/>
      </c>
      <c r="AC19" s="105"/>
      <c r="AD19" s="105"/>
      <c r="AE19" s="148" t="str">
        <f t="shared" si="4"/>
        <v/>
      </c>
      <c r="AF19" s="105"/>
      <c r="AG19" s="105"/>
      <c r="AH19" s="149" t="str">
        <f t="shared" si="5"/>
        <v/>
      </c>
      <c r="AI19" s="105"/>
      <c r="AJ19" s="105"/>
      <c r="AK19" s="150" t="str">
        <f t="shared" si="6"/>
        <v/>
      </c>
      <c r="AL19" s="105"/>
      <c r="AM19" s="1"/>
      <c r="AN19" s="118" t="str">
        <f t="shared" si="7"/>
        <v/>
      </c>
      <c r="AO19" s="1"/>
      <c r="AP19" s="1"/>
      <c r="AQ19" s="151" t="str">
        <f t="shared" si="8"/>
        <v/>
      </c>
      <c r="AR19" s="1"/>
      <c r="AS19" s="1"/>
      <c r="AT19" s="152" t="str">
        <f t="shared" si="9"/>
        <v/>
      </c>
      <c r="AU19" s="1"/>
      <c r="AV19" s="1"/>
      <c r="AW19" s="153" t="str">
        <f t="shared" si="10"/>
        <v/>
      </c>
    </row>
    <row r="20" spans="1:49" x14ac:dyDescent="0.25">
      <c r="A20" s="146">
        <v>44205</v>
      </c>
      <c r="B20" s="1" t="e">
        <f>IF(C20="","",VLOOKUP(H20,[1]Portefeuilles!B:E,4,FALSE))</f>
        <v>#N/A</v>
      </c>
      <c r="C20" s="112">
        <v>58824</v>
      </c>
      <c r="D20" s="1"/>
      <c r="E20" s="1"/>
      <c r="F20" s="1"/>
      <c r="G20" s="1"/>
      <c r="H20" s="1"/>
      <c r="I20" s="1"/>
      <c r="J20" s="1"/>
      <c r="K20" s="1"/>
      <c r="L20" s="1">
        <f>IF(C20="","",VLOOKUP(C20,[1]BDD!B:R,16,FALSE))</f>
        <v>1</v>
      </c>
      <c r="M20" s="1" t="s">
        <v>65</v>
      </c>
      <c r="N20" s="147">
        <v>43466</v>
      </c>
      <c r="O20" s="105">
        <v>43470</v>
      </c>
      <c r="P20" s="123">
        <f t="shared" si="12"/>
        <v>5</v>
      </c>
      <c r="Q20" s="105"/>
      <c r="R20" s="105"/>
      <c r="S20" s="125" t="str">
        <f t="shared" si="0"/>
        <v/>
      </c>
      <c r="T20" s="105"/>
      <c r="U20" s="105"/>
      <c r="V20" s="127" t="str">
        <f t="shared" si="1"/>
        <v/>
      </c>
      <c r="W20" s="105"/>
      <c r="X20" s="105"/>
      <c r="Y20" s="129" t="str">
        <f t="shared" si="2"/>
        <v/>
      </c>
      <c r="Z20" s="105"/>
      <c r="AA20" s="105"/>
      <c r="AB20" s="131" t="str">
        <f t="shared" si="3"/>
        <v/>
      </c>
      <c r="AC20" s="105"/>
      <c r="AD20" s="105"/>
      <c r="AE20" s="148" t="str">
        <f t="shared" si="4"/>
        <v/>
      </c>
      <c r="AF20" s="105"/>
      <c r="AG20" s="105"/>
      <c r="AH20" s="149" t="str">
        <f t="shared" si="5"/>
        <v/>
      </c>
      <c r="AI20" s="105"/>
      <c r="AJ20" s="105"/>
      <c r="AK20" s="150" t="str">
        <f t="shared" si="6"/>
        <v/>
      </c>
      <c r="AL20" s="105"/>
      <c r="AM20" s="1"/>
      <c r="AN20" s="118" t="str">
        <f t="shared" si="7"/>
        <v/>
      </c>
      <c r="AO20" s="1"/>
      <c r="AP20" s="1"/>
      <c r="AQ20" s="151" t="str">
        <f t="shared" si="8"/>
        <v/>
      </c>
      <c r="AR20" s="1"/>
      <c r="AS20" s="1"/>
      <c r="AT20" s="152" t="str">
        <f t="shared" si="9"/>
        <v/>
      </c>
      <c r="AU20" s="1"/>
      <c r="AV20" s="1"/>
      <c r="AW20" s="153" t="str">
        <f t="shared" si="10"/>
        <v/>
      </c>
    </row>
    <row r="21" spans="1:49" x14ac:dyDescent="0.25">
      <c r="A21" s="146">
        <v>44205</v>
      </c>
      <c r="B21" s="1" t="e">
        <f>IF(C21="","",VLOOKUP(H21,[1]Portefeuilles!B:E,4,FALSE))</f>
        <v>#N/A</v>
      </c>
      <c r="C21" s="3">
        <v>14242</v>
      </c>
      <c r="D21" s="1"/>
      <c r="E21" s="1"/>
      <c r="F21" s="1"/>
      <c r="G21" s="1"/>
      <c r="H21" s="1"/>
      <c r="I21" s="1"/>
      <c r="J21" s="1"/>
      <c r="K21" s="1"/>
      <c r="L21" s="1">
        <f>IF(C21="","",VLOOKUP(C21,[1]BDD!B:R,16,FALSE))</f>
        <v>1</v>
      </c>
      <c r="M21" s="1" t="s">
        <v>65</v>
      </c>
      <c r="N21" s="147">
        <v>43466</v>
      </c>
      <c r="O21" s="105">
        <v>43471</v>
      </c>
      <c r="P21" s="123">
        <f t="shared" si="12"/>
        <v>6</v>
      </c>
      <c r="Q21" s="105"/>
      <c r="R21" s="105"/>
      <c r="S21" s="125" t="str">
        <f t="shared" si="0"/>
        <v/>
      </c>
      <c r="T21" s="105"/>
      <c r="U21" s="105"/>
      <c r="V21" s="127" t="str">
        <f t="shared" si="1"/>
        <v/>
      </c>
      <c r="W21" s="105"/>
      <c r="X21" s="105"/>
      <c r="Y21" s="129" t="str">
        <f t="shared" si="2"/>
        <v/>
      </c>
      <c r="Z21" s="105"/>
      <c r="AA21" s="105"/>
      <c r="AB21" s="131" t="str">
        <f t="shared" si="3"/>
        <v/>
      </c>
      <c r="AC21" s="105"/>
      <c r="AD21" s="105"/>
      <c r="AE21" s="148" t="str">
        <f t="shared" si="4"/>
        <v/>
      </c>
      <c r="AF21" s="105"/>
      <c r="AG21" s="105"/>
      <c r="AH21" s="149" t="str">
        <f t="shared" si="5"/>
        <v/>
      </c>
      <c r="AI21" s="105"/>
      <c r="AJ21" s="105"/>
      <c r="AK21" s="150" t="str">
        <f t="shared" si="6"/>
        <v/>
      </c>
      <c r="AL21" s="105"/>
      <c r="AM21" s="1"/>
      <c r="AN21" s="118" t="str">
        <f t="shared" si="7"/>
        <v/>
      </c>
      <c r="AO21" s="1"/>
      <c r="AP21" s="1"/>
      <c r="AQ21" s="151" t="str">
        <f t="shared" si="8"/>
        <v/>
      </c>
      <c r="AR21" s="1"/>
      <c r="AS21" s="1"/>
      <c r="AT21" s="152" t="str">
        <f t="shared" si="9"/>
        <v/>
      </c>
      <c r="AU21" s="1"/>
      <c r="AV21" s="1"/>
      <c r="AW21" s="153" t="str">
        <f t="shared" si="10"/>
        <v/>
      </c>
    </row>
    <row r="22" spans="1:49" x14ac:dyDescent="0.25">
      <c r="A22" s="146">
        <v>44205</v>
      </c>
      <c r="B22" s="1" t="e">
        <f>IF(C22="","",VLOOKUP(H22,[1]Portefeuilles!B:E,4,FALSE))</f>
        <v>#N/A</v>
      </c>
      <c r="C22" s="3">
        <v>11373</v>
      </c>
      <c r="D22" s="1"/>
      <c r="E22" s="1"/>
      <c r="F22" s="1"/>
      <c r="G22" s="1"/>
      <c r="H22" s="1"/>
      <c r="I22" s="1"/>
      <c r="J22" s="1"/>
      <c r="K22" s="1"/>
      <c r="L22" s="1">
        <f>IF(C22="","",VLOOKUP(C22,[1]BDD!B:R,16,FALSE))</f>
        <v>1</v>
      </c>
      <c r="M22" s="1" t="s">
        <v>65</v>
      </c>
      <c r="N22" s="147">
        <v>43466</v>
      </c>
      <c r="O22" s="105">
        <v>43475</v>
      </c>
      <c r="P22" s="123">
        <f t="shared" si="12"/>
        <v>10</v>
      </c>
      <c r="Q22" s="105"/>
      <c r="R22" s="105"/>
      <c r="S22" s="125" t="str">
        <f t="shared" si="0"/>
        <v/>
      </c>
      <c r="T22" s="105"/>
      <c r="U22" s="105"/>
      <c r="V22" s="127" t="str">
        <f t="shared" si="1"/>
        <v/>
      </c>
      <c r="W22" s="105"/>
      <c r="X22" s="105"/>
      <c r="Y22" s="129" t="str">
        <f t="shared" si="2"/>
        <v/>
      </c>
      <c r="Z22" s="105"/>
      <c r="AA22" s="105"/>
      <c r="AB22" s="131" t="str">
        <f t="shared" si="3"/>
        <v/>
      </c>
      <c r="AC22" s="105"/>
      <c r="AD22" s="105"/>
      <c r="AE22" s="148" t="str">
        <f t="shared" si="4"/>
        <v/>
      </c>
      <c r="AF22" s="105"/>
      <c r="AG22" s="105"/>
      <c r="AH22" s="149" t="str">
        <f t="shared" si="5"/>
        <v/>
      </c>
      <c r="AI22" s="105"/>
      <c r="AJ22" s="105"/>
      <c r="AK22" s="150" t="str">
        <f t="shared" si="6"/>
        <v/>
      </c>
      <c r="AL22" s="105"/>
      <c r="AM22" s="1"/>
      <c r="AN22" s="118" t="str">
        <f t="shared" si="7"/>
        <v/>
      </c>
      <c r="AO22" s="1"/>
      <c r="AP22" s="1"/>
      <c r="AQ22" s="151" t="str">
        <f t="shared" si="8"/>
        <v/>
      </c>
      <c r="AR22" s="1"/>
      <c r="AS22" s="1"/>
      <c r="AT22" s="152" t="str">
        <f t="shared" si="9"/>
        <v/>
      </c>
      <c r="AU22" s="1"/>
      <c r="AV22" s="1"/>
      <c r="AW22" s="153" t="str">
        <f t="shared" si="10"/>
        <v/>
      </c>
    </row>
    <row r="23" spans="1:49" x14ac:dyDescent="0.25">
      <c r="A23" s="146">
        <v>44205</v>
      </c>
      <c r="B23" s="1" t="e">
        <f>IF(C23="","",VLOOKUP(H23,[1]Portefeuilles!B:E,4,FALSE))</f>
        <v>#N/A</v>
      </c>
      <c r="C23" s="3">
        <v>8252</v>
      </c>
      <c r="D23" s="1"/>
      <c r="E23" s="1"/>
      <c r="F23" s="1"/>
      <c r="G23" s="1"/>
      <c r="H23" s="1"/>
      <c r="I23" s="1"/>
      <c r="J23" s="1"/>
      <c r="K23" s="1"/>
      <c r="L23" s="1">
        <f>IF(C23="","",VLOOKUP(C23,[1]BDD!B:R,16,FALSE))</f>
        <v>1</v>
      </c>
      <c r="M23" s="1" t="s">
        <v>65</v>
      </c>
      <c r="N23" s="147">
        <v>43466</v>
      </c>
      <c r="O23" s="105">
        <v>43496</v>
      </c>
      <c r="P23" s="123">
        <f t="shared" si="12"/>
        <v>31</v>
      </c>
      <c r="Q23" s="105"/>
      <c r="R23" s="105"/>
      <c r="S23" s="125" t="str">
        <f t="shared" si="0"/>
        <v/>
      </c>
      <c r="T23" s="105"/>
      <c r="U23" s="105"/>
      <c r="V23" s="127" t="str">
        <f t="shared" si="1"/>
        <v/>
      </c>
      <c r="W23" s="105"/>
      <c r="X23" s="105"/>
      <c r="Y23" s="129" t="str">
        <f t="shared" si="2"/>
        <v/>
      </c>
      <c r="Z23" s="105"/>
      <c r="AA23" s="105"/>
      <c r="AB23" s="131" t="str">
        <f t="shared" si="3"/>
        <v/>
      </c>
      <c r="AC23" s="105"/>
      <c r="AD23" s="105"/>
      <c r="AE23" s="148" t="str">
        <f t="shared" si="4"/>
        <v/>
      </c>
      <c r="AF23" s="105"/>
      <c r="AG23" s="105"/>
      <c r="AH23" s="149" t="str">
        <f t="shared" si="5"/>
        <v/>
      </c>
      <c r="AI23" s="105"/>
      <c r="AJ23" s="105"/>
      <c r="AK23" s="150" t="str">
        <f t="shared" si="6"/>
        <v/>
      </c>
      <c r="AL23" s="105"/>
      <c r="AM23" s="1"/>
      <c r="AN23" s="118" t="str">
        <f t="shared" si="7"/>
        <v/>
      </c>
      <c r="AO23" s="1"/>
      <c r="AP23" s="1"/>
      <c r="AQ23" s="151" t="str">
        <f t="shared" si="8"/>
        <v/>
      </c>
      <c r="AR23" s="1"/>
      <c r="AS23" s="1"/>
      <c r="AT23" s="152" t="str">
        <f t="shared" si="9"/>
        <v/>
      </c>
      <c r="AU23" s="1"/>
      <c r="AV23" s="1"/>
      <c r="AW23" s="153" t="str">
        <f t="shared" si="10"/>
        <v/>
      </c>
    </row>
    <row r="24" spans="1:49" x14ac:dyDescent="0.25">
      <c r="A24" s="146">
        <v>44205</v>
      </c>
      <c r="B24" s="1" t="e">
        <f>IF(C24="","",VLOOKUP(H24,[1]Portefeuilles!B:E,4,FALSE))</f>
        <v>#N/A</v>
      </c>
      <c r="C24" s="3">
        <v>13597</v>
      </c>
      <c r="D24" s="1"/>
      <c r="E24" s="1"/>
      <c r="F24" s="1"/>
      <c r="G24" s="1"/>
      <c r="H24" s="1"/>
      <c r="I24" s="1"/>
      <c r="J24" s="1"/>
      <c r="K24" s="1"/>
      <c r="L24" s="1">
        <f>IF(C24="","",VLOOKUP(C24,[1]BDD!B:R,16,FALSE))</f>
        <v>1</v>
      </c>
      <c r="M24" s="108" t="s">
        <v>66</v>
      </c>
      <c r="N24" s="147">
        <v>43466</v>
      </c>
      <c r="O24" s="105">
        <v>43469</v>
      </c>
      <c r="P24" s="123">
        <f t="shared" si="12"/>
        <v>4</v>
      </c>
      <c r="Q24" s="105"/>
      <c r="R24" s="105"/>
      <c r="S24" s="125" t="str">
        <f t="shared" si="0"/>
        <v/>
      </c>
      <c r="T24" s="105"/>
      <c r="U24" s="105"/>
      <c r="V24" s="127" t="str">
        <f t="shared" si="1"/>
        <v/>
      </c>
      <c r="W24" s="105"/>
      <c r="X24" s="105"/>
      <c r="Y24" s="129" t="str">
        <f t="shared" si="2"/>
        <v/>
      </c>
      <c r="Z24" s="105"/>
      <c r="AA24" s="105"/>
      <c r="AB24" s="131" t="str">
        <f t="shared" si="3"/>
        <v/>
      </c>
      <c r="AC24" s="105"/>
      <c r="AD24" s="105"/>
      <c r="AE24" s="148" t="str">
        <f t="shared" si="4"/>
        <v/>
      </c>
      <c r="AF24" s="105"/>
      <c r="AG24" s="105"/>
      <c r="AH24" s="149" t="str">
        <f t="shared" si="5"/>
        <v/>
      </c>
      <c r="AI24" s="105"/>
      <c r="AJ24" s="105"/>
      <c r="AK24" s="150" t="str">
        <f t="shared" si="6"/>
        <v/>
      </c>
      <c r="AL24" s="105"/>
      <c r="AM24" s="1"/>
      <c r="AN24" s="118" t="str">
        <f t="shared" si="7"/>
        <v/>
      </c>
      <c r="AO24" s="1"/>
      <c r="AP24" s="1"/>
      <c r="AQ24" s="151" t="str">
        <f t="shared" si="8"/>
        <v/>
      </c>
      <c r="AR24" s="1"/>
      <c r="AS24" s="1"/>
      <c r="AT24" s="152" t="str">
        <f t="shared" si="9"/>
        <v/>
      </c>
      <c r="AU24" s="1"/>
      <c r="AV24" s="1"/>
      <c r="AW24" s="153" t="str">
        <f t="shared" si="10"/>
        <v/>
      </c>
    </row>
    <row r="25" spans="1:49" x14ac:dyDescent="0.25">
      <c r="A25" s="146">
        <v>44205</v>
      </c>
      <c r="B25" s="1" t="e">
        <f>IF(C25="","",VLOOKUP(H25,[1]Portefeuilles!B:E,4,FALSE))</f>
        <v>#N/A</v>
      </c>
      <c r="C25" s="3">
        <v>8142</v>
      </c>
      <c r="D25" s="1"/>
      <c r="E25" s="1"/>
      <c r="F25" s="1"/>
      <c r="G25" s="1"/>
      <c r="H25" s="1"/>
      <c r="I25" s="1"/>
      <c r="J25" s="1"/>
      <c r="K25" s="1"/>
      <c r="L25" s="1">
        <f>IF(C25="","",VLOOKUP(C25,[1]BDD!B:R,16,FALSE))</f>
        <v>1</v>
      </c>
      <c r="M25" s="1" t="s">
        <v>65</v>
      </c>
      <c r="N25" s="147">
        <v>43466</v>
      </c>
      <c r="O25" s="105">
        <v>43469</v>
      </c>
      <c r="P25" s="123">
        <f t="shared" si="12"/>
        <v>4</v>
      </c>
      <c r="Q25" s="105"/>
      <c r="R25" s="105"/>
      <c r="S25" s="125" t="str">
        <f t="shared" si="0"/>
        <v/>
      </c>
      <c r="T25" s="105"/>
      <c r="U25" s="105"/>
      <c r="V25" s="127" t="str">
        <f t="shared" si="1"/>
        <v/>
      </c>
      <c r="W25" s="105"/>
      <c r="X25" s="105"/>
      <c r="Y25" s="129" t="str">
        <f t="shared" si="2"/>
        <v/>
      </c>
      <c r="Z25" s="105"/>
      <c r="AA25" s="105"/>
      <c r="AB25" s="131" t="str">
        <f t="shared" si="3"/>
        <v/>
      </c>
      <c r="AC25" s="105"/>
      <c r="AD25" s="105"/>
      <c r="AE25" s="148" t="str">
        <f t="shared" si="4"/>
        <v/>
      </c>
      <c r="AF25" s="105"/>
      <c r="AG25" s="105"/>
      <c r="AH25" s="149" t="str">
        <f t="shared" si="5"/>
        <v/>
      </c>
      <c r="AI25" s="105"/>
      <c r="AJ25" s="105"/>
      <c r="AK25" s="150" t="str">
        <f t="shared" si="6"/>
        <v/>
      </c>
      <c r="AL25" s="105"/>
      <c r="AM25" s="1"/>
      <c r="AN25" s="118" t="str">
        <f t="shared" si="7"/>
        <v/>
      </c>
      <c r="AO25" s="1"/>
      <c r="AP25" s="1"/>
      <c r="AQ25" s="151" t="str">
        <f t="shared" si="8"/>
        <v/>
      </c>
      <c r="AR25" s="1"/>
      <c r="AS25" s="1"/>
      <c r="AT25" s="152" t="str">
        <f t="shared" si="9"/>
        <v/>
      </c>
      <c r="AU25" s="1"/>
      <c r="AV25" s="1"/>
      <c r="AW25" s="153" t="str">
        <f t="shared" si="10"/>
        <v/>
      </c>
    </row>
    <row r="26" spans="1:49" x14ac:dyDescent="0.25">
      <c r="A26" s="146">
        <v>44205</v>
      </c>
      <c r="B26" s="1" t="e">
        <f>IF(C26="","",VLOOKUP(H26,[1]Portefeuilles!B:E,4,FALSE))</f>
        <v>#N/A</v>
      </c>
      <c r="C26" s="3">
        <v>9234</v>
      </c>
      <c r="D26" s="1"/>
      <c r="E26" s="1"/>
      <c r="F26" s="1"/>
      <c r="G26" s="1"/>
      <c r="H26" s="1"/>
      <c r="I26" s="1"/>
      <c r="J26" s="1"/>
      <c r="K26" s="1"/>
      <c r="L26" s="1">
        <f>IF(C26="","",VLOOKUP(C26,[1]BDD!B:R,16,FALSE))</f>
        <v>1</v>
      </c>
      <c r="M26" s="1" t="s">
        <v>65</v>
      </c>
      <c r="N26" s="147">
        <v>43466</v>
      </c>
      <c r="O26" s="105">
        <v>43471</v>
      </c>
      <c r="P26" s="123">
        <f t="shared" si="12"/>
        <v>6</v>
      </c>
      <c r="Q26" s="105"/>
      <c r="R26" s="105"/>
      <c r="S26" s="125" t="str">
        <f t="shared" si="0"/>
        <v/>
      </c>
      <c r="T26" s="105"/>
      <c r="U26" s="105"/>
      <c r="V26" s="127" t="str">
        <f t="shared" si="1"/>
        <v/>
      </c>
      <c r="W26" s="105"/>
      <c r="X26" s="105"/>
      <c r="Y26" s="129" t="str">
        <f t="shared" si="2"/>
        <v/>
      </c>
      <c r="Z26" s="105"/>
      <c r="AA26" s="105"/>
      <c r="AB26" s="131" t="str">
        <f t="shared" si="3"/>
        <v/>
      </c>
      <c r="AC26" s="105"/>
      <c r="AD26" s="105"/>
      <c r="AE26" s="148" t="str">
        <f t="shared" si="4"/>
        <v/>
      </c>
      <c r="AF26" s="105"/>
      <c r="AG26" s="105"/>
      <c r="AH26" s="149" t="str">
        <f t="shared" si="5"/>
        <v/>
      </c>
      <c r="AI26" s="105"/>
      <c r="AJ26" s="105"/>
      <c r="AK26" s="150" t="str">
        <f t="shared" si="6"/>
        <v/>
      </c>
      <c r="AL26" s="105"/>
      <c r="AM26" s="1"/>
      <c r="AN26" s="118" t="str">
        <f t="shared" si="7"/>
        <v/>
      </c>
      <c r="AO26" s="1"/>
      <c r="AP26" s="1"/>
      <c r="AQ26" s="151" t="str">
        <f t="shared" si="8"/>
        <v/>
      </c>
      <c r="AR26" s="1"/>
      <c r="AS26" s="1"/>
      <c r="AT26" s="152" t="str">
        <f t="shared" si="9"/>
        <v/>
      </c>
      <c r="AU26" s="1"/>
      <c r="AV26" s="1"/>
      <c r="AW26" s="153" t="str">
        <f t="shared" si="10"/>
        <v/>
      </c>
    </row>
    <row r="27" spans="1:49" x14ac:dyDescent="0.25">
      <c r="A27" s="146">
        <v>44205</v>
      </c>
      <c r="B27" s="1" t="e">
        <f>IF(C27="","",VLOOKUP(H27,[1]Portefeuilles!B:E,4,FALSE))</f>
        <v>#N/A</v>
      </c>
      <c r="C27" s="3">
        <v>4536</v>
      </c>
      <c r="D27" s="1"/>
      <c r="E27" s="1"/>
      <c r="F27" s="1"/>
      <c r="G27" s="1"/>
      <c r="H27" s="1"/>
      <c r="I27" s="1"/>
      <c r="J27" s="1"/>
      <c r="K27" s="1"/>
      <c r="L27" s="1">
        <f>IF(C27="","",VLOOKUP(C27,[1]BDD!B:R,16,FALSE))</f>
        <v>1</v>
      </c>
      <c r="M27" s="1" t="s">
        <v>65</v>
      </c>
      <c r="N27" s="147">
        <v>43466</v>
      </c>
      <c r="O27" s="105">
        <v>43472</v>
      </c>
      <c r="P27" s="123">
        <f t="shared" si="12"/>
        <v>7</v>
      </c>
      <c r="Q27" s="105"/>
      <c r="R27" s="105"/>
      <c r="S27" s="125" t="str">
        <f t="shared" si="0"/>
        <v/>
      </c>
      <c r="T27" s="105"/>
      <c r="U27" s="105"/>
      <c r="V27" s="127" t="str">
        <f t="shared" si="1"/>
        <v/>
      </c>
      <c r="W27" s="105"/>
      <c r="X27" s="105"/>
      <c r="Y27" s="129" t="str">
        <f t="shared" si="2"/>
        <v/>
      </c>
      <c r="Z27" s="105"/>
      <c r="AA27" s="105"/>
      <c r="AB27" s="131" t="str">
        <f t="shared" si="3"/>
        <v/>
      </c>
      <c r="AC27" s="105"/>
      <c r="AD27" s="105"/>
      <c r="AE27" s="148" t="str">
        <f t="shared" si="4"/>
        <v/>
      </c>
      <c r="AF27" s="105"/>
      <c r="AG27" s="105"/>
      <c r="AH27" s="149" t="str">
        <f t="shared" si="5"/>
        <v/>
      </c>
      <c r="AI27" s="105"/>
      <c r="AJ27" s="105"/>
      <c r="AK27" s="150" t="str">
        <f t="shared" si="6"/>
        <v/>
      </c>
      <c r="AL27" s="105"/>
      <c r="AM27" s="1"/>
      <c r="AN27" s="118" t="str">
        <f t="shared" si="7"/>
        <v/>
      </c>
      <c r="AO27" s="1"/>
      <c r="AP27" s="1"/>
      <c r="AQ27" s="151" t="str">
        <f t="shared" si="8"/>
        <v/>
      </c>
      <c r="AR27" s="1"/>
      <c r="AS27" s="1"/>
      <c r="AT27" s="152" t="str">
        <f t="shared" si="9"/>
        <v/>
      </c>
      <c r="AU27" s="1"/>
      <c r="AV27" s="1"/>
      <c r="AW27" s="153" t="str">
        <f t="shared" si="10"/>
        <v/>
      </c>
    </row>
    <row r="28" spans="1:49" x14ac:dyDescent="0.25">
      <c r="A28" s="146">
        <v>44206</v>
      </c>
      <c r="B28" s="1" t="e">
        <f>IF(C28="","",VLOOKUP(H28,[1]Portefeuilles!B:E,4,FALSE))</f>
        <v>#N/A</v>
      </c>
      <c r="C28" s="112">
        <v>5595</v>
      </c>
      <c r="D28" s="1"/>
      <c r="E28" s="1"/>
      <c r="F28" s="1"/>
      <c r="G28" s="1"/>
      <c r="H28" s="1"/>
      <c r="I28" s="1"/>
      <c r="J28" s="1"/>
      <c r="K28" s="1"/>
      <c r="L28" s="1">
        <f>IF(C28="","",VLOOKUP(C28,[1]BDD!B:R,16,FALSE))</f>
        <v>1</v>
      </c>
      <c r="M28" s="1" t="s">
        <v>65</v>
      </c>
      <c r="N28" s="105">
        <v>43469</v>
      </c>
      <c r="O28" s="105">
        <v>43476</v>
      </c>
      <c r="P28" s="123">
        <f t="shared" si="12"/>
        <v>8</v>
      </c>
      <c r="Q28" s="105"/>
      <c r="R28" s="105"/>
      <c r="S28" s="125" t="str">
        <f t="shared" si="0"/>
        <v/>
      </c>
      <c r="T28" s="105"/>
      <c r="U28" s="105"/>
      <c r="V28" s="127" t="str">
        <f t="shared" si="1"/>
        <v/>
      </c>
      <c r="W28" s="105"/>
      <c r="X28" s="105"/>
      <c r="Y28" s="129" t="str">
        <f t="shared" si="2"/>
        <v/>
      </c>
      <c r="Z28" s="105"/>
      <c r="AA28" s="105"/>
      <c r="AB28" s="131" t="str">
        <f t="shared" si="3"/>
        <v/>
      </c>
      <c r="AC28" s="105"/>
      <c r="AD28" s="105"/>
      <c r="AE28" s="148" t="str">
        <f t="shared" si="4"/>
        <v/>
      </c>
      <c r="AF28" s="105"/>
      <c r="AG28" s="105"/>
      <c r="AH28" s="149" t="str">
        <f t="shared" si="5"/>
        <v/>
      </c>
      <c r="AI28" s="105"/>
      <c r="AJ28" s="105"/>
      <c r="AK28" s="150" t="str">
        <f t="shared" si="6"/>
        <v/>
      </c>
      <c r="AL28" s="105"/>
      <c r="AM28" s="1"/>
      <c r="AN28" s="118" t="str">
        <f t="shared" si="7"/>
        <v/>
      </c>
      <c r="AO28" s="1"/>
      <c r="AP28" s="1"/>
      <c r="AQ28" s="151" t="str">
        <f t="shared" si="8"/>
        <v/>
      </c>
      <c r="AR28" s="1"/>
      <c r="AS28" s="1"/>
      <c r="AT28" s="152" t="str">
        <f t="shared" si="9"/>
        <v/>
      </c>
      <c r="AU28" s="1"/>
      <c r="AV28" s="1"/>
      <c r="AW28" s="153" t="str">
        <f t="shared" si="10"/>
        <v/>
      </c>
    </row>
    <row r="29" spans="1:49" x14ac:dyDescent="0.25">
      <c r="A29" s="146">
        <v>44206</v>
      </c>
      <c r="B29" s="1" t="e">
        <f>IF(C29="","",VLOOKUP(H29,[1]Portefeuilles!B:E,4,FALSE))</f>
        <v>#N/A</v>
      </c>
      <c r="C29" s="112">
        <v>134687</v>
      </c>
      <c r="D29" s="1"/>
      <c r="E29" s="1"/>
      <c r="F29" s="1"/>
      <c r="G29" s="1"/>
      <c r="H29" s="1"/>
      <c r="I29" s="1"/>
      <c r="J29" s="1"/>
      <c r="K29" s="1"/>
      <c r="L29" s="1">
        <f>IF(C29="","",VLOOKUP(C29,[1]BDD!B:R,16,FALSE))</f>
        <v>1</v>
      </c>
      <c r="M29" s="1" t="s">
        <v>65</v>
      </c>
      <c r="N29" s="105">
        <v>43466</v>
      </c>
      <c r="O29" s="105">
        <v>43485</v>
      </c>
      <c r="P29" s="123">
        <f t="shared" si="12"/>
        <v>20</v>
      </c>
      <c r="Q29" s="105"/>
      <c r="R29" s="105"/>
      <c r="S29" s="125" t="str">
        <f t="shared" si="0"/>
        <v/>
      </c>
      <c r="T29" s="105"/>
      <c r="U29" s="105"/>
      <c r="V29" s="127" t="str">
        <f t="shared" si="1"/>
        <v/>
      </c>
      <c r="W29" s="105"/>
      <c r="X29" s="105"/>
      <c r="Y29" s="129" t="str">
        <f t="shared" si="2"/>
        <v/>
      </c>
      <c r="Z29" s="105"/>
      <c r="AA29" s="105"/>
      <c r="AB29" s="131" t="str">
        <f t="shared" si="3"/>
        <v/>
      </c>
      <c r="AC29" s="105"/>
      <c r="AD29" s="105"/>
      <c r="AE29" s="148" t="str">
        <f t="shared" si="4"/>
        <v/>
      </c>
      <c r="AF29" s="105"/>
      <c r="AG29" s="105"/>
      <c r="AH29" s="149" t="str">
        <f t="shared" si="5"/>
        <v/>
      </c>
      <c r="AI29" s="105"/>
      <c r="AJ29" s="105"/>
      <c r="AK29" s="150" t="str">
        <f t="shared" si="6"/>
        <v/>
      </c>
      <c r="AL29" s="105"/>
      <c r="AM29" s="1"/>
      <c r="AN29" s="118" t="str">
        <f t="shared" si="7"/>
        <v/>
      </c>
      <c r="AO29" s="1"/>
      <c r="AP29" s="1"/>
      <c r="AQ29" s="151" t="str">
        <f t="shared" si="8"/>
        <v/>
      </c>
      <c r="AR29" s="1"/>
      <c r="AS29" s="1"/>
      <c r="AT29" s="152" t="str">
        <f t="shared" si="9"/>
        <v/>
      </c>
      <c r="AU29" s="1"/>
      <c r="AV29" s="1"/>
      <c r="AW29" s="153" t="str">
        <f t="shared" si="10"/>
        <v/>
      </c>
    </row>
    <row r="30" spans="1:49" x14ac:dyDescent="0.25">
      <c r="A30" s="146">
        <v>44206</v>
      </c>
      <c r="B30" s="1" t="e">
        <f>IF(C30="","",VLOOKUP(H30,[1]Portefeuilles!B:E,4,FALSE))</f>
        <v>#N/A</v>
      </c>
      <c r="C30" s="112">
        <v>9127</v>
      </c>
      <c r="D30" s="1"/>
      <c r="E30" s="1"/>
      <c r="F30" s="1"/>
      <c r="G30" s="1"/>
      <c r="H30" s="1"/>
      <c r="I30" s="1"/>
      <c r="J30" s="1"/>
      <c r="K30" s="1"/>
      <c r="L30" s="1">
        <f>IF(C30="","",VLOOKUP(C30,[1]BDD!B:R,16,FALSE))</f>
        <v>1</v>
      </c>
      <c r="M30" s="1" t="s">
        <v>66</v>
      </c>
      <c r="N30" s="105">
        <v>43469</v>
      </c>
      <c r="O30" s="105">
        <v>43475</v>
      </c>
      <c r="P30" s="123">
        <f t="shared" si="12"/>
        <v>7</v>
      </c>
      <c r="Q30" s="105"/>
      <c r="R30" s="105"/>
      <c r="S30" s="125" t="str">
        <f t="shared" si="0"/>
        <v/>
      </c>
      <c r="T30" s="105"/>
      <c r="U30" s="105"/>
      <c r="V30" s="127" t="str">
        <f t="shared" si="1"/>
        <v/>
      </c>
      <c r="W30" s="105"/>
      <c r="X30" s="105"/>
      <c r="Y30" s="129" t="str">
        <f t="shared" si="2"/>
        <v/>
      </c>
      <c r="Z30" s="105"/>
      <c r="AA30" s="105"/>
      <c r="AB30" s="131" t="str">
        <f t="shared" si="3"/>
        <v/>
      </c>
      <c r="AC30" s="105"/>
      <c r="AD30" s="105"/>
      <c r="AE30" s="148" t="str">
        <f t="shared" si="4"/>
        <v/>
      </c>
      <c r="AF30" s="105"/>
      <c r="AG30" s="105"/>
      <c r="AH30" s="149" t="str">
        <f t="shared" si="5"/>
        <v/>
      </c>
      <c r="AI30" s="105"/>
      <c r="AJ30" s="105"/>
      <c r="AK30" s="150" t="str">
        <f t="shared" si="6"/>
        <v/>
      </c>
      <c r="AL30" s="105"/>
      <c r="AM30" s="1"/>
      <c r="AN30" s="118" t="str">
        <f t="shared" si="7"/>
        <v/>
      </c>
      <c r="AO30" s="1"/>
      <c r="AP30" s="1"/>
      <c r="AQ30" s="151" t="str">
        <f t="shared" si="8"/>
        <v/>
      </c>
      <c r="AR30" s="1"/>
      <c r="AS30" s="1"/>
      <c r="AT30" s="152" t="str">
        <f t="shared" si="9"/>
        <v/>
      </c>
      <c r="AU30" s="1"/>
      <c r="AV30" s="1"/>
      <c r="AW30" s="153" t="str">
        <f t="shared" si="10"/>
        <v/>
      </c>
    </row>
    <row r="31" spans="1:49" x14ac:dyDescent="0.25">
      <c r="A31" s="146">
        <v>44213</v>
      </c>
      <c r="B31" s="1" t="e">
        <f>IF(C31="","",VLOOKUP(H31,[1]Portefeuilles!B:E,4,FALSE))</f>
        <v>#N/A</v>
      </c>
      <c r="C31" s="112">
        <v>133905</v>
      </c>
      <c r="D31" s="1"/>
      <c r="E31" s="1"/>
      <c r="F31" s="1"/>
      <c r="G31" s="1"/>
      <c r="H31" s="1"/>
      <c r="I31" s="1"/>
      <c r="J31" s="1"/>
      <c r="K31" s="1"/>
      <c r="L31" s="1">
        <f>IF(C31="","",VLOOKUP(C31,[1]BDD!B:R,16,FALSE))</f>
        <v>0.8</v>
      </c>
      <c r="M31" s="1" t="s">
        <v>66</v>
      </c>
      <c r="N31" s="147">
        <v>43474</v>
      </c>
      <c r="O31" s="105">
        <v>43492</v>
      </c>
      <c r="P31" s="123">
        <f t="shared" si="12"/>
        <v>19</v>
      </c>
      <c r="Q31" s="105"/>
      <c r="R31" s="105"/>
      <c r="S31" s="125" t="str">
        <f t="shared" si="0"/>
        <v/>
      </c>
      <c r="T31" s="105"/>
      <c r="U31" s="105"/>
      <c r="V31" s="127" t="str">
        <f t="shared" si="1"/>
        <v/>
      </c>
      <c r="W31" s="105"/>
      <c r="X31" s="105"/>
      <c r="Y31" s="129" t="str">
        <f t="shared" si="2"/>
        <v/>
      </c>
      <c r="Z31" s="105"/>
      <c r="AA31" s="105"/>
      <c r="AB31" s="131" t="str">
        <f t="shared" si="3"/>
        <v/>
      </c>
      <c r="AC31" s="105"/>
      <c r="AD31" s="105"/>
      <c r="AE31" s="148" t="str">
        <f t="shared" si="4"/>
        <v/>
      </c>
      <c r="AF31" s="105"/>
      <c r="AG31" s="105"/>
      <c r="AH31" s="149" t="str">
        <f t="shared" si="5"/>
        <v/>
      </c>
      <c r="AI31" s="105"/>
      <c r="AJ31" s="105"/>
      <c r="AK31" s="150" t="str">
        <f t="shared" si="6"/>
        <v/>
      </c>
      <c r="AL31" s="105"/>
      <c r="AM31" s="1"/>
      <c r="AN31" s="118" t="str">
        <f t="shared" si="7"/>
        <v/>
      </c>
      <c r="AO31" s="1"/>
      <c r="AP31" s="1"/>
      <c r="AQ31" s="151" t="str">
        <f t="shared" si="8"/>
        <v/>
      </c>
      <c r="AR31" s="1"/>
      <c r="AS31" s="1"/>
      <c r="AT31" s="152" t="str">
        <f t="shared" si="9"/>
        <v/>
      </c>
      <c r="AU31" s="1"/>
      <c r="AV31" s="1"/>
      <c r="AW31" s="153" t="str">
        <f t="shared" si="10"/>
        <v/>
      </c>
    </row>
    <row r="32" spans="1:49" x14ac:dyDescent="0.25">
      <c r="A32" s="146">
        <v>44213</v>
      </c>
      <c r="B32" s="1" t="e">
        <f>IF(C32="","",VLOOKUP(H32,[1]Portefeuilles!B:E,4,FALSE))</f>
        <v>#N/A</v>
      </c>
      <c r="C32" s="3">
        <v>14481</v>
      </c>
      <c r="D32" s="1"/>
      <c r="E32" s="1"/>
      <c r="F32" s="1"/>
      <c r="G32" s="1"/>
      <c r="H32" s="1"/>
      <c r="I32" s="1"/>
      <c r="J32" s="1"/>
      <c r="K32" s="1"/>
      <c r="L32" s="1">
        <f>IF(C32="","",VLOOKUP(C32,[1]BDD!B:R,16,FALSE))</f>
        <v>1</v>
      </c>
      <c r="M32" s="1" t="s">
        <v>66</v>
      </c>
      <c r="N32" s="105">
        <v>43476</v>
      </c>
      <c r="O32" s="105">
        <v>43476</v>
      </c>
      <c r="P32" s="123">
        <f t="shared" si="12"/>
        <v>1</v>
      </c>
      <c r="Q32" s="105"/>
      <c r="R32" s="105"/>
      <c r="S32" s="125" t="str">
        <f t="shared" si="0"/>
        <v/>
      </c>
      <c r="T32" s="105"/>
      <c r="U32" s="105"/>
      <c r="V32" s="127" t="str">
        <f t="shared" si="1"/>
        <v/>
      </c>
      <c r="W32" s="105"/>
      <c r="X32" s="105"/>
      <c r="Y32" s="129" t="str">
        <f t="shared" si="2"/>
        <v/>
      </c>
      <c r="Z32" s="105"/>
      <c r="AA32" s="105"/>
      <c r="AB32" s="131" t="str">
        <f t="shared" si="3"/>
        <v/>
      </c>
      <c r="AC32" s="105"/>
      <c r="AD32" s="105"/>
      <c r="AE32" s="148" t="str">
        <f t="shared" si="4"/>
        <v/>
      </c>
      <c r="AF32" s="105"/>
      <c r="AG32" s="105"/>
      <c r="AH32" s="149" t="str">
        <f t="shared" si="5"/>
        <v/>
      </c>
      <c r="AI32" s="105"/>
      <c r="AJ32" s="105"/>
      <c r="AK32" s="150" t="str">
        <f t="shared" si="6"/>
        <v/>
      </c>
      <c r="AL32" s="105"/>
      <c r="AM32" s="1"/>
      <c r="AN32" s="118" t="str">
        <f t="shared" si="7"/>
        <v/>
      </c>
      <c r="AO32" s="1"/>
      <c r="AP32" s="1"/>
      <c r="AQ32" s="151" t="str">
        <f t="shared" si="8"/>
        <v/>
      </c>
      <c r="AR32" s="1"/>
      <c r="AS32" s="1"/>
      <c r="AT32" s="152" t="str">
        <f t="shared" si="9"/>
        <v/>
      </c>
      <c r="AU32" s="1"/>
      <c r="AV32" s="1"/>
      <c r="AW32" s="153" t="str">
        <f t="shared" si="10"/>
        <v/>
      </c>
    </row>
    <row r="33" spans="1:49" x14ac:dyDescent="0.25">
      <c r="A33" s="146">
        <v>44213</v>
      </c>
      <c r="B33" s="1" t="e">
        <f>IF(C33="","",VLOOKUP(H33,[1]Portefeuilles!B:E,4,FALSE))</f>
        <v>#N/A</v>
      </c>
      <c r="C33" s="3">
        <v>8509</v>
      </c>
      <c r="D33" s="1"/>
      <c r="E33" s="1"/>
      <c r="F33" s="1"/>
      <c r="G33" s="1"/>
      <c r="H33" s="1"/>
      <c r="I33" s="1"/>
      <c r="J33" s="1"/>
      <c r="K33" s="1"/>
      <c r="L33" s="1">
        <f>IF(C33="","",VLOOKUP(C33,[1]BDD!B:R,16,FALSE))</f>
        <v>1</v>
      </c>
      <c r="M33" s="1" t="s">
        <v>66</v>
      </c>
      <c r="N33" s="105">
        <v>43475</v>
      </c>
      <c r="O33" s="105">
        <v>43481</v>
      </c>
      <c r="P33" s="123">
        <f t="shared" si="12"/>
        <v>7</v>
      </c>
      <c r="Q33" s="105"/>
      <c r="R33" s="105"/>
      <c r="S33" s="125" t="str">
        <f t="shared" si="0"/>
        <v/>
      </c>
      <c r="T33" s="105"/>
      <c r="U33" s="105"/>
      <c r="V33" s="127" t="str">
        <f t="shared" si="1"/>
        <v/>
      </c>
      <c r="W33" s="105"/>
      <c r="X33" s="105"/>
      <c r="Y33" s="129" t="str">
        <f t="shared" si="2"/>
        <v/>
      </c>
      <c r="Z33" s="105"/>
      <c r="AA33" s="105"/>
      <c r="AB33" s="131" t="str">
        <f t="shared" si="3"/>
        <v/>
      </c>
      <c r="AC33" s="105"/>
      <c r="AD33" s="105"/>
      <c r="AE33" s="148" t="str">
        <f t="shared" si="4"/>
        <v/>
      </c>
      <c r="AF33" s="105"/>
      <c r="AG33" s="105"/>
      <c r="AH33" s="149" t="str">
        <f t="shared" si="5"/>
        <v/>
      </c>
      <c r="AI33" s="105"/>
      <c r="AJ33" s="105"/>
      <c r="AK33" s="150" t="str">
        <f t="shared" si="6"/>
        <v/>
      </c>
      <c r="AL33" s="105"/>
      <c r="AM33" s="1"/>
      <c r="AN33" s="118" t="str">
        <f t="shared" si="7"/>
        <v/>
      </c>
      <c r="AO33" s="1"/>
      <c r="AP33" s="1"/>
      <c r="AQ33" s="151" t="str">
        <f t="shared" si="8"/>
        <v/>
      </c>
      <c r="AR33" s="1"/>
      <c r="AS33" s="1"/>
      <c r="AT33" s="152" t="str">
        <f t="shared" si="9"/>
        <v/>
      </c>
      <c r="AU33" s="1"/>
      <c r="AV33" s="1"/>
      <c r="AW33" s="153" t="str">
        <f t="shared" si="10"/>
        <v/>
      </c>
    </row>
    <row r="34" spans="1:49" x14ac:dyDescent="0.25">
      <c r="A34" s="146">
        <v>44213</v>
      </c>
      <c r="B34" s="1" t="e">
        <f>IF(C34="","",VLOOKUP(H34,[1]Portefeuilles!B:E,4,FALSE))</f>
        <v>#N/A</v>
      </c>
      <c r="C34" s="3">
        <v>12829</v>
      </c>
      <c r="D34" s="1"/>
      <c r="E34" s="1"/>
      <c r="F34" s="1"/>
      <c r="G34" s="1"/>
      <c r="H34" s="1"/>
      <c r="I34" s="1"/>
      <c r="J34" s="1"/>
      <c r="K34" s="1"/>
      <c r="L34" s="1">
        <f>IF(C34="","",VLOOKUP(C34,[1]BDD!B:R,16,FALSE))</f>
        <v>1</v>
      </c>
      <c r="M34" s="1" t="s">
        <v>66</v>
      </c>
      <c r="N34" s="105">
        <v>43472</v>
      </c>
      <c r="O34" s="105">
        <v>43476</v>
      </c>
      <c r="P34" s="123">
        <f t="shared" si="12"/>
        <v>5</v>
      </c>
      <c r="Q34" s="105"/>
      <c r="R34" s="105"/>
      <c r="S34" s="125" t="str">
        <f t="shared" si="0"/>
        <v/>
      </c>
      <c r="T34" s="105"/>
      <c r="U34" s="105"/>
      <c r="V34" s="127" t="str">
        <f t="shared" si="1"/>
        <v/>
      </c>
      <c r="W34" s="105"/>
      <c r="X34" s="105"/>
      <c r="Y34" s="129" t="str">
        <f t="shared" si="2"/>
        <v/>
      </c>
      <c r="Z34" s="105"/>
      <c r="AA34" s="105"/>
      <c r="AB34" s="131" t="str">
        <f t="shared" si="3"/>
        <v/>
      </c>
      <c r="AC34" s="105"/>
      <c r="AD34" s="105"/>
      <c r="AE34" s="148" t="str">
        <f t="shared" si="4"/>
        <v/>
      </c>
      <c r="AF34" s="105"/>
      <c r="AG34" s="105"/>
      <c r="AH34" s="149" t="str">
        <f t="shared" si="5"/>
        <v/>
      </c>
      <c r="AI34" s="105"/>
      <c r="AJ34" s="105"/>
      <c r="AK34" s="150" t="str">
        <f t="shared" si="6"/>
        <v/>
      </c>
      <c r="AL34" s="105"/>
      <c r="AM34" s="1"/>
      <c r="AN34" s="118" t="str">
        <f t="shared" si="7"/>
        <v/>
      </c>
      <c r="AO34" s="1"/>
      <c r="AP34" s="1"/>
      <c r="AQ34" s="151" t="str">
        <f t="shared" si="8"/>
        <v/>
      </c>
      <c r="AR34" s="1"/>
      <c r="AS34" s="1"/>
      <c r="AT34" s="152" t="str">
        <f t="shared" si="9"/>
        <v/>
      </c>
      <c r="AU34" s="1"/>
      <c r="AV34" s="1"/>
      <c r="AW34" s="153" t="str">
        <f t="shared" si="10"/>
        <v/>
      </c>
    </row>
    <row r="35" spans="1:49" x14ac:dyDescent="0.25">
      <c r="A35" s="146">
        <v>44213</v>
      </c>
      <c r="B35" s="1" t="e">
        <f>IF(C35="","",VLOOKUP(H35,[1]Portefeuilles!B:E,4,FALSE))</f>
        <v>#N/A</v>
      </c>
      <c r="C35" s="3">
        <v>10791</v>
      </c>
      <c r="D35" s="1"/>
      <c r="E35" s="1"/>
      <c r="F35" s="1"/>
      <c r="G35" s="1"/>
      <c r="H35" s="1"/>
      <c r="I35" s="1"/>
      <c r="J35" s="1"/>
      <c r="K35" s="1"/>
      <c r="L35" s="1">
        <f>IF(C35="","",VLOOKUP(C35,[1]BDD!B:R,16,FALSE))</f>
        <v>1</v>
      </c>
      <c r="M35" s="1" t="s">
        <v>66</v>
      </c>
      <c r="N35" s="105">
        <v>43476</v>
      </c>
      <c r="O35" s="105">
        <v>43483</v>
      </c>
      <c r="P35" s="123">
        <f t="shared" si="12"/>
        <v>8</v>
      </c>
      <c r="Q35" s="105"/>
      <c r="R35" s="105"/>
      <c r="S35" s="125" t="str">
        <f t="shared" si="0"/>
        <v/>
      </c>
      <c r="T35" s="105"/>
      <c r="U35" s="105"/>
      <c r="V35" s="127" t="str">
        <f t="shared" si="1"/>
        <v/>
      </c>
      <c r="W35" s="105"/>
      <c r="X35" s="105"/>
      <c r="Y35" s="129" t="str">
        <f t="shared" si="2"/>
        <v/>
      </c>
      <c r="Z35" s="105"/>
      <c r="AA35" s="105"/>
      <c r="AB35" s="131" t="str">
        <f t="shared" si="3"/>
        <v/>
      </c>
      <c r="AC35" s="105"/>
      <c r="AD35" s="105"/>
      <c r="AE35" s="148" t="str">
        <f t="shared" si="4"/>
        <v/>
      </c>
      <c r="AF35" s="105"/>
      <c r="AG35" s="105"/>
      <c r="AH35" s="149" t="str">
        <f t="shared" si="5"/>
        <v/>
      </c>
      <c r="AI35" s="105"/>
      <c r="AJ35" s="105"/>
      <c r="AK35" s="150" t="str">
        <f t="shared" si="6"/>
        <v/>
      </c>
      <c r="AL35" s="105"/>
      <c r="AM35" s="1"/>
      <c r="AN35" s="118" t="str">
        <f t="shared" si="7"/>
        <v/>
      </c>
      <c r="AO35" s="1"/>
      <c r="AP35" s="1"/>
      <c r="AQ35" s="151" t="str">
        <f t="shared" si="8"/>
        <v/>
      </c>
      <c r="AR35" s="1"/>
      <c r="AS35" s="1"/>
      <c r="AT35" s="152" t="str">
        <f t="shared" si="9"/>
        <v/>
      </c>
      <c r="AU35" s="1"/>
      <c r="AV35" s="1"/>
      <c r="AW35" s="153" t="str">
        <f t="shared" si="10"/>
        <v/>
      </c>
    </row>
    <row r="36" spans="1:49" x14ac:dyDescent="0.25">
      <c r="A36" s="146">
        <v>44213</v>
      </c>
      <c r="B36" s="1" t="e">
        <f>IF(C36="","",VLOOKUP(H36,[1]Portefeuilles!B:E,4,FALSE))</f>
        <v>#N/A</v>
      </c>
      <c r="C36" s="3">
        <v>161111</v>
      </c>
      <c r="D36" s="1"/>
      <c r="E36" s="1"/>
      <c r="F36" s="1"/>
      <c r="G36" s="1"/>
      <c r="H36" s="1"/>
      <c r="I36" s="1"/>
      <c r="J36" s="1"/>
      <c r="K36" s="1"/>
      <c r="L36" s="1">
        <f>IF(C36="","",VLOOKUP(C36,[1]BDD!B:R,16,FALSE))</f>
        <v>1</v>
      </c>
      <c r="M36" s="1" t="s">
        <v>66</v>
      </c>
      <c r="N36" s="105">
        <v>43475</v>
      </c>
      <c r="O36" s="105">
        <v>43476</v>
      </c>
      <c r="P36" s="123">
        <f t="shared" si="12"/>
        <v>2</v>
      </c>
      <c r="Q36" s="105"/>
      <c r="R36" s="105"/>
      <c r="S36" s="125" t="str">
        <f t="shared" si="0"/>
        <v/>
      </c>
      <c r="T36" s="105"/>
      <c r="U36" s="105"/>
      <c r="V36" s="127" t="str">
        <f t="shared" si="1"/>
        <v/>
      </c>
      <c r="W36" s="105"/>
      <c r="X36" s="105"/>
      <c r="Y36" s="129" t="str">
        <f t="shared" si="2"/>
        <v/>
      </c>
      <c r="Z36" s="105"/>
      <c r="AA36" s="105"/>
      <c r="AB36" s="131" t="str">
        <f t="shared" si="3"/>
        <v/>
      </c>
      <c r="AC36" s="105"/>
      <c r="AD36" s="105"/>
      <c r="AE36" s="148" t="str">
        <f t="shared" si="4"/>
        <v/>
      </c>
      <c r="AF36" s="105"/>
      <c r="AG36" s="105"/>
      <c r="AH36" s="149" t="str">
        <f t="shared" si="5"/>
        <v/>
      </c>
      <c r="AI36" s="105"/>
      <c r="AJ36" s="105"/>
      <c r="AK36" s="150" t="str">
        <f t="shared" si="6"/>
        <v/>
      </c>
      <c r="AL36" s="105"/>
      <c r="AM36" s="1"/>
      <c r="AN36" s="118" t="str">
        <f t="shared" si="7"/>
        <v/>
      </c>
      <c r="AO36" s="1"/>
      <c r="AP36" s="1"/>
      <c r="AQ36" s="151" t="str">
        <f t="shared" si="8"/>
        <v/>
      </c>
      <c r="AR36" s="1"/>
      <c r="AS36" s="1"/>
      <c r="AT36" s="152" t="str">
        <f t="shared" si="9"/>
        <v/>
      </c>
      <c r="AU36" s="1"/>
      <c r="AV36" s="1"/>
      <c r="AW36" s="153" t="str">
        <f t="shared" si="10"/>
        <v/>
      </c>
    </row>
    <row r="37" spans="1:49" x14ac:dyDescent="0.25">
      <c r="A37" s="146">
        <v>44213</v>
      </c>
      <c r="B37" s="1" t="e">
        <f>IF(C37="","",VLOOKUP(H37,[1]Portefeuilles!B:E,4,FALSE))</f>
        <v>#N/A</v>
      </c>
      <c r="C37" s="3">
        <v>11229</v>
      </c>
      <c r="D37" s="1"/>
      <c r="E37" s="1"/>
      <c r="F37" s="1"/>
      <c r="G37" s="1"/>
      <c r="H37" s="1"/>
      <c r="I37" s="1"/>
      <c r="J37" s="1"/>
      <c r="K37" s="1"/>
      <c r="L37" s="1">
        <f>IF(C37="","",VLOOKUP(C37,[1]BDD!B:R,16,FALSE))</f>
        <v>1</v>
      </c>
      <c r="M37" s="1" t="s">
        <v>65</v>
      </c>
      <c r="N37" s="105">
        <v>43473</v>
      </c>
      <c r="O37" s="105">
        <v>43496</v>
      </c>
      <c r="P37" s="123">
        <f t="shared" si="12"/>
        <v>24</v>
      </c>
      <c r="Q37" s="105">
        <v>43497</v>
      </c>
      <c r="R37" s="105">
        <v>43506</v>
      </c>
      <c r="S37" s="125">
        <f t="shared" si="0"/>
        <v>10</v>
      </c>
      <c r="T37" s="105"/>
      <c r="U37" s="105"/>
      <c r="V37" s="127" t="str">
        <f t="shared" si="1"/>
        <v/>
      </c>
      <c r="W37" s="105"/>
      <c r="X37" s="105"/>
      <c r="Y37" s="129" t="str">
        <f t="shared" si="2"/>
        <v/>
      </c>
      <c r="Z37" s="105"/>
      <c r="AA37" s="105"/>
      <c r="AB37" s="131" t="str">
        <f t="shared" si="3"/>
        <v/>
      </c>
      <c r="AC37" s="105"/>
      <c r="AD37" s="105"/>
      <c r="AE37" s="148" t="str">
        <f t="shared" si="4"/>
        <v/>
      </c>
      <c r="AF37" s="105"/>
      <c r="AG37" s="105"/>
      <c r="AH37" s="149" t="str">
        <f t="shared" si="5"/>
        <v/>
      </c>
      <c r="AI37" s="105"/>
      <c r="AJ37" s="105"/>
      <c r="AK37" s="150" t="str">
        <f t="shared" si="6"/>
        <v/>
      </c>
      <c r="AL37" s="105"/>
      <c r="AM37" s="1"/>
      <c r="AN37" s="118" t="str">
        <f t="shared" si="7"/>
        <v/>
      </c>
      <c r="AO37" s="1"/>
      <c r="AP37" s="1"/>
      <c r="AQ37" s="151" t="str">
        <f t="shared" si="8"/>
        <v/>
      </c>
      <c r="AR37" s="1"/>
      <c r="AS37" s="1"/>
      <c r="AT37" s="152" t="str">
        <f t="shared" si="9"/>
        <v/>
      </c>
      <c r="AU37" s="1"/>
      <c r="AV37" s="1"/>
      <c r="AW37" s="153" t="str">
        <f t="shared" si="10"/>
        <v/>
      </c>
    </row>
    <row r="38" spans="1:49" x14ac:dyDescent="0.25">
      <c r="A38" s="146">
        <v>44213</v>
      </c>
      <c r="B38" s="1" t="e">
        <f>IF(C38="","",VLOOKUP(H38,[1]Portefeuilles!B:E,4,FALSE))</f>
        <v>#N/A</v>
      </c>
      <c r="C38" s="3">
        <v>10461</v>
      </c>
      <c r="D38" s="1"/>
      <c r="E38" s="1"/>
      <c r="F38" s="1"/>
      <c r="G38" s="1"/>
      <c r="H38" s="1"/>
      <c r="I38" s="1"/>
      <c r="J38" s="1"/>
      <c r="K38" s="1"/>
      <c r="L38" s="1">
        <f>IF(C38="","",VLOOKUP(C38,[1]BDD!B:R,16,FALSE))</f>
        <v>1</v>
      </c>
      <c r="M38" s="1" t="s">
        <v>66</v>
      </c>
      <c r="N38" s="105">
        <v>43472</v>
      </c>
      <c r="O38" s="105">
        <v>43478</v>
      </c>
      <c r="P38" s="123">
        <f t="shared" si="12"/>
        <v>7</v>
      </c>
      <c r="Q38" s="105"/>
      <c r="R38" s="105"/>
      <c r="S38" s="125" t="str">
        <f t="shared" si="0"/>
        <v/>
      </c>
      <c r="T38" s="105"/>
      <c r="U38" s="105"/>
      <c r="V38" s="127" t="str">
        <f t="shared" si="1"/>
        <v/>
      </c>
      <c r="W38" s="105"/>
      <c r="X38" s="105"/>
      <c r="Y38" s="129" t="str">
        <f t="shared" si="2"/>
        <v/>
      </c>
      <c r="Z38" s="105"/>
      <c r="AA38" s="105"/>
      <c r="AB38" s="131" t="str">
        <f t="shared" si="3"/>
        <v/>
      </c>
      <c r="AC38" s="105"/>
      <c r="AD38" s="105"/>
      <c r="AE38" s="148" t="str">
        <f t="shared" si="4"/>
        <v/>
      </c>
      <c r="AF38" s="105"/>
      <c r="AG38" s="105"/>
      <c r="AH38" s="149" t="str">
        <f t="shared" si="5"/>
        <v/>
      </c>
      <c r="AI38" s="105"/>
      <c r="AJ38" s="105"/>
      <c r="AK38" s="150" t="str">
        <f t="shared" si="6"/>
        <v/>
      </c>
      <c r="AL38" s="105"/>
      <c r="AM38" s="1"/>
      <c r="AN38" s="118" t="str">
        <f t="shared" si="7"/>
        <v/>
      </c>
      <c r="AO38" s="1"/>
      <c r="AP38" s="1"/>
      <c r="AQ38" s="151" t="str">
        <f t="shared" si="8"/>
        <v/>
      </c>
      <c r="AR38" s="1"/>
      <c r="AS38" s="1"/>
      <c r="AT38" s="152" t="str">
        <f t="shared" si="9"/>
        <v/>
      </c>
      <c r="AU38" s="1"/>
      <c r="AV38" s="1"/>
      <c r="AW38" s="153" t="str">
        <f t="shared" si="10"/>
        <v/>
      </c>
    </row>
    <row r="39" spans="1:49" x14ac:dyDescent="0.25">
      <c r="A39" s="146">
        <v>44213</v>
      </c>
      <c r="B39" s="1" t="e">
        <f>IF(C39="","",VLOOKUP(H39,[1]Portefeuilles!B:E,4,FALSE))</f>
        <v>#N/A</v>
      </c>
      <c r="C39" s="3">
        <v>137823</v>
      </c>
      <c r="D39" s="1"/>
      <c r="E39" s="1"/>
      <c r="F39" s="1"/>
      <c r="G39" s="1"/>
      <c r="H39" s="1"/>
      <c r="I39" s="1"/>
      <c r="J39" s="1"/>
      <c r="K39" s="1"/>
      <c r="L39" s="1">
        <f>IF(C39="","",VLOOKUP(C39,[1]BDD!B:R,16,FALSE))</f>
        <v>1</v>
      </c>
      <c r="M39" s="1" t="s">
        <v>66</v>
      </c>
      <c r="N39" s="105">
        <v>43472</v>
      </c>
      <c r="O39" s="105">
        <v>43476</v>
      </c>
      <c r="P39" s="123">
        <f t="shared" si="12"/>
        <v>5</v>
      </c>
      <c r="Q39" s="105"/>
      <c r="R39" s="105"/>
      <c r="S39" s="125" t="str">
        <f t="shared" si="0"/>
        <v/>
      </c>
      <c r="T39" s="105"/>
      <c r="U39" s="105"/>
      <c r="V39" s="127" t="str">
        <f t="shared" si="1"/>
        <v/>
      </c>
      <c r="W39" s="105"/>
      <c r="X39" s="105"/>
      <c r="Y39" s="129" t="str">
        <f t="shared" si="2"/>
        <v/>
      </c>
      <c r="Z39" s="105"/>
      <c r="AA39" s="105"/>
      <c r="AB39" s="131" t="str">
        <f t="shared" si="3"/>
        <v/>
      </c>
      <c r="AC39" s="105"/>
      <c r="AD39" s="105"/>
      <c r="AE39" s="148" t="str">
        <f t="shared" si="4"/>
        <v/>
      </c>
      <c r="AF39" s="105"/>
      <c r="AG39" s="105"/>
      <c r="AH39" s="149" t="str">
        <f t="shared" si="5"/>
        <v/>
      </c>
      <c r="AI39" s="105"/>
      <c r="AJ39" s="105"/>
      <c r="AK39" s="150" t="str">
        <f t="shared" si="6"/>
        <v/>
      </c>
      <c r="AL39" s="105"/>
      <c r="AM39" s="1"/>
      <c r="AN39" s="118" t="str">
        <f t="shared" si="7"/>
        <v/>
      </c>
      <c r="AO39" s="1"/>
      <c r="AP39" s="1"/>
      <c r="AQ39" s="151" t="str">
        <f t="shared" si="8"/>
        <v/>
      </c>
      <c r="AR39" s="1"/>
      <c r="AS39" s="1"/>
      <c r="AT39" s="152" t="str">
        <f t="shared" si="9"/>
        <v/>
      </c>
      <c r="AU39" s="1"/>
      <c r="AV39" s="1"/>
      <c r="AW39" s="153" t="str">
        <f t="shared" si="10"/>
        <v/>
      </c>
    </row>
    <row r="40" spans="1:49" x14ac:dyDescent="0.25">
      <c r="A40" s="146">
        <v>44213</v>
      </c>
      <c r="B40" s="1" t="e">
        <f>IF(C40="","",VLOOKUP(H40,[1]Portefeuilles!B:E,4,FALSE))</f>
        <v>#N/A</v>
      </c>
      <c r="C40" s="3">
        <v>10575</v>
      </c>
      <c r="D40" s="1"/>
      <c r="E40" s="1"/>
      <c r="F40" s="1"/>
      <c r="G40" s="1"/>
      <c r="H40" s="1"/>
      <c r="I40" s="1"/>
      <c r="J40" s="1"/>
      <c r="K40" s="1"/>
      <c r="L40" s="1">
        <f>IF(C40="","",VLOOKUP(C40,[1]BDD!B:R,16,FALSE))</f>
        <v>1</v>
      </c>
      <c r="M40" s="1" t="s">
        <v>66</v>
      </c>
      <c r="N40" s="105">
        <v>43475</v>
      </c>
      <c r="O40" s="105">
        <v>43476</v>
      </c>
      <c r="P40" s="123">
        <f t="shared" si="12"/>
        <v>2</v>
      </c>
      <c r="Q40" s="105"/>
      <c r="R40" s="105"/>
      <c r="S40" s="125" t="str">
        <f t="shared" si="0"/>
        <v/>
      </c>
      <c r="T40" s="105"/>
      <c r="U40" s="105"/>
      <c r="V40" s="127" t="str">
        <f t="shared" si="1"/>
        <v/>
      </c>
      <c r="W40" s="105"/>
      <c r="X40" s="105"/>
      <c r="Y40" s="129" t="str">
        <f t="shared" si="2"/>
        <v/>
      </c>
      <c r="Z40" s="105"/>
      <c r="AA40" s="105"/>
      <c r="AB40" s="131" t="str">
        <f t="shared" si="3"/>
        <v/>
      </c>
      <c r="AC40" s="105"/>
      <c r="AD40" s="105"/>
      <c r="AE40" s="148" t="str">
        <f t="shared" si="4"/>
        <v/>
      </c>
      <c r="AF40" s="105"/>
      <c r="AG40" s="105"/>
      <c r="AH40" s="149" t="str">
        <f t="shared" si="5"/>
        <v/>
      </c>
      <c r="AI40" s="105"/>
      <c r="AJ40" s="105"/>
      <c r="AK40" s="150" t="str">
        <f t="shared" si="6"/>
        <v/>
      </c>
      <c r="AL40" s="105"/>
      <c r="AM40" s="1"/>
      <c r="AN40" s="118" t="str">
        <f t="shared" si="7"/>
        <v/>
      </c>
      <c r="AO40" s="1"/>
      <c r="AP40" s="1"/>
      <c r="AQ40" s="151" t="str">
        <f t="shared" si="8"/>
        <v/>
      </c>
      <c r="AR40" s="1"/>
      <c r="AS40" s="1"/>
      <c r="AT40" s="152" t="str">
        <f t="shared" si="9"/>
        <v/>
      </c>
      <c r="AU40" s="1"/>
      <c r="AV40" s="1"/>
      <c r="AW40" s="153" t="str">
        <f t="shared" si="10"/>
        <v/>
      </c>
    </row>
    <row r="41" spans="1:49" x14ac:dyDescent="0.25">
      <c r="A41" s="146">
        <v>44213</v>
      </c>
      <c r="B41" s="1" t="e">
        <f>IF(C41="","",VLOOKUP(H41,[1]Portefeuilles!B:E,4,FALSE))</f>
        <v>#N/A</v>
      </c>
      <c r="C41" s="3">
        <v>4472</v>
      </c>
      <c r="D41" s="1"/>
      <c r="E41" s="1"/>
      <c r="F41" s="1"/>
      <c r="G41" s="1"/>
      <c r="H41" s="1"/>
      <c r="I41" s="1"/>
      <c r="J41" s="1"/>
      <c r="K41" s="1"/>
      <c r="L41" s="1">
        <f>IF(C41="","",VLOOKUP(C41,[1]BDD!B:R,16,FALSE))</f>
        <v>1</v>
      </c>
      <c r="M41" s="1" t="s">
        <v>66</v>
      </c>
      <c r="N41" s="105">
        <v>43474</v>
      </c>
      <c r="O41" s="105">
        <v>43476</v>
      </c>
      <c r="P41" s="123">
        <f t="shared" si="12"/>
        <v>3</v>
      </c>
      <c r="Q41" s="105"/>
      <c r="R41" s="105"/>
      <c r="S41" s="125" t="str">
        <f t="shared" si="0"/>
        <v/>
      </c>
      <c r="T41" s="105"/>
      <c r="U41" s="105"/>
      <c r="V41" s="127" t="str">
        <f t="shared" si="1"/>
        <v/>
      </c>
      <c r="W41" s="105"/>
      <c r="X41" s="105"/>
      <c r="Y41" s="129" t="str">
        <f t="shared" si="2"/>
        <v/>
      </c>
      <c r="Z41" s="105"/>
      <c r="AA41" s="105"/>
      <c r="AB41" s="131" t="str">
        <f t="shared" si="3"/>
        <v/>
      </c>
      <c r="AC41" s="105"/>
      <c r="AD41" s="105"/>
      <c r="AE41" s="148" t="str">
        <f t="shared" si="4"/>
        <v/>
      </c>
      <c r="AF41" s="105"/>
      <c r="AG41" s="105"/>
      <c r="AH41" s="149" t="str">
        <f t="shared" si="5"/>
        <v/>
      </c>
      <c r="AI41" s="105"/>
      <c r="AJ41" s="105"/>
      <c r="AK41" s="150" t="str">
        <f t="shared" si="6"/>
        <v/>
      </c>
      <c r="AL41" s="105"/>
      <c r="AM41" s="1"/>
      <c r="AN41" s="118" t="str">
        <f t="shared" si="7"/>
        <v/>
      </c>
      <c r="AO41" s="1"/>
      <c r="AP41" s="1"/>
      <c r="AQ41" s="151" t="str">
        <f t="shared" si="8"/>
        <v/>
      </c>
      <c r="AR41" s="1"/>
      <c r="AS41" s="1"/>
      <c r="AT41" s="152" t="str">
        <f t="shared" si="9"/>
        <v/>
      </c>
      <c r="AU41" s="1"/>
      <c r="AV41" s="1"/>
      <c r="AW41" s="153" t="str">
        <f t="shared" si="10"/>
        <v/>
      </c>
    </row>
    <row r="42" spans="1:49" x14ac:dyDescent="0.25">
      <c r="A42" s="146">
        <v>44213</v>
      </c>
      <c r="B42" s="1" t="e">
        <f>IF(C42="","",VLOOKUP(H42,[1]Portefeuilles!B:E,4,FALSE))</f>
        <v>#N/A</v>
      </c>
      <c r="C42" s="3">
        <v>10573</v>
      </c>
      <c r="D42" s="1"/>
      <c r="E42" s="1"/>
      <c r="F42" s="1"/>
      <c r="G42" s="1"/>
      <c r="H42" s="1"/>
      <c r="I42" s="1"/>
      <c r="J42" s="1"/>
      <c r="K42" s="1"/>
      <c r="L42" s="1">
        <f>IF(C42="","",VLOOKUP(C42,[1]BDD!B:R,16,FALSE))</f>
        <v>1</v>
      </c>
      <c r="M42" s="1" t="s">
        <v>65</v>
      </c>
      <c r="N42" s="105">
        <v>43472</v>
      </c>
      <c r="O42" s="105">
        <v>43496</v>
      </c>
      <c r="P42" s="123">
        <f t="shared" si="12"/>
        <v>25</v>
      </c>
      <c r="Q42" s="105">
        <v>43497</v>
      </c>
      <c r="R42" s="105">
        <v>43497</v>
      </c>
      <c r="S42" s="125">
        <f t="shared" si="0"/>
        <v>1</v>
      </c>
      <c r="T42" s="105"/>
      <c r="U42" s="105"/>
      <c r="V42" s="127" t="str">
        <f t="shared" si="1"/>
        <v/>
      </c>
      <c r="W42" s="105"/>
      <c r="X42" s="105"/>
      <c r="Y42" s="129" t="str">
        <f t="shared" si="2"/>
        <v/>
      </c>
      <c r="Z42" s="105"/>
      <c r="AA42" s="105"/>
      <c r="AB42" s="131" t="str">
        <f t="shared" si="3"/>
        <v/>
      </c>
      <c r="AC42" s="105"/>
      <c r="AD42" s="105"/>
      <c r="AE42" s="148" t="str">
        <f t="shared" si="4"/>
        <v/>
      </c>
      <c r="AF42" s="105"/>
      <c r="AG42" s="105"/>
      <c r="AH42" s="149" t="str">
        <f t="shared" si="5"/>
        <v/>
      </c>
      <c r="AI42" s="105"/>
      <c r="AJ42" s="105"/>
      <c r="AK42" s="150" t="str">
        <f t="shared" si="6"/>
        <v/>
      </c>
      <c r="AL42" s="105"/>
      <c r="AM42" s="1"/>
      <c r="AN42" s="118" t="str">
        <f t="shared" si="7"/>
        <v/>
      </c>
      <c r="AO42" s="1"/>
      <c r="AP42" s="1"/>
      <c r="AQ42" s="151" t="str">
        <f t="shared" si="8"/>
        <v/>
      </c>
      <c r="AR42" s="1"/>
      <c r="AS42" s="1"/>
      <c r="AT42" s="152" t="str">
        <f t="shared" si="9"/>
        <v/>
      </c>
      <c r="AU42" s="1"/>
      <c r="AV42" s="1"/>
      <c r="AW42" s="153" t="str">
        <f t="shared" si="10"/>
        <v/>
      </c>
    </row>
    <row r="43" spans="1:49" x14ac:dyDescent="0.25">
      <c r="A43" s="146">
        <v>44213</v>
      </c>
      <c r="B43" s="1" t="e">
        <f>IF(C43="","",VLOOKUP(H43,[1]Portefeuilles!B:E,4,FALSE))</f>
        <v>#N/A</v>
      </c>
      <c r="C43" s="113">
        <v>2828</v>
      </c>
      <c r="D43" s="1"/>
      <c r="E43" s="1"/>
      <c r="F43" s="1"/>
      <c r="G43" s="1"/>
      <c r="H43" s="1"/>
      <c r="I43" s="1"/>
      <c r="J43" s="1"/>
      <c r="K43" s="1"/>
      <c r="L43" s="1">
        <f>IF(C43="","",VLOOKUP(C43,[1]BDD!B:R,16,FALSE))</f>
        <v>1</v>
      </c>
      <c r="M43" s="1" t="s">
        <v>66</v>
      </c>
      <c r="N43" s="105">
        <v>43472</v>
      </c>
      <c r="O43" s="105">
        <v>43476</v>
      </c>
      <c r="P43" s="123">
        <f t="shared" si="12"/>
        <v>5</v>
      </c>
      <c r="Q43" s="105"/>
      <c r="R43" s="105"/>
      <c r="S43" s="125" t="str">
        <f t="shared" si="0"/>
        <v/>
      </c>
      <c r="T43" s="105"/>
      <c r="U43" s="105"/>
      <c r="V43" s="127" t="str">
        <f t="shared" si="1"/>
        <v/>
      </c>
      <c r="W43" s="105"/>
      <c r="X43" s="105"/>
      <c r="Y43" s="129" t="str">
        <f t="shared" si="2"/>
        <v/>
      </c>
      <c r="Z43" s="105"/>
      <c r="AA43" s="105"/>
      <c r="AB43" s="131" t="str">
        <f t="shared" si="3"/>
        <v/>
      </c>
      <c r="AC43" s="105"/>
      <c r="AD43" s="105"/>
      <c r="AE43" s="148" t="str">
        <f t="shared" si="4"/>
        <v/>
      </c>
      <c r="AF43" s="105"/>
      <c r="AG43" s="105"/>
      <c r="AH43" s="149" t="str">
        <f t="shared" si="5"/>
        <v/>
      </c>
      <c r="AI43" s="105"/>
      <c r="AJ43" s="105"/>
      <c r="AK43" s="150" t="str">
        <f t="shared" si="6"/>
        <v/>
      </c>
      <c r="AL43" s="105"/>
      <c r="AM43" s="1"/>
      <c r="AN43" s="118" t="str">
        <f t="shared" si="7"/>
        <v/>
      </c>
      <c r="AO43" s="1"/>
      <c r="AP43" s="1"/>
      <c r="AQ43" s="151" t="str">
        <f t="shared" si="8"/>
        <v/>
      </c>
      <c r="AR43" s="1"/>
      <c r="AS43" s="1"/>
      <c r="AT43" s="152" t="str">
        <f t="shared" si="9"/>
        <v/>
      </c>
      <c r="AU43" s="1"/>
      <c r="AV43" s="1"/>
      <c r="AW43" s="153" t="str">
        <f t="shared" si="10"/>
        <v/>
      </c>
    </row>
    <row r="44" spans="1:49" x14ac:dyDescent="0.25">
      <c r="A44" s="146">
        <v>44213</v>
      </c>
      <c r="B44" s="1" t="e">
        <f>IF(C44="","",VLOOKUP(H44,[1]Portefeuilles!B:E,4,FALSE))</f>
        <v>#N/A</v>
      </c>
      <c r="C44" s="107">
        <v>4058</v>
      </c>
      <c r="D44" s="1"/>
      <c r="E44" s="1"/>
      <c r="F44" s="1"/>
      <c r="G44" s="1"/>
      <c r="H44" s="1"/>
      <c r="I44" s="1"/>
      <c r="J44" s="1"/>
      <c r="K44" s="1"/>
      <c r="L44" s="1">
        <f>IF(C44="","",VLOOKUP(C44,[1]BDD!B:R,16,FALSE))</f>
        <v>1</v>
      </c>
      <c r="M44" s="1" t="s">
        <v>66</v>
      </c>
      <c r="N44" s="105">
        <v>43469</v>
      </c>
      <c r="O44" s="105">
        <v>43496</v>
      </c>
      <c r="P44" s="123">
        <f t="shared" si="12"/>
        <v>28</v>
      </c>
      <c r="Q44" s="105">
        <v>43497</v>
      </c>
      <c r="R44" s="105">
        <v>43499</v>
      </c>
      <c r="S44" s="125">
        <f t="shared" si="0"/>
        <v>3</v>
      </c>
      <c r="T44" s="105"/>
      <c r="U44" s="105"/>
      <c r="V44" s="127" t="str">
        <f t="shared" si="1"/>
        <v/>
      </c>
      <c r="W44" s="105"/>
      <c r="X44" s="105"/>
      <c r="Y44" s="129" t="str">
        <f t="shared" si="2"/>
        <v/>
      </c>
      <c r="Z44" s="105"/>
      <c r="AA44" s="105"/>
      <c r="AB44" s="131" t="str">
        <f t="shared" si="3"/>
        <v/>
      </c>
      <c r="AC44" s="105"/>
      <c r="AD44" s="105"/>
      <c r="AE44" s="148" t="str">
        <f t="shared" si="4"/>
        <v/>
      </c>
      <c r="AF44" s="105"/>
      <c r="AG44" s="105"/>
      <c r="AH44" s="149" t="str">
        <f t="shared" si="5"/>
        <v/>
      </c>
      <c r="AI44" s="105"/>
      <c r="AJ44" s="105"/>
      <c r="AK44" s="150" t="str">
        <f t="shared" si="6"/>
        <v/>
      </c>
      <c r="AL44" s="105"/>
      <c r="AM44" s="1"/>
      <c r="AN44" s="118" t="str">
        <f t="shared" si="7"/>
        <v/>
      </c>
      <c r="AO44" s="1"/>
      <c r="AP44" s="1"/>
      <c r="AQ44" s="151" t="str">
        <f t="shared" si="8"/>
        <v/>
      </c>
      <c r="AR44" s="1"/>
      <c r="AS44" s="1"/>
      <c r="AT44" s="152" t="str">
        <f t="shared" si="9"/>
        <v/>
      </c>
      <c r="AU44" s="1"/>
      <c r="AV44" s="1"/>
      <c r="AW44" s="153" t="str">
        <f t="shared" si="10"/>
        <v/>
      </c>
    </row>
    <row r="45" spans="1:49" x14ac:dyDescent="0.25">
      <c r="A45" s="146">
        <v>44213</v>
      </c>
      <c r="B45" s="1" t="e">
        <f>IF(C45="","",VLOOKUP(H45,[1]Portefeuilles!B:E,4,FALSE))</f>
        <v>#N/A</v>
      </c>
      <c r="C45" s="3">
        <v>10215</v>
      </c>
      <c r="D45" s="1"/>
      <c r="E45" s="1"/>
      <c r="F45" s="1"/>
      <c r="G45" s="1"/>
      <c r="H45" s="1"/>
      <c r="I45" s="1"/>
      <c r="J45" s="1"/>
      <c r="K45" s="1"/>
      <c r="L45" s="1">
        <f>IF(C45="","",VLOOKUP(C45,[1]BDD!B:R,16,FALSE))</f>
        <v>1</v>
      </c>
      <c r="M45" s="1" t="s">
        <v>67</v>
      </c>
      <c r="N45" s="105">
        <v>43475</v>
      </c>
      <c r="O45" s="105">
        <v>43476</v>
      </c>
      <c r="P45" s="123">
        <f t="shared" si="12"/>
        <v>2</v>
      </c>
      <c r="Q45" s="105"/>
      <c r="R45" s="105"/>
      <c r="S45" s="125" t="str">
        <f t="shared" si="0"/>
        <v/>
      </c>
      <c r="T45" s="105"/>
      <c r="U45" s="105"/>
      <c r="V45" s="127" t="str">
        <f t="shared" si="1"/>
        <v/>
      </c>
      <c r="W45" s="105"/>
      <c r="X45" s="105"/>
      <c r="Y45" s="129" t="str">
        <f t="shared" si="2"/>
        <v/>
      </c>
      <c r="Z45" s="105"/>
      <c r="AA45" s="105"/>
      <c r="AB45" s="131" t="str">
        <f t="shared" si="3"/>
        <v/>
      </c>
      <c r="AC45" s="105"/>
      <c r="AD45" s="105"/>
      <c r="AE45" s="148" t="str">
        <f t="shared" si="4"/>
        <v/>
      </c>
      <c r="AF45" s="105"/>
      <c r="AG45" s="105"/>
      <c r="AH45" s="149" t="str">
        <f t="shared" si="5"/>
        <v/>
      </c>
      <c r="AI45" s="105"/>
      <c r="AJ45" s="105"/>
      <c r="AK45" s="150" t="str">
        <f t="shared" si="6"/>
        <v/>
      </c>
      <c r="AL45" s="105"/>
      <c r="AM45" s="1"/>
      <c r="AN45" s="118" t="str">
        <f t="shared" si="7"/>
        <v/>
      </c>
      <c r="AO45" s="1"/>
      <c r="AP45" s="1"/>
      <c r="AQ45" s="151" t="str">
        <f t="shared" si="8"/>
        <v/>
      </c>
      <c r="AR45" s="1"/>
      <c r="AS45" s="1"/>
      <c r="AT45" s="152" t="str">
        <f t="shared" si="9"/>
        <v/>
      </c>
      <c r="AU45" s="1"/>
      <c r="AV45" s="1"/>
      <c r="AW45" s="153" t="str">
        <f t="shared" si="10"/>
        <v/>
      </c>
    </row>
    <row r="46" spans="1:49" x14ac:dyDescent="0.25">
      <c r="A46" s="146">
        <v>44213</v>
      </c>
      <c r="B46" s="1" t="e">
        <f>IF(C46="","",VLOOKUP(H46,[1]Portefeuilles!B:E,4,FALSE))</f>
        <v>#N/A</v>
      </c>
      <c r="C46" s="3">
        <v>10215</v>
      </c>
      <c r="D46" s="1"/>
      <c r="E46" s="1"/>
      <c r="F46" s="1"/>
      <c r="G46" s="1"/>
      <c r="H46" s="1"/>
      <c r="I46" s="1"/>
      <c r="J46" s="1"/>
      <c r="K46" s="1"/>
      <c r="L46" s="1">
        <f>IF(C46="","",VLOOKUP(C46,[1]BDD!B:R,16,FALSE))</f>
        <v>1</v>
      </c>
      <c r="M46" s="1" t="s">
        <v>66</v>
      </c>
      <c r="N46" s="105">
        <v>43473</v>
      </c>
      <c r="O46" s="105">
        <v>43474</v>
      </c>
      <c r="P46" s="123">
        <f t="shared" si="12"/>
        <v>2</v>
      </c>
      <c r="Q46" s="105"/>
      <c r="R46" s="105"/>
      <c r="S46" s="125" t="str">
        <f t="shared" si="0"/>
        <v/>
      </c>
      <c r="T46" s="105"/>
      <c r="U46" s="105"/>
      <c r="V46" s="127" t="str">
        <f t="shared" si="1"/>
        <v/>
      </c>
      <c r="W46" s="105"/>
      <c r="X46" s="105"/>
      <c r="Y46" s="129" t="str">
        <f t="shared" si="2"/>
        <v/>
      </c>
      <c r="Z46" s="105"/>
      <c r="AA46" s="105"/>
      <c r="AB46" s="131" t="str">
        <f t="shared" si="3"/>
        <v/>
      </c>
      <c r="AC46" s="105"/>
      <c r="AD46" s="105"/>
      <c r="AE46" s="148" t="str">
        <f t="shared" si="4"/>
        <v/>
      </c>
      <c r="AF46" s="105"/>
      <c r="AG46" s="105"/>
      <c r="AH46" s="149" t="str">
        <f t="shared" si="5"/>
        <v/>
      </c>
      <c r="AI46" s="105"/>
      <c r="AJ46" s="105"/>
      <c r="AK46" s="150" t="str">
        <f t="shared" si="6"/>
        <v/>
      </c>
      <c r="AL46" s="105"/>
      <c r="AM46" s="1"/>
      <c r="AN46" s="118" t="str">
        <f t="shared" si="7"/>
        <v/>
      </c>
      <c r="AO46" s="1"/>
      <c r="AP46" s="1"/>
      <c r="AQ46" s="151" t="str">
        <f t="shared" si="8"/>
        <v/>
      </c>
      <c r="AR46" s="1"/>
      <c r="AS46" s="1"/>
      <c r="AT46" s="152" t="str">
        <f t="shared" si="9"/>
        <v/>
      </c>
      <c r="AU46" s="1"/>
      <c r="AV46" s="1"/>
      <c r="AW46" s="153" t="str">
        <f t="shared" si="10"/>
        <v/>
      </c>
    </row>
    <row r="47" spans="1:49" x14ac:dyDescent="0.25">
      <c r="A47" s="146">
        <v>44213</v>
      </c>
      <c r="B47" s="1" t="e">
        <f>IF(C47="","",VLOOKUP(H47,[1]Portefeuilles!B:E,4,FALSE))</f>
        <v>#N/A</v>
      </c>
      <c r="C47" s="3">
        <v>9216</v>
      </c>
      <c r="D47" s="1"/>
      <c r="E47" s="1"/>
      <c r="F47" s="1"/>
      <c r="G47" s="1"/>
      <c r="H47" s="1"/>
      <c r="I47" s="1"/>
      <c r="J47" s="1"/>
      <c r="K47" s="1"/>
      <c r="L47" s="1">
        <f>IF(C47="","",VLOOKUP(C47,[1]BDD!B:R,16,FALSE))</f>
        <v>1</v>
      </c>
      <c r="M47" s="1" t="s">
        <v>66</v>
      </c>
      <c r="N47" s="105">
        <v>43467</v>
      </c>
      <c r="O47" s="105">
        <v>43468</v>
      </c>
      <c r="P47" s="123">
        <f t="shared" si="12"/>
        <v>2</v>
      </c>
      <c r="Q47" s="105"/>
      <c r="R47" s="105"/>
      <c r="S47" s="125" t="str">
        <f t="shared" si="0"/>
        <v/>
      </c>
      <c r="T47" s="105"/>
      <c r="U47" s="105"/>
      <c r="V47" s="127" t="str">
        <f t="shared" si="1"/>
        <v/>
      </c>
      <c r="W47" s="105"/>
      <c r="X47" s="105"/>
      <c r="Y47" s="129" t="str">
        <f t="shared" si="2"/>
        <v/>
      </c>
      <c r="Z47" s="105"/>
      <c r="AA47" s="105"/>
      <c r="AB47" s="131" t="str">
        <f t="shared" si="3"/>
        <v/>
      </c>
      <c r="AC47" s="105"/>
      <c r="AD47" s="105"/>
      <c r="AE47" s="148" t="str">
        <f t="shared" si="4"/>
        <v/>
      </c>
      <c r="AF47" s="105"/>
      <c r="AG47" s="105"/>
      <c r="AH47" s="149" t="str">
        <f t="shared" si="5"/>
        <v/>
      </c>
      <c r="AI47" s="105"/>
      <c r="AJ47" s="105"/>
      <c r="AK47" s="150" t="str">
        <f t="shared" si="6"/>
        <v/>
      </c>
      <c r="AL47" s="105"/>
      <c r="AM47" s="1"/>
      <c r="AN47" s="118" t="str">
        <f t="shared" si="7"/>
        <v/>
      </c>
      <c r="AO47" s="1"/>
      <c r="AP47" s="1"/>
      <c r="AQ47" s="151" t="str">
        <f t="shared" si="8"/>
        <v/>
      </c>
      <c r="AR47" s="1"/>
      <c r="AS47" s="1"/>
      <c r="AT47" s="152" t="str">
        <f t="shared" si="9"/>
        <v/>
      </c>
      <c r="AU47" s="1"/>
      <c r="AV47" s="1"/>
      <c r="AW47" s="153" t="str">
        <f t="shared" si="10"/>
        <v/>
      </c>
    </row>
    <row r="48" spans="1:49" x14ac:dyDescent="0.25">
      <c r="A48" s="146">
        <v>44213</v>
      </c>
      <c r="B48" s="1" t="e">
        <f>IF(C48="","",VLOOKUP(H48,[1]Portefeuilles!B:E,4,FALSE))</f>
        <v>#N/A</v>
      </c>
      <c r="C48" s="3">
        <v>113964</v>
      </c>
      <c r="D48" s="1"/>
      <c r="E48" s="1"/>
      <c r="F48" s="1"/>
      <c r="G48" s="1"/>
      <c r="H48" s="1"/>
      <c r="I48" s="1"/>
      <c r="J48" s="1"/>
      <c r="K48" s="1"/>
      <c r="L48" s="1">
        <f>IF(C48="","",VLOOKUP(C48,[1]BDD!B:R,16,FALSE))</f>
        <v>1</v>
      </c>
      <c r="M48" s="1" t="s">
        <v>66</v>
      </c>
      <c r="N48" s="105">
        <v>43474</v>
      </c>
      <c r="O48" s="105">
        <v>43476</v>
      </c>
      <c r="P48" s="123">
        <f t="shared" si="12"/>
        <v>3</v>
      </c>
      <c r="Q48" s="105"/>
      <c r="R48" s="105"/>
      <c r="S48" s="125" t="str">
        <f t="shared" si="0"/>
        <v/>
      </c>
      <c r="T48" s="105"/>
      <c r="U48" s="105"/>
      <c r="V48" s="127" t="str">
        <f t="shared" si="1"/>
        <v/>
      </c>
      <c r="W48" s="105"/>
      <c r="X48" s="105"/>
      <c r="Y48" s="129" t="str">
        <f t="shared" si="2"/>
        <v/>
      </c>
      <c r="Z48" s="105"/>
      <c r="AA48" s="105"/>
      <c r="AB48" s="131" t="str">
        <f t="shared" si="3"/>
        <v/>
      </c>
      <c r="AC48" s="105"/>
      <c r="AD48" s="105"/>
      <c r="AE48" s="148" t="str">
        <f t="shared" si="4"/>
        <v/>
      </c>
      <c r="AF48" s="105"/>
      <c r="AG48" s="105"/>
      <c r="AH48" s="149" t="str">
        <f t="shared" si="5"/>
        <v/>
      </c>
      <c r="AI48" s="105"/>
      <c r="AJ48" s="105"/>
      <c r="AK48" s="150" t="str">
        <f t="shared" si="6"/>
        <v/>
      </c>
      <c r="AL48" s="105"/>
      <c r="AM48" s="1"/>
      <c r="AN48" s="118" t="str">
        <f t="shared" si="7"/>
        <v/>
      </c>
      <c r="AO48" s="1"/>
      <c r="AP48" s="1"/>
      <c r="AQ48" s="151" t="str">
        <f t="shared" si="8"/>
        <v/>
      </c>
      <c r="AR48" s="1"/>
      <c r="AS48" s="1"/>
      <c r="AT48" s="152" t="str">
        <f t="shared" si="9"/>
        <v/>
      </c>
      <c r="AU48" s="1"/>
      <c r="AV48" s="1"/>
      <c r="AW48" s="153" t="str">
        <f t="shared" si="10"/>
        <v/>
      </c>
    </row>
    <row r="49" spans="1:49" x14ac:dyDescent="0.25">
      <c r="A49" s="146">
        <v>44213</v>
      </c>
      <c r="B49" s="1" t="e">
        <f>IF(C49="","",VLOOKUP(H49,[1]Portefeuilles!B:E,4,FALSE))</f>
        <v>#N/A</v>
      </c>
      <c r="C49" s="3">
        <v>4656</v>
      </c>
      <c r="D49" s="1"/>
      <c r="E49" s="1"/>
      <c r="F49" s="1"/>
      <c r="G49" s="1"/>
      <c r="H49" s="1"/>
      <c r="I49" s="1"/>
      <c r="J49" s="1"/>
      <c r="K49" s="1"/>
      <c r="L49" s="1">
        <f>IF(C49="","",VLOOKUP(C49,[1]BDD!B:R,16,FALSE))</f>
        <v>0.8</v>
      </c>
      <c r="M49" s="1" t="s">
        <v>66</v>
      </c>
      <c r="N49" s="105">
        <v>43467</v>
      </c>
      <c r="O49" s="105">
        <v>43496</v>
      </c>
      <c r="P49" s="123">
        <f t="shared" si="12"/>
        <v>30</v>
      </c>
      <c r="Q49" s="105"/>
      <c r="R49" s="105"/>
      <c r="S49" s="125" t="str">
        <f t="shared" si="0"/>
        <v/>
      </c>
      <c r="T49" s="105"/>
      <c r="U49" s="105"/>
      <c r="V49" s="127" t="str">
        <f t="shared" si="1"/>
        <v/>
      </c>
      <c r="W49" s="105"/>
      <c r="X49" s="105"/>
      <c r="Y49" s="129" t="str">
        <f t="shared" si="2"/>
        <v/>
      </c>
      <c r="Z49" s="105"/>
      <c r="AA49" s="105"/>
      <c r="AB49" s="131" t="str">
        <f t="shared" si="3"/>
        <v/>
      </c>
      <c r="AC49" s="105"/>
      <c r="AD49" s="105"/>
      <c r="AE49" s="148" t="str">
        <f t="shared" si="4"/>
        <v/>
      </c>
      <c r="AF49" s="105"/>
      <c r="AG49" s="105"/>
      <c r="AH49" s="149" t="str">
        <f t="shared" si="5"/>
        <v/>
      </c>
      <c r="AI49" s="105"/>
      <c r="AJ49" s="105"/>
      <c r="AK49" s="150" t="str">
        <f t="shared" si="6"/>
        <v/>
      </c>
      <c r="AL49" s="105"/>
      <c r="AM49" s="1"/>
      <c r="AN49" s="118" t="str">
        <f t="shared" si="7"/>
        <v/>
      </c>
      <c r="AO49" s="1"/>
      <c r="AP49" s="1"/>
      <c r="AQ49" s="151" t="str">
        <f t="shared" si="8"/>
        <v/>
      </c>
      <c r="AR49" s="1"/>
      <c r="AS49" s="1"/>
      <c r="AT49" s="152" t="str">
        <f t="shared" si="9"/>
        <v/>
      </c>
      <c r="AU49" s="1"/>
      <c r="AV49" s="1"/>
      <c r="AW49" s="153" t="str">
        <f t="shared" si="10"/>
        <v/>
      </c>
    </row>
    <row r="50" spans="1:49" x14ac:dyDescent="0.25">
      <c r="A50" s="146">
        <v>44213</v>
      </c>
      <c r="B50" s="1" t="e">
        <f>IF(C50="","",VLOOKUP(H50,[1]Portefeuilles!B:E,4,FALSE))</f>
        <v>#N/A</v>
      </c>
      <c r="C50" s="3">
        <v>9547</v>
      </c>
      <c r="D50" s="1"/>
      <c r="E50" s="1"/>
      <c r="F50" s="1"/>
      <c r="G50" s="1"/>
      <c r="H50" s="1"/>
      <c r="I50" s="1"/>
      <c r="J50" s="1"/>
      <c r="K50" s="1"/>
      <c r="L50" s="1">
        <f>IF(C50="","",VLOOKUP(C50,[1]BDD!B:R,16,FALSE))</f>
        <v>1</v>
      </c>
      <c r="M50" s="1" t="s">
        <v>66</v>
      </c>
      <c r="N50" s="105">
        <v>43468</v>
      </c>
      <c r="O50" s="105">
        <v>43476</v>
      </c>
      <c r="P50" s="123">
        <f t="shared" si="12"/>
        <v>9</v>
      </c>
      <c r="Q50" s="105"/>
      <c r="R50" s="105"/>
      <c r="S50" s="125" t="str">
        <f t="shared" si="0"/>
        <v/>
      </c>
      <c r="T50" s="105"/>
      <c r="U50" s="105"/>
      <c r="V50" s="127" t="str">
        <f t="shared" si="1"/>
        <v/>
      </c>
      <c r="W50" s="105"/>
      <c r="X50" s="105"/>
      <c r="Y50" s="129" t="str">
        <f t="shared" si="2"/>
        <v/>
      </c>
      <c r="Z50" s="105"/>
      <c r="AA50" s="105"/>
      <c r="AB50" s="131" t="str">
        <f t="shared" si="3"/>
        <v/>
      </c>
      <c r="AC50" s="105"/>
      <c r="AD50" s="105"/>
      <c r="AE50" s="148" t="str">
        <f t="shared" si="4"/>
        <v/>
      </c>
      <c r="AF50" s="105"/>
      <c r="AG50" s="105"/>
      <c r="AH50" s="149" t="str">
        <f t="shared" si="5"/>
        <v/>
      </c>
      <c r="AI50" s="105"/>
      <c r="AJ50" s="105"/>
      <c r="AK50" s="150" t="str">
        <f t="shared" si="6"/>
        <v/>
      </c>
      <c r="AL50" s="105"/>
      <c r="AM50" s="1"/>
      <c r="AN50" s="118" t="str">
        <f t="shared" si="7"/>
        <v/>
      </c>
      <c r="AO50" s="1"/>
      <c r="AP50" s="1"/>
      <c r="AQ50" s="151" t="str">
        <f t="shared" si="8"/>
        <v/>
      </c>
      <c r="AR50" s="1"/>
      <c r="AS50" s="1"/>
      <c r="AT50" s="152" t="str">
        <f t="shared" si="9"/>
        <v/>
      </c>
      <c r="AU50" s="1"/>
      <c r="AV50" s="1"/>
      <c r="AW50" s="153" t="str">
        <f t="shared" si="10"/>
        <v/>
      </c>
    </row>
    <row r="51" spans="1:49" x14ac:dyDescent="0.25">
      <c r="A51" s="146">
        <v>44213</v>
      </c>
      <c r="B51" s="1" t="e">
        <f>IF(C51="","",VLOOKUP(H51,[1]Portefeuilles!B:E,4,FALSE))</f>
        <v>#N/A</v>
      </c>
      <c r="C51" s="3">
        <v>11206</v>
      </c>
      <c r="D51" s="1"/>
      <c r="E51" s="1"/>
      <c r="F51" s="1"/>
      <c r="G51" s="1"/>
      <c r="H51" s="1"/>
      <c r="I51" s="1"/>
      <c r="J51" s="1"/>
      <c r="K51" s="1"/>
      <c r="L51" s="1">
        <f>IF(C51="","",VLOOKUP(C51,[1]BDD!B:R,16,FALSE))</f>
        <v>1</v>
      </c>
      <c r="M51" s="1" t="s">
        <v>66</v>
      </c>
      <c r="N51" s="105">
        <v>43472</v>
      </c>
      <c r="O51" s="105">
        <v>43476</v>
      </c>
      <c r="P51" s="123">
        <f t="shared" si="12"/>
        <v>5</v>
      </c>
      <c r="Q51" s="105"/>
      <c r="R51" s="105"/>
      <c r="S51" s="125" t="str">
        <f t="shared" si="0"/>
        <v/>
      </c>
      <c r="T51" s="105"/>
      <c r="U51" s="105"/>
      <c r="V51" s="127" t="str">
        <f t="shared" si="1"/>
        <v/>
      </c>
      <c r="W51" s="105"/>
      <c r="X51" s="105"/>
      <c r="Y51" s="129" t="str">
        <f t="shared" si="2"/>
        <v/>
      </c>
      <c r="Z51" s="105"/>
      <c r="AA51" s="105"/>
      <c r="AB51" s="131" t="str">
        <f t="shared" si="3"/>
        <v/>
      </c>
      <c r="AC51" s="105"/>
      <c r="AD51" s="105"/>
      <c r="AE51" s="148" t="str">
        <f t="shared" si="4"/>
        <v/>
      </c>
      <c r="AF51" s="105"/>
      <c r="AG51" s="105"/>
      <c r="AH51" s="149" t="str">
        <f t="shared" si="5"/>
        <v/>
      </c>
      <c r="AI51" s="105"/>
      <c r="AJ51" s="105"/>
      <c r="AK51" s="150" t="str">
        <f t="shared" si="6"/>
        <v/>
      </c>
      <c r="AL51" s="105"/>
      <c r="AM51" s="1"/>
      <c r="AN51" s="118" t="str">
        <f t="shared" si="7"/>
        <v/>
      </c>
      <c r="AO51" s="1"/>
      <c r="AP51" s="1"/>
      <c r="AQ51" s="151" t="str">
        <f t="shared" si="8"/>
        <v/>
      </c>
      <c r="AR51" s="1"/>
      <c r="AS51" s="1"/>
      <c r="AT51" s="152" t="str">
        <f t="shared" si="9"/>
        <v/>
      </c>
      <c r="AU51" s="1"/>
      <c r="AV51" s="1"/>
      <c r="AW51" s="153" t="str">
        <f t="shared" si="10"/>
        <v/>
      </c>
    </row>
    <row r="52" spans="1:49" x14ac:dyDescent="0.25">
      <c r="A52" s="146">
        <v>44213</v>
      </c>
      <c r="B52" s="1" t="e">
        <f>IF(C52="","",VLOOKUP(H52,[1]Portefeuilles!B:E,4,FALSE))</f>
        <v>#N/A</v>
      </c>
      <c r="C52" s="3">
        <v>154389</v>
      </c>
      <c r="D52" s="1"/>
      <c r="E52" s="1"/>
      <c r="F52" s="1"/>
      <c r="G52" s="1"/>
      <c r="H52" s="1"/>
      <c r="I52" s="1"/>
      <c r="J52" s="1"/>
      <c r="K52" s="1"/>
      <c r="L52" s="1">
        <f>IF(C52="","",VLOOKUP(C52,[1]BDD!B:R,16,FALSE))</f>
        <v>1</v>
      </c>
      <c r="M52" s="1" t="s">
        <v>66</v>
      </c>
      <c r="N52" s="105">
        <v>43472</v>
      </c>
      <c r="O52" s="105">
        <v>43483</v>
      </c>
      <c r="P52" s="123">
        <f t="shared" si="12"/>
        <v>12</v>
      </c>
      <c r="Q52" s="105"/>
      <c r="R52" s="105"/>
      <c r="S52" s="125" t="str">
        <f t="shared" si="0"/>
        <v/>
      </c>
      <c r="T52" s="105"/>
      <c r="U52" s="105"/>
      <c r="V52" s="127" t="str">
        <f t="shared" si="1"/>
        <v/>
      </c>
      <c r="W52" s="105"/>
      <c r="X52" s="105"/>
      <c r="Y52" s="129" t="str">
        <f t="shared" si="2"/>
        <v/>
      </c>
      <c r="Z52" s="105"/>
      <c r="AA52" s="105"/>
      <c r="AB52" s="131" t="str">
        <f t="shared" si="3"/>
        <v/>
      </c>
      <c r="AC52" s="105"/>
      <c r="AD52" s="105"/>
      <c r="AE52" s="148" t="str">
        <f t="shared" si="4"/>
        <v/>
      </c>
      <c r="AF52" s="105"/>
      <c r="AG52" s="105"/>
      <c r="AH52" s="149" t="str">
        <f t="shared" si="5"/>
        <v/>
      </c>
      <c r="AI52" s="105"/>
      <c r="AJ52" s="105"/>
      <c r="AK52" s="150" t="str">
        <f t="shared" si="6"/>
        <v/>
      </c>
      <c r="AL52" s="105"/>
      <c r="AM52" s="1"/>
      <c r="AN52" s="118" t="str">
        <f t="shared" si="7"/>
        <v/>
      </c>
      <c r="AO52" s="1"/>
      <c r="AP52" s="1"/>
      <c r="AQ52" s="151" t="str">
        <f t="shared" si="8"/>
        <v/>
      </c>
      <c r="AR52" s="1"/>
      <c r="AS52" s="1"/>
      <c r="AT52" s="152" t="str">
        <f t="shared" si="9"/>
        <v/>
      </c>
      <c r="AU52" s="1"/>
      <c r="AV52" s="1"/>
      <c r="AW52" s="153" t="str">
        <f t="shared" si="10"/>
        <v/>
      </c>
    </row>
    <row r="53" spans="1:49" x14ac:dyDescent="0.25">
      <c r="A53" s="146">
        <v>44213</v>
      </c>
      <c r="B53" s="1" t="e">
        <f>IF(C53="","",VLOOKUP(H53,[1]Portefeuilles!B:E,4,FALSE))</f>
        <v>#N/A</v>
      </c>
      <c r="C53" s="3">
        <v>146491</v>
      </c>
      <c r="D53" s="1"/>
      <c r="E53" s="1"/>
      <c r="F53" s="1"/>
      <c r="G53" s="1"/>
      <c r="H53" s="1"/>
      <c r="I53" s="1"/>
      <c r="J53" s="1"/>
      <c r="K53" s="1"/>
      <c r="L53" s="1">
        <f>IF(C53="","",VLOOKUP(C53,[1]BDD!B:R,16,FALSE))</f>
        <v>1</v>
      </c>
      <c r="M53" s="1" t="s">
        <v>65</v>
      </c>
      <c r="N53" s="105">
        <v>43472</v>
      </c>
      <c r="O53" s="105">
        <v>43496</v>
      </c>
      <c r="P53" s="123">
        <f t="shared" si="12"/>
        <v>25</v>
      </c>
      <c r="Q53" s="105">
        <v>43497</v>
      </c>
      <c r="R53" s="105">
        <v>43503</v>
      </c>
      <c r="S53" s="125">
        <f t="shared" si="0"/>
        <v>7</v>
      </c>
      <c r="T53" s="105"/>
      <c r="U53" s="105"/>
      <c r="V53" s="127" t="str">
        <f t="shared" si="1"/>
        <v/>
      </c>
      <c r="W53" s="105"/>
      <c r="X53" s="105"/>
      <c r="Y53" s="129" t="str">
        <f t="shared" si="2"/>
        <v/>
      </c>
      <c r="Z53" s="105"/>
      <c r="AA53" s="105"/>
      <c r="AB53" s="131" t="str">
        <f t="shared" si="3"/>
        <v/>
      </c>
      <c r="AC53" s="105"/>
      <c r="AD53" s="105"/>
      <c r="AE53" s="148" t="str">
        <f t="shared" si="4"/>
        <v/>
      </c>
      <c r="AF53" s="105"/>
      <c r="AG53" s="105"/>
      <c r="AH53" s="149" t="str">
        <f t="shared" si="5"/>
        <v/>
      </c>
      <c r="AI53" s="105"/>
      <c r="AJ53" s="105"/>
      <c r="AK53" s="150" t="str">
        <f t="shared" si="6"/>
        <v/>
      </c>
      <c r="AL53" s="105"/>
      <c r="AM53" s="1"/>
      <c r="AN53" s="118" t="str">
        <f t="shared" si="7"/>
        <v/>
      </c>
      <c r="AO53" s="1"/>
      <c r="AP53" s="1"/>
      <c r="AQ53" s="151" t="str">
        <f t="shared" si="8"/>
        <v/>
      </c>
      <c r="AR53" s="1"/>
      <c r="AS53" s="1"/>
      <c r="AT53" s="152" t="str">
        <f t="shared" si="9"/>
        <v/>
      </c>
      <c r="AU53" s="1"/>
      <c r="AV53" s="1"/>
      <c r="AW53" s="153" t="str">
        <f t="shared" si="10"/>
        <v/>
      </c>
    </row>
    <row r="54" spans="1:49" x14ac:dyDescent="0.25">
      <c r="A54" s="146">
        <v>44213</v>
      </c>
      <c r="B54" s="1" t="e">
        <f>IF(C54="","",VLOOKUP(H54,[1]Portefeuilles!B:E,4,FALSE))</f>
        <v>#N/A</v>
      </c>
      <c r="C54" s="3">
        <v>133935</v>
      </c>
      <c r="D54" s="1"/>
      <c r="E54" s="1"/>
      <c r="F54" s="1"/>
      <c r="G54" s="1"/>
      <c r="H54" s="1"/>
      <c r="I54" s="1"/>
      <c r="J54" s="1"/>
      <c r="K54" s="1"/>
      <c r="L54" s="1">
        <f>IF(C54="","",VLOOKUP(C54,[1]BDD!B:R,16,FALSE))</f>
        <v>1</v>
      </c>
      <c r="M54" s="1" t="s">
        <v>66</v>
      </c>
      <c r="N54" s="147">
        <v>43466</v>
      </c>
      <c r="O54" s="105">
        <v>43496</v>
      </c>
      <c r="P54" s="123">
        <f t="shared" si="12"/>
        <v>31</v>
      </c>
      <c r="Q54" s="105"/>
      <c r="R54" s="105"/>
      <c r="S54" s="125" t="str">
        <f t="shared" si="0"/>
        <v/>
      </c>
      <c r="T54" s="105"/>
      <c r="U54" s="105"/>
      <c r="V54" s="127" t="str">
        <f t="shared" si="1"/>
        <v/>
      </c>
      <c r="W54" s="105"/>
      <c r="X54" s="105"/>
      <c r="Y54" s="129" t="str">
        <f t="shared" si="2"/>
        <v/>
      </c>
      <c r="Z54" s="105"/>
      <c r="AA54" s="105"/>
      <c r="AB54" s="131" t="str">
        <f t="shared" si="3"/>
        <v/>
      </c>
      <c r="AC54" s="105"/>
      <c r="AD54" s="105"/>
      <c r="AE54" s="148" t="str">
        <f t="shared" si="4"/>
        <v/>
      </c>
      <c r="AF54" s="105"/>
      <c r="AG54" s="105"/>
      <c r="AH54" s="149" t="str">
        <f t="shared" si="5"/>
        <v/>
      </c>
      <c r="AI54" s="105"/>
      <c r="AJ54" s="105"/>
      <c r="AK54" s="150" t="str">
        <f t="shared" si="6"/>
        <v/>
      </c>
      <c r="AL54" s="105"/>
      <c r="AM54" s="1"/>
      <c r="AN54" s="118" t="str">
        <f t="shared" si="7"/>
        <v/>
      </c>
      <c r="AO54" s="1"/>
      <c r="AP54" s="1"/>
      <c r="AQ54" s="151" t="str">
        <f t="shared" si="8"/>
        <v/>
      </c>
      <c r="AR54" s="1"/>
      <c r="AS54" s="1"/>
      <c r="AT54" s="152" t="str">
        <f t="shared" si="9"/>
        <v/>
      </c>
      <c r="AU54" s="1"/>
      <c r="AV54" s="1"/>
      <c r="AW54" s="153" t="str">
        <f t="shared" si="10"/>
        <v/>
      </c>
    </row>
    <row r="55" spans="1:49" x14ac:dyDescent="0.25">
      <c r="A55" s="146">
        <v>44213</v>
      </c>
      <c r="B55" s="1" t="e">
        <f>IF(C55="","",VLOOKUP(H55,[1]Portefeuilles!B:E,4,FALSE))</f>
        <v>#N/A</v>
      </c>
      <c r="C55" s="3">
        <v>10851</v>
      </c>
      <c r="D55" s="1"/>
      <c r="E55" s="1"/>
      <c r="F55" s="1"/>
      <c r="G55" s="1"/>
      <c r="H55" s="1"/>
      <c r="I55" s="1"/>
      <c r="J55" s="1"/>
      <c r="K55" s="1"/>
      <c r="L55" s="1">
        <f>IF(C55="","",VLOOKUP(C55,[1]BDD!B:R,16,FALSE))</f>
        <v>0.8</v>
      </c>
      <c r="M55" s="1" t="s">
        <v>66</v>
      </c>
      <c r="N55" s="105">
        <v>43472</v>
      </c>
      <c r="O55" s="105">
        <v>43476</v>
      </c>
      <c r="P55" s="123">
        <f t="shared" si="12"/>
        <v>5</v>
      </c>
      <c r="Q55" s="105"/>
      <c r="R55" s="105"/>
      <c r="S55" s="125" t="str">
        <f t="shared" si="0"/>
        <v/>
      </c>
      <c r="T55" s="105"/>
      <c r="U55" s="105"/>
      <c r="V55" s="127" t="str">
        <f t="shared" si="1"/>
        <v/>
      </c>
      <c r="W55" s="105"/>
      <c r="X55" s="105"/>
      <c r="Y55" s="129" t="str">
        <f t="shared" si="2"/>
        <v/>
      </c>
      <c r="Z55" s="105"/>
      <c r="AA55" s="105"/>
      <c r="AB55" s="131" t="str">
        <f t="shared" si="3"/>
        <v/>
      </c>
      <c r="AC55" s="105"/>
      <c r="AD55" s="105"/>
      <c r="AE55" s="148" t="str">
        <f t="shared" si="4"/>
        <v/>
      </c>
      <c r="AF55" s="105"/>
      <c r="AG55" s="105"/>
      <c r="AH55" s="149" t="str">
        <f t="shared" si="5"/>
        <v/>
      </c>
      <c r="AI55" s="105"/>
      <c r="AJ55" s="105"/>
      <c r="AK55" s="150" t="str">
        <f t="shared" si="6"/>
        <v/>
      </c>
      <c r="AL55" s="105"/>
      <c r="AM55" s="1"/>
      <c r="AN55" s="118" t="str">
        <f t="shared" si="7"/>
        <v/>
      </c>
      <c r="AO55" s="1"/>
      <c r="AP55" s="1"/>
      <c r="AQ55" s="151" t="str">
        <f t="shared" si="8"/>
        <v/>
      </c>
      <c r="AR55" s="1"/>
      <c r="AS55" s="1"/>
      <c r="AT55" s="152" t="str">
        <f t="shared" si="9"/>
        <v/>
      </c>
      <c r="AU55" s="1"/>
      <c r="AV55" s="1"/>
      <c r="AW55" s="153" t="str">
        <f t="shared" si="10"/>
        <v/>
      </c>
    </row>
    <row r="56" spans="1:49" x14ac:dyDescent="0.25">
      <c r="A56" s="146">
        <v>44213</v>
      </c>
      <c r="B56" s="1" t="e">
        <f>IF(C56="","",VLOOKUP(H56,[1]Portefeuilles!B:E,4,FALSE))</f>
        <v>#N/A</v>
      </c>
      <c r="C56" s="3">
        <v>161626</v>
      </c>
      <c r="D56" s="1"/>
      <c r="E56" s="1"/>
      <c r="F56" s="1"/>
      <c r="G56" s="1"/>
      <c r="H56" s="1"/>
      <c r="I56" s="1"/>
      <c r="J56" s="1"/>
      <c r="K56" s="1"/>
      <c r="L56" s="1">
        <f>IF(C56="","",VLOOKUP(C56,[1]BDD!B:R,16,FALSE))</f>
        <v>1</v>
      </c>
      <c r="M56" s="1" t="s">
        <v>66</v>
      </c>
      <c r="N56" s="147">
        <v>43466</v>
      </c>
      <c r="O56" s="105">
        <v>43478</v>
      </c>
      <c r="P56" s="123">
        <f t="shared" si="12"/>
        <v>13</v>
      </c>
      <c r="Q56" s="105"/>
      <c r="R56" s="105"/>
      <c r="S56" s="125" t="str">
        <f t="shared" si="0"/>
        <v/>
      </c>
      <c r="T56" s="105"/>
      <c r="U56" s="105"/>
      <c r="V56" s="127" t="str">
        <f t="shared" si="1"/>
        <v/>
      </c>
      <c r="W56" s="105"/>
      <c r="X56" s="105"/>
      <c r="Y56" s="129" t="str">
        <f t="shared" si="2"/>
        <v/>
      </c>
      <c r="Z56" s="105"/>
      <c r="AA56" s="105"/>
      <c r="AB56" s="131" t="str">
        <f t="shared" si="3"/>
        <v/>
      </c>
      <c r="AC56" s="105"/>
      <c r="AD56" s="105"/>
      <c r="AE56" s="148" t="str">
        <f t="shared" si="4"/>
        <v/>
      </c>
      <c r="AF56" s="105"/>
      <c r="AG56" s="105"/>
      <c r="AH56" s="149" t="str">
        <f t="shared" si="5"/>
        <v/>
      </c>
      <c r="AI56" s="105"/>
      <c r="AJ56" s="105"/>
      <c r="AK56" s="150" t="str">
        <f t="shared" si="6"/>
        <v/>
      </c>
      <c r="AL56" s="105"/>
      <c r="AM56" s="1"/>
      <c r="AN56" s="118" t="str">
        <f t="shared" si="7"/>
        <v/>
      </c>
      <c r="AO56" s="1"/>
      <c r="AP56" s="1"/>
      <c r="AQ56" s="151" t="str">
        <f t="shared" si="8"/>
        <v/>
      </c>
      <c r="AR56" s="1"/>
      <c r="AS56" s="1"/>
      <c r="AT56" s="152" t="str">
        <f t="shared" si="9"/>
        <v/>
      </c>
      <c r="AU56" s="1"/>
      <c r="AV56" s="1"/>
      <c r="AW56" s="153" t="str">
        <f t="shared" si="10"/>
        <v/>
      </c>
    </row>
    <row r="57" spans="1:49" x14ac:dyDescent="0.25">
      <c r="A57" s="146">
        <v>44213</v>
      </c>
      <c r="B57" s="1" t="e">
        <f>IF(C57="","",VLOOKUP(H57,[1]Portefeuilles!B:E,4,FALSE))</f>
        <v>#N/A</v>
      </c>
      <c r="C57" s="3">
        <v>9234</v>
      </c>
      <c r="D57" s="1"/>
      <c r="E57" s="1"/>
      <c r="F57" s="1"/>
      <c r="G57" s="1"/>
      <c r="H57" s="1"/>
      <c r="I57" s="1"/>
      <c r="J57" s="1"/>
      <c r="K57" s="1"/>
      <c r="L57" s="1">
        <f>IF(C57="","",VLOOKUP(C57,[1]BDD!B:R,16,FALSE))</f>
        <v>1</v>
      </c>
      <c r="M57" s="1" t="s">
        <v>65</v>
      </c>
      <c r="N57" s="105">
        <v>43468</v>
      </c>
      <c r="O57" s="105">
        <v>43496</v>
      </c>
      <c r="P57" s="123">
        <f t="shared" si="12"/>
        <v>29</v>
      </c>
      <c r="Q57" s="105"/>
      <c r="R57" s="105"/>
      <c r="S57" s="125" t="str">
        <f t="shared" si="0"/>
        <v/>
      </c>
      <c r="T57" s="105"/>
      <c r="U57" s="105"/>
      <c r="V57" s="127" t="str">
        <f t="shared" si="1"/>
        <v/>
      </c>
      <c r="W57" s="105"/>
      <c r="X57" s="105"/>
      <c r="Y57" s="129" t="str">
        <f t="shared" si="2"/>
        <v/>
      </c>
      <c r="Z57" s="105"/>
      <c r="AA57" s="105"/>
      <c r="AB57" s="131" t="str">
        <f t="shared" si="3"/>
        <v/>
      </c>
      <c r="AC57" s="105"/>
      <c r="AD57" s="105"/>
      <c r="AE57" s="148" t="str">
        <f t="shared" si="4"/>
        <v/>
      </c>
      <c r="AF57" s="105"/>
      <c r="AG57" s="105"/>
      <c r="AH57" s="149" t="str">
        <f t="shared" si="5"/>
        <v/>
      </c>
      <c r="AI57" s="105"/>
      <c r="AJ57" s="105"/>
      <c r="AK57" s="150" t="str">
        <f t="shared" si="6"/>
        <v/>
      </c>
      <c r="AL57" s="105"/>
      <c r="AM57" s="1"/>
      <c r="AN57" s="118" t="str">
        <f t="shared" si="7"/>
        <v/>
      </c>
      <c r="AO57" s="1"/>
      <c r="AP57" s="1"/>
      <c r="AQ57" s="151" t="str">
        <f t="shared" si="8"/>
        <v/>
      </c>
      <c r="AR57" s="1"/>
      <c r="AS57" s="1"/>
      <c r="AT57" s="152" t="str">
        <f t="shared" si="9"/>
        <v/>
      </c>
      <c r="AU57" s="1"/>
      <c r="AV57" s="1"/>
      <c r="AW57" s="153" t="str">
        <f t="shared" si="10"/>
        <v/>
      </c>
    </row>
    <row r="58" spans="1:49" x14ac:dyDescent="0.25">
      <c r="A58" s="146">
        <v>44213</v>
      </c>
      <c r="B58" s="1" t="e">
        <f>IF(C58="","",VLOOKUP(H58,[1]Portefeuilles!B:E,4,FALSE))</f>
        <v>#N/A</v>
      </c>
      <c r="C58" s="3">
        <v>156877</v>
      </c>
      <c r="D58" s="1"/>
      <c r="E58" s="1"/>
      <c r="F58" s="1"/>
      <c r="G58" s="1"/>
      <c r="H58" s="1"/>
      <c r="I58" s="1"/>
      <c r="J58" s="1"/>
      <c r="K58" s="1"/>
      <c r="L58" s="1" t="e">
        <f>IF(C58="","",VLOOKUP(C58,[1]BDD!B:R,16,FALSE))</f>
        <v>#N/A</v>
      </c>
      <c r="M58" s="1" t="s">
        <v>66</v>
      </c>
      <c r="N58" s="105">
        <v>43473</v>
      </c>
      <c r="O58" s="105">
        <v>43475</v>
      </c>
      <c r="P58" s="123">
        <f t="shared" si="12"/>
        <v>3</v>
      </c>
      <c r="Q58" s="105"/>
      <c r="R58" s="105"/>
      <c r="S58" s="125" t="str">
        <f t="shared" si="0"/>
        <v/>
      </c>
      <c r="T58" s="105"/>
      <c r="U58" s="105"/>
      <c r="V58" s="127" t="str">
        <f t="shared" si="1"/>
        <v/>
      </c>
      <c r="W58" s="105"/>
      <c r="X58" s="105"/>
      <c r="Y58" s="129" t="str">
        <f t="shared" si="2"/>
        <v/>
      </c>
      <c r="Z58" s="105"/>
      <c r="AA58" s="105"/>
      <c r="AB58" s="131" t="str">
        <f t="shared" si="3"/>
        <v/>
      </c>
      <c r="AC58" s="105"/>
      <c r="AD58" s="105"/>
      <c r="AE58" s="148" t="str">
        <f t="shared" si="4"/>
        <v/>
      </c>
      <c r="AF58" s="105"/>
      <c r="AG58" s="105"/>
      <c r="AH58" s="149" t="str">
        <f t="shared" si="5"/>
        <v/>
      </c>
      <c r="AI58" s="105"/>
      <c r="AJ58" s="105"/>
      <c r="AK58" s="150" t="str">
        <f t="shared" si="6"/>
        <v/>
      </c>
      <c r="AL58" s="105"/>
      <c r="AM58" s="1"/>
      <c r="AN58" s="118" t="str">
        <f t="shared" si="7"/>
        <v/>
      </c>
      <c r="AO58" s="1"/>
      <c r="AP58" s="1"/>
      <c r="AQ58" s="151" t="str">
        <f t="shared" si="8"/>
        <v/>
      </c>
      <c r="AR58" s="1"/>
      <c r="AS58" s="1"/>
      <c r="AT58" s="152" t="str">
        <f t="shared" si="9"/>
        <v/>
      </c>
      <c r="AU58" s="1"/>
      <c r="AV58" s="1"/>
      <c r="AW58" s="153" t="str">
        <f t="shared" si="10"/>
        <v/>
      </c>
    </row>
    <row r="59" spans="1:49" x14ac:dyDescent="0.25">
      <c r="A59" s="146">
        <v>44213</v>
      </c>
      <c r="B59" s="1" t="e">
        <f>IF(C59="","",VLOOKUP(H59,[1]Portefeuilles!B:E,4,FALSE))</f>
        <v>#N/A</v>
      </c>
      <c r="C59" s="3">
        <v>13201</v>
      </c>
      <c r="D59" s="1"/>
      <c r="E59" s="1"/>
      <c r="F59" s="1"/>
      <c r="G59" s="1"/>
      <c r="H59" s="1"/>
      <c r="I59" s="1"/>
      <c r="J59" s="1"/>
      <c r="K59" s="1"/>
      <c r="L59" s="1">
        <f>IF(C59="","",VLOOKUP(C59,[1]BDD!B:R,16,FALSE))</f>
        <v>1</v>
      </c>
      <c r="M59" s="1" t="s">
        <v>66</v>
      </c>
      <c r="N59" s="105">
        <v>43466</v>
      </c>
      <c r="O59" s="105">
        <v>43466</v>
      </c>
      <c r="P59" s="123">
        <f t="shared" si="12"/>
        <v>1</v>
      </c>
      <c r="Q59" s="105"/>
      <c r="R59" s="105"/>
      <c r="S59" s="125" t="str">
        <f t="shared" si="0"/>
        <v/>
      </c>
      <c r="T59" s="105"/>
      <c r="U59" s="105"/>
      <c r="V59" s="127" t="str">
        <f t="shared" si="1"/>
        <v/>
      </c>
      <c r="W59" s="105"/>
      <c r="X59" s="105"/>
      <c r="Y59" s="129" t="str">
        <f t="shared" si="2"/>
        <v/>
      </c>
      <c r="Z59" s="105"/>
      <c r="AA59" s="105"/>
      <c r="AB59" s="131" t="str">
        <f t="shared" si="3"/>
        <v/>
      </c>
      <c r="AC59" s="105"/>
      <c r="AD59" s="105"/>
      <c r="AE59" s="148" t="str">
        <f t="shared" si="4"/>
        <v/>
      </c>
      <c r="AF59" s="105"/>
      <c r="AG59" s="105"/>
      <c r="AH59" s="149" t="str">
        <f t="shared" si="5"/>
        <v/>
      </c>
      <c r="AI59" s="105"/>
      <c r="AJ59" s="105"/>
      <c r="AK59" s="150" t="str">
        <f t="shared" si="6"/>
        <v/>
      </c>
      <c r="AL59" s="105"/>
      <c r="AM59" s="1"/>
      <c r="AN59" s="118" t="str">
        <f t="shared" si="7"/>
        <v/>
      </c>
      <c r="AO59" s="1"/>
      <c r="AP59" s="1"/>
      <c r="AQ59" s="151" t="str">
        <f t="shared" si="8"/>
        <v/>
      </c>
      <c r="AR59" s="1"/>
      <c r="AS59" s="1"/>
      <c r="AT59" s="152" t="str">
        <f t="shared" si="9"/>
        <v/>
      </c>
      <c r="AU59" s="1"/>
      <c r="AV59" s="1"/>
      <c r="AW59" s="153" t="str">
        <f t="shared" si="10"/>
        <v/>
      </c>
    </row>
    <row r="60" spans="1:49" x14ac:dyDescent="0.25">
      <c r="A60" s="146">
        <v>44213</v>
      </c>
      <c r="B60" s="1" t="e">
        <f>IF(C60="","",VLOOKUP(H60,[1]Portefeuilles!B:E,4,FALSE))</f>
        <v>#N/A</v>
      </c>
      <c r="C60" s="3">
        <v>5884</v>
      </c>
      <c r="D60" s="1"/>
      <c r="E60" s="1"/>
      <c r="F60" s="1"/>
      <c r="G60" s="1"/>
      <c r="H60" s="1"/>
      <c r="I60" s="1"/>
      <c r="J60" s="1"/>
      <c r="K60" s="1"/>
      <c r="L60" s="1">
        <f>IF(C60="","",VLOOKUP(C60,[1]BDD!B:R,16,FALSE))</f>
        <v>1</v>
      </c>
      <c r="M60" s="1" t="s">
        <v>65</v>
      </c>
      <c r="N60" s="105">
        <v>43466</v>
      </c>
      <c r="O60" s="105">
        <v>43474</v>
      </c>
      <c r="P60" s="123">
        <f t="shared" si="12"/>
        <v>9</v>
      </c>
      <c r="Q60" s="105"/>
      <c r="R60" s="105"/>
      <c r="S60" s="125" t="str">
        <f t="shared" si="0"/>
        <v/>
      </c>
      <c r="T60" s="105"/>
      <c r="U60" s="105"/>
      <c r="V60" s="127" t="str">
        <f t="shared" si="1"/>
        <v/>
      </c>
      <c r="W60" s="105"/>
      <c r="X60" s="105"/>
      <c r="Y60" s="129" t="str">
        <f t="shared" si="2"/>
        <v/>
      </c>
      <c r="Z60" s="105"/>
      <c r="AA60" s="105"/>
      <c r="AB60" s="131" t="str">
        <f t="shared" si="3"/>
        <v/>
      </c>
      <c r="AC60" s="105"/>
      <c r="AD60" s="105"/>
      <c r="AE60" s="148" t="str">
        <f t="shared" si="4"/>
        <v/>
      </c>
      <c r="AF60" s="105"/>
      <c r="AG60" s="105"/>
      <c r="AH60" s="149" t="str">
        <f t="shared" si="5"/>
        <v/>
      </c>
      <c r="AI60" s="105"/>
      <c r="AJ60" s="105"/>
      <c r="AK60" s="150" t="str">
        <f t="shared" si="6"/>
        <v/>
      </c>
      <c r="AL60" s="105"/>
      <c r="AM60" s="1"/>
      <c r="AN60" s="118" t="str">
        <f t="shared" si="7"/>
        <v/>
      </c>
      <c r="AO60" s="1"/>
      <c r="AP60" s="1"/>
      <c r="AQ60" s="151" t="str">
        <f t="shared" si="8"/>
        <v/>
      </c>
      <c r="AR60" s="1"/>
      <c r="AS60" s="1"/>
      <c r="AT60" s="152" t="str">
        <f t="shared" si="9"/>
        <v/>
      </c>
      <c r="AU60" s="1"/>
      <c r="AV60" s="1"/>
      <c r="AW60" s="153" t="str">
        <f t="shared" si="10"/>
        <v/>
      </c>
    </row>
    <row r="61" spans="1:49" x14ac:dyDescent="0.25">
      <c r="A61" s="146">
        <v>44213</v>
      </c>
      <c r="B61" s="1" t="e">
        <f>IF(C61="","",VLOOKUP(H61,[1]Portefeuilles!B:E,4,FALSE))</f>
        <v>#N/A</v>
      </c>
      <c r="C61" s="112">
        <v>138095</v>
      </c>
      <c r="D61" s="1"/>
      <c r="E61" s="1"/>
      <c r="F61" s="1"/>
      <c r="G61" s="1"/>
      <c r="H61" s="1"/>
      <c r="I61" s="1"/>
      <c r="J61" s="1"/>
      <c r="K61" s="1"/>
      <c r="L61" s="1">
        <f>IF(C61="","",VLOOKUP(C61,[1]BDD!B:R,16,FALSE))</f>
        <v>1</v>
      </c>
      <c r="M61" s="1" t="s">
        <v>66</v>
      </c>
      <c r="N61" s="105">
        <v>43472</v>
      </c>
      <c r="O61" s="105">
        <v>43475</v>
      </c>
      <c r="P61" s="123">
        <f t="shared" si="12"/>
        <v>4</v>
      </c>
      <c r="Q61" s="105"/>
      <c r="R61" s="105"/>
      <c r="S61" s="125" t="str">
        <f t="shared" si="0"/>
        <v/>
      </c>
      <c r="T61" s="105"/>
      <c r="U61" s="105"/>
      <c r="V61" s="127" t="str">
        <f t="shared" si="1"/>
        <v/>
      </c>
      <c r="W61" s="105"/>
      <c r="X61" s="105"/>
      <c r="Y61" s="129" t="str">
        <f t="shared" si="2"/>
        <v/>
      </c>
      <c r="Z61" s="105"/>
      <c r="AA61" s="105"/>
      <c r="AB61" s="131" t="str">
        <f t="shared" si="3"/>
        <v/>
      </c>
      <c r="AC61" s="105"/>
      <c r="AD61" s="105"/>
      <c r="AE61" s="148" t="str">
        <f t="shared" si="4"/>
        <v/>
      </c>
      <c r="AF61" s="105"/>
      <c r="AG61" s="105"/>
      <c r="AH61" s="149" t="str">
        <f t="shared" si="5"/>
        <v/>
      </c>
      <c r="AI61" s="105"/>
      <c r="AJ61" s="105"/>
      <c r="AK61" s="150" t="str">
        <f t="shared" si="6"/>
        <v/>
      </c>
      <c r="AL61" s="105"/>
      <c r="AM61" s="1"/>
      <c r="AN61" s="118" t="str">
        <f t="shared" si="7"/>
        <v/>
      </c>
      <c r="AO61" s="1"/>
      <c r="AP61" s="1"/>
      <c r="AQ61" s="151" t="str">
        <f t="shared" si="8"/>
        <v/>
      </c>
      <c r="AR61" s="1"/>
      <c r="AS61" s="1"/>
      <c r="AT61" s="152" t="str">
        <f t="shared" si="9"/>
        <v/>
      </c>
      <c r="AU61" s="1"/>
      <c r="AV61" s="1"/>
      <c r="AW61" s="153" t="str">
        <f t="shared" si="10"/>
        <v/>
      </c>
    </row>
    <row r="62" spans="1:49" x14ac:dyDescent="0.25">
      <c r="A62" s="146">
        <v>44213</v>
      </c>
      <c r="B62" s="1" t="e">
        <f>IF(C62="","",VLOOKUP(H62,[1]Portefeuilles!B:E,4,FALSE))</f>
        <v>#N/A</v>
      </c>
      <c r="C62" s="3">
        <v>4885</v>
      </c>
      <c r="D62" s="1"/>
      <c r="E62" s="1"/>
      <c r="F62" s="1"/>
      <c r="G62" s="1"/>
      <c r="H62" s="1"/>
      <c r="I62" s="1"/>
      <c r="J62" s="1"/>
      <c r="K62" s="1"/>
      <c r="L62" s="1">
        <f>IF(C62="","",VLOOKUP(C62,[1]BDD!B:R,16,FALSE))</f>
        <v>1</v>
      </c>
      <c r="M62" s="1" t="s">
        <v>66</v>
      </c>
      <c r="N62" s="105">
        <v>43473</v>
      </c>
      <c r="O62" s="105">
        <v>43476</v>
      </c>
      <c r="P62" s="123">
        <f t="shared" si="12"/>
        <v>4</v>
      </c>
      <c r="Q62" s="105"/>
      <c r="R62" s="105"/>
      <c r="S62" s="125" t="str">
        <f t="shared" si="0"/>
        <v/>
      </c>
      <c r="T62" s="105"/>
      <c r="U62" s="105"/>
      <c r="V62" s="127" t="str">
        <f t="shared" si="1"/>
        <v/>
      </c>
      <c r="W62" s="105"/>
      <c r="X62" s="105"/>
      <c r="Y62" s="129" t="str">
        <f t="shared" si="2"/>
        <v/>
      </c>
      <c r="Z62" s="105"/>
      <c r="AA62" s="105"/>
      <c r="AB62" s="131" t="str">
        <f t="shared" si="3"/>
        <v/>
      </c>
      <c r="AC62" s="105"/>
      <c r="AD62" s="105"/>
      <c r="AE62" s="148" t="str">
        <f t="shared" si="4"/>
        <v/>
      </c>
      <c r="AF62" s="105"/>
      <c r="AG62" s="105"/>
      <c r="AH62" s="149" t="str">
        <f t="shared" si="5"/>
        <v/>
      </c>
      <c r="AI62" s="105"/>
      <c r="AJ62" s="105"/>
      <c r="AK62" s="150" t="str">
        <f t="shared" si="6"/>
        <v/>
      </c>
      <c r="AL62" s="105"/>
      <c r="AM62" s="1"/>
      <c r="AN62" s="118" t="str">
        <f t="shared" si="7"/>
        <v/>
      </c>
      <c r="AO62" s="1"/>
      <c r="AP62" s="1"/>
      <c r="AQ62" s="151" t="str">
        <f t="shared" si="8"/>
        <v/>
      </c>
      <c r="AR62" s="1"/>
      <c r="AS62" s="1"/>
      <c r="AT62" s="152" t="str">
        <f t="shared" si="9"/>
        <v/>
      </c>
      <c r="AU62" s="1"/>
      <c r="AV62" s="1"/>
      <c r="AW62" s="153" t="str">
        <f t="shared" si="10"/>
        <v/>
      </c>
    </row>
    <row r="63" spans="1:49" x14ac:dyDescent="0.25">
      <c r="A63" s="146">
        <v>44213</v>
      </c>
      <c r="B63" s="1" t="e">
        <f>IF(C63="","",VLOOKUP(H63,[1]Portefeuilles!B:E,4,FALSE))</f>
        <v>#N/A</v>
      </c>
      <c r="C63" s="113">
        <v>4846</v>
      </c>
      <c r="D63" s="1"/>
      <c r="E63" s="1"/>
      <c r="F63" s="1"/>
      <c r="G63" s="1"/>
      <c r="H63" s="1"/>
      <c r="I63" s="1"/>
      <c r="J63" s="1"/>
      <c r="K63" s="1"/>
      <c r="L63" s="1">
        <f>IF(C63="","",VLOOKUP(C63,[1]BDD!B:R,16,FALSE))</f>
        <v>1</v>
      </c>
      <c r="M63" s="1" t="s">
        <v>65</v>
      </c>
      <c r="N63" s="105">
        <v>43473</v>
      </c>
      <c r="O63" s="105">
        <v>43496</v>
      </c>
      <c r="P63" s="123">
        <f t="shared" si="12"/>
        <v>24</v>
      </c>
      <c r="Q63" s="105">
        <v>43497</v>
      </c>
      <c r="R63" s="105">
        <v>43524</v>
      </c>
      <c r="S63" s="125">
        <f t="shared" si="0"/>
        <v>28</v>
      </c>
      <c r="T63" s="105">
        <v>43525</v>
      </c>
      <c r="U63" s="105">
        <v>43531</v>
      </c>
      <c r="V63" s="127">
        <f t="shared" si="1"/>
        <v>7</v>
      </c>
      <c r="W63" s="105"/>
      <c r="X63" s="105"/>
      <c r="Y63" s="129" t="str">
        <f t="shared" si="2"/>
        <v/>
      </c>
      <c r="Z63" s="105"/>
      <c r="AA63" s="105"/>
      <c r="AB63" s="131" t="str">
        <f t="shared" si="3"/>
        <v/>
      </c>
      <c r="AC63" s="105"/>
      <c r="AD63" s="105"/>
      <c r="AE63" s="148" t="str">
        <f t="shared" si="4"/>
        <v/>
      </c>
      <c r="AF63" s="105"/>
      <c r="AG63" s="105"/>
      <c r="AH63" s="149" t="str">
        <f t="shared" si="5"/>
        <v/>
      </c>
      <c r="AI63" s="105"/>
      <c r="AJ63" s="105"/>
      <c r="AK63" s="150" t="str">
        <f t="shared" si="6"/>
        <v/>
      </c>
      <c r="AL63" s="105"/>
      <c r="AM63" s="1"/>
      <c r="AN63" s="118" t="str">
        <f t="shared" si="7"/>
        <v/>
      </c>
      <c r="AO63" s="1"/>
      <c r="AP63" s="1"/>
      <c r="AQ63" s="151" t="str">
        <f t="shared" si="8"/>
        <v/>
      </c>
      <c r="AR63" s="1"/>
      <c r="AS63" s="1"/>
      <c r="AT63" s="152" t="str">
        <f t="shared" si="9"/>
        <v/>
      </c>
      <c r="AU63" s="1"/>
      <c r="AV63" s="1"/>
      <c r="AW63" s="153" t="str">
        <f t="shared" si="10"/>
        <v/>
      </c>
    </row>
    <row r="64" spans="1:49" x14ac:dyDescent="0.25">
      <c r="A64" s="146">
        <v>44213</v>
      </c>
      <c r="B64" s="1" t="e">
        <f>IF(C64="","",VLOOKUP(H64,[1]Portefeuilles!B:E,4,FALSE))</f>
        <v>#N/A</v>
      </c>
      <c r="C64" s="3">
        <v>3187</v>
      </c>
      <c r="D64" s="1"/>
      <c r="E64" s="1"/>
      <c r="F64" s="1"/>
      <c r="G64" s="1"/>
      <c r="H64" s="1"/>
      <c r="I64" s="1"/>
      <c r="J64" s="1"/>
      <c r="K64" s="1"/>
      <c r="L64" s="1">
        <f>IF(C64="","",VLOOKUP(C64,[1]BDD!B:R,16,FALSE))</f>
        <v>1</v>
      </c>
      <c r="M64" s="1" t="s">
        <v>66</v>
      </c>
      <c r="N64" s="105">
        <v>43472</v>
      </c>
      <c r="O64" s="105">
        <v>43486</v>
      </c>
      <c r="P64" s="123">
        <f t="shared" si="12"/>
        <v>15</v>
      </c>
      <c r="Q64" s="105"/>
      <c r="R64" s="105"/>
      <c r="S64" s="125" t="str">
        <f t="shared" si="0"/>
        <v/>
      </c>
      <c r="T64" s="105"/>
      <c r="U64" s="105"/>
      <c r="V64" s="127" t="str">
        <f t="shared" si="1"/>
        <v/>
      </c>
      <c r="W64" s="105"/>
      <c r="X64" s="105"/>
      <c r="Y64" s="129" t="str">
        <f t="shared" si="2"/>
        <v/>
      </c>
      <c r="Z64" s="105"/>
      <c r="AA64" s="105"/>
      <c r="AB64" s="131" t="str">
        <f t="shared" si="3"/>
        <v/>
      </c>
      <c r="AC64" s="105"/>
      <c r="AD64" s="105"/>
      <c r="AE64" s="148" t="str">
        <f t="shared" si="4"/>
        <v/>
      </c>
      <c r="AF64" s="105"/>
      <c r="AG64" s="105"/>
      <c r="AH64" s="149" t="str">
        <f t="shared" si="5"/>
        <v/>
      </c>
      <c r="AI64" s="105"/>
      <c r="AJ64" s="105"/>
      <c r="AK64" s="150" t="str">
        <f t="shared" si="6"/>
        <v/>
      </c>
      <c r="AL64" s="105"/>
      <c r="AM64" s="1"/>
      <c r="AN64" s="118" t="str">
        <f t="shared" si="7"/>
        <v/>
      </c>
      <c r="AO64" s="1"/>
      <c r="AP64" s="1"/>
      <c r="AQ64" s="151" t="str">
        <f t="shared" si="8"/>
        <v/>
      </c>
      <c r="AR64" s="1"/>
      <c r="AS64" s="1"/>
      <c r="AT64" s="152" t="str">
        <f t="shared" si="9"/>
        <v/>
      </c>
      <c r="AU64" s="1"/>
      <c r="AV64" s="1"/>
      <c r="AW64" s="153" t="str">
        <f t="shared" si="10"/>
        <v/>
      </c>
    </row>
    <row r="65" spans="1:49" x14ac:dyDescent="0.25">
      <c r="A65" s="146">
        <v>44213</v>
      </c>
      <c r="B65" s="1" t="e">
        <f>IF(C65="","",VLOOKUP(H65,[1]Portefeuilles!B:E,4,FALSE))</f>
        <v>#N/A</v>
      </c>
      <c r="C65" s="3">
        <v>9127</v>
      </c>
      <c r="D65" s="1"/>
      <c r="E65" s="1"/>
      <c r="F65" s="1"/>
      <c r="G65" s="1"/>
      <c r="H65" s="1"/>
      <c r="I65" s="1"/>
      <c r="J65" s="1"/>
      <c r="K65" s="1"/>
      <c r="L65" s="1">
        <f>IF(C65="","",VLOOKUP(C65,[1]BDD!B:R,16,FALSE))</f>
        <v>1</v>
      </c>
      <c r="M65" s="1" t="s">
        <v>65</v>
      </c>
      <c r="N65" s="105">
        <v>43475</v>
      </c>
      <c r="O65" s="105">
        <v>43475</v>
      </c>
      <c r="P65" s="123">
        <f t="shared" si="12"/>
        <v>1</v>
      </c>
      <c r="Q65" s="105"/>
      <c r="R65" s="105"/>
      <c r="S65" s="125" t="str">
        <f t="shared" si="0"/>
        <v/>
      </c>
      <c r="T65" s="105"/>
      <c r="U65" s="105"/>
      <c r="V65" s="127" t="str">
        <f t="shared" si="1"/>
        <v/>
      </c>
      <c r="W65" s="105"/>
      <c r="X65" s="105"/>
      <c r="Y65" s="129" t="str">
        <f t="shared" si="2"/>
        <v/>
      </c>
      <c r="Z65" s="105"/>
      <c r="AA65" s="105"/>
      <c r="AB65" s="131" t="str">
        <f t="shared" si="3"/>
        <v/>
      </c>
      <c r="AC65" s="105"/>
      <c r="AD65" s="105"/>
      <c r="AE65" s="148" t="str">
        <f t="shared" si="4"/>
        <v/>
      </c>
      <c r="AF65" s="105"/>
      <c r="AG65" s="105"/>
      <c r="AH65" s="149" t="str">
        <f t="shared" si="5"/>
        <v/>
      </c>
      <c r="AI65" s="105"/>
      <c r="AJ65" s="105"/>
      <c r="AK65" s="150" t="str">
        <f t="shared" si="6"/>
        <v/>
      </c>
      <c r="AL65" s="105"/>
      <c r="AM65" s="1"/>
      <c r="AN65" s="118" t="str">
        <f t="shared" si="7"/>
        <v/>
      </c>
      <c r="AO65" s="1"/>
      <c r="AP65" s="1"/>
      <c r="AQ65" s="151" t="str">
        <f t="shared" si="8"/>
        <v/>
      </c>
      <c r="AR65" s="1"/>
      <c r="AS65" s="1"/>
      <c r="AT65" s="152" t="str">
        <f t="shared" si="9"/>
        <v/>
      </c>
      <c r="AU65" s="1"/>
      <c r="AV65" s="1"/>
      <c r="AW65" s="153" t="str">
        <f t="shared" si="10"/>
        <v/>
      </c>
    </row>
    <row r="66" spans="1:49" x14ac:dyDescent="0.25">
      <c r="A66" s="146">
        <v>44213</v>
      </c>
      <c r="B66" s="1" t="e">
        <f>IF(C66="","",VLOOKUP(H66,[1]Portefeuilles!B:E,4,FALSE))</f>
        <v>#N/A</v>
      </c>
      <c r="C66" s="3">
        <v>139707</v>
      </c>
      <c r="D66" s="1"/>
      <c r="E66" s="1"/>
      <c r="F66" s="1"/>
      <c r="G66" s="1"/>
      <c r="H66" s="1"/>
      <c r="I66" s="1"/>
      <c r="J66" s="1"/>
      <c r="K66" s="1"/>
      <c r="L66" s="1">
        <f>IF(C66="","",VLOOKUP(C66,[1]BDD!B:R,16,FALSE))</f>
        <v>1</v>
      </c>
      <c r="M66" s="1" t="s">
        <v>66</v>
      </c>
      <c r="N66" s="105">
        <v>43472</v>
      </c>
      <c r="O66" s="105">
        <v>43478</v>
      </c>
      <c r="P66" s="123">
        <f t="shared" si="12"/>
        <v>7</v>
      </c>
      <c r="Q66" s="105"/>
      <c r="R66" s="105"/>
      <c r="S66" s="125" t="str">
        <f t="shared" si="0"/>
        <v/>
      </c>
      <c r="T66" s="105"/>
      <c r="U66" s="105"/>
      <c r="V66" s="127" t="str">
        <f t="shared" si="1"/>
        <v/>
      </c>
      <c r="W66" s="105"/>
      <c r="X66" s="105"/>
      <c r="Y66" s="129" t="str">
        <f t="shared" si="2"/>
        <v/>
      </c>
      <c r="Z66" s="105"/>
      <c r="AA66" s="105"/>
      <c r="AB66" s="131" t="str">
        <f t="shared" si="3"/>
        <v/>
      </c>
      <c r="AC66" s="105"/>
      <c r="AD66" s="105"/>
      <c r="AE66" s="148" t="str">
        <f t="shared" si="4"/>
        <v/>
      </c>
      <c r="AF66" s="105"/>
      <c r="AG66" s="105"/>
      <c r="AH66" s="149" t="str">
        <f t="shared" si="5"/>
        <v/>
      </c>
      <c r="AI66" s="105"/>
      <c r="AJ66" s="105"/>
      <c r="AK66" s="150" t="str">
        <f t="shared" si="6"/>
        <v/>
      </c>
      <c r="AL66" s="105"/>
      <c r="AM66" s="1"/>
      <c r="AN66" s="118" t="str">
        <f t="shared" si="7"/>
        <v/>
      </c>
      <c r="AO66" s="1"/>
      <c r="AP66" s="1"/>
      <c r="AQ66" s="151" t="str">
        <f t="shared" si="8"/>
        <v/>
      </c>
      <c r="AR66" s="1"/>
      <c r="AS66" s="1"/>
      <c r="AT66" s="152" t="str">
        <f t="shared" si="9"/>
        <v/>
      </c>
      <c r="AU66" s="1"/>
      <c r="AV66" s="1"/>
      <c r="AW66" s="153" t="str">
        <f t="shared" si="10"/>
        <v/>
      </c>
    </row>
    <row r="67" spans="1:49" x14ac:dyDescent="0.25">
      <c r="A67" s="146">
        <v>44213</v>
      </c>
      <c r="B67" s="1" t="e">
        <f>IF(C67="","",VLOOKUP(H67,[1]Portefeuilles!B:E,4,FALSE))</f>
        <v>#N/A</v>
      </c>
      <c r="C67" s="3">
        <v>140528</v>
      </c>
      <c r="D67" s="1"/>
      <c r="E67" s="1"/>
      <c r="F67" s="1"/>
      <c r="G67" s="1"/>
      <c r="H67" s="1"/>
      <c r="I67" s="1"/>
      <c r="J67" s="1"/>
      <c r="K67" s="1"/>
      <c r="L67" s="1">
        <f>IF(C67="","",VLOOKUP(C67,[1]BDD!B:R,16,FALSE))</f>
        <v>1</v>
      </c>
      <c r="M67" s="1" t="s">
        <v>66</v>
      </c>
      <c r="N67" s="105">
        <v>43474</v>
      </c>
      <c r="O67" s="105">
        <v>43476</v>
      </c>
      <c r="P67" s="123">
        <f t="shared" si="12"/>
        <v>3</v>
      </c>
      <c r="Q67" s="105"/>
      <c r="R67" s="105"/>
      <c r="S67" s="125" t="str">
        <f t="shared" si="0"/>
        <v/>
      </c>
      <c r="T67" s="105"/>
      <c r="U67" s="105"/>
      <c r="V67" s="127" t="str">
        <f t="shared" si="1"/>
        <v/>
      </c>
      <c r="W67" s="105"/>
      <c r="X67" s="105"/>
      <c r="Y67" s="129" t="str">
        <f t="shared" si="2"/>
        <v/>
      </c>
      <c r="Z67" s="105"/>
      <c r="AA67" s="105"/>
      <c r="AB67" s="131" t="str">
        <f t="shared" si="3"/>
        <v/>
      </c>
      <c r="AC67" s="105"/>
      <c r="AD67" s="105"/>
      <c r="AE67" s="148" t="str">
        <f t="shared" si="4"/>
        <v/>
      </c>
      <c r="AF67" s="105"/>
      <c r="AG67" s="105"/>
      <c r="AH67" s="149" t="str">
        <f t="shared" si="5"/>
        <v/>
      </c>
      <c r="AI67" s="105"/>
      <c r="AJ67" s="105"/>
      <c r="AK67" s="150" t="str">
        <f t="shared" si="6"/>
        <v/>
      </c>
      <c r="AL67" s="105"/>
      <c r="AM67" s="1"/>
      <c r="AN67" s="118" t="str">
        <f t="shared" si="7"/>
        <v/>
      </c>
      <c r="AO67" s="1"/>
      <c r="AP67" s="1"/>
      <c r="AQ67" s="151" t="str">
        <f t="shared" si="8"/>
        <v/>
      </c>
      <c r="AR67" s="1"/>
      <c r="AS67" s="1"/>
      <c r="AT67" s="152" t="str">
        <f t="shared" si="9"/>
        <v/>
      </c>
      <c r="AU67" s="1"/>
      <c r="AV67" s="1"/>
      <c r="AW67" s="153" t="str">
        <f t="shared" si="10"/>
        <v/>
      </c>
    </row>
    <row r="68" spans="1:49" x14ac:dyDescent="0.25">
      <c r="A68" s="146">
        <v>44213</v>
      </c>
      <c r="B68" s="1" t="e">
        <f>IF(C68="","",VLOOKUP(H68,[1]Portefeuilles!B:E,4,FALSE))</f>
        <v>#N/A</v>
      </c>
      <c r="C68" s="3">
        <v>12398</v>
      </c>
      <c r="D68" s="1"/>
      <c r="E68" s="1"/>
      <c r="F68" s="1"/>
      <c r="G68" s="1"/>
      <c r="H68" s="1"/>
      <c r="I68" s="1"/>
      <c r="J68" s="1"/>
      <c r="K68" s="1"/>
      <c r="L68" s="1">
        <f>IF(C68="","",VLOOKUP(C68,[1]BDD!B:R,16,FALSE))</f>
        <v>0.8</v>
      </c>
      <c r="M68" s="1" t="s">
        <v>66</v>
      </c>
      <c r="N68" s="105">
        <v>43472</v>
      </c>
      <c r="O68" s="105">
        <v>43488</v>
      </c>
      <c r="P68" s="123">
        <f t="shared" si="12"/>
        <v>17</v>
      </c>
      <c r="Q68" s="105"/>
      <c r="R68" s="105"/>
      <c r="S68" s="125" t="str">
        <f t="shared" si="0"/>
        <v/>
      </c>
      <c r="T68" s="105"/>
      <c r="U68" s="105"/>
      <c r="V68" s="127" t="str">
        <f t="shared" si="1"/>
        <v/>
      </c>
      <c r="W68" s="105"/>
      <c r="X68" s="105"/>
      <c r="Y68" s="129" t="str">
        <f t="shared" si="2"/>
        <v/>
      </c>
      <c r="Z68" s="105"/>
      <c r="AA68" s="105"/>
      <c r="AB68" s="131" t="str">
        <f t="shared" si="3"/>
        <v/>
      </c>
      <c r="AC68" s="105"/>
      <c r="AD68" s="105"/>
      <c r="AE68" s="148" t="str">
        <f t="shared" si="4"/>
        <v/>
      </c>
      <c r="AF68" s="105"/>
      <c r="AG68" s="105"/>
      <c r="AH68" s="149" t="str">
        <f t="shared" si="5"/>
        <v/>
      </c>
      <c r="AI68" s="105"/>
      <c r="AJ68" s="105"/>
      <c r="AK68" s="150" t="str">
        <f t="shared" si="6"/>
        <v/>
      </c>
      <c r="AL68" s="105"/>
      <c r="AM68" s="1"/>
      <c r="AN68" s="118" t="str">
        <f t="shared" si="7"/>
        <v/>
      </c>
      <c r="AO68" s="1"/>
      <c r="AP68" s="1"/>
      <c r="AQ68" s="151" t="str">
        <f t="shared" si="8"/>
        <v/>
      </c>
      <c r="AR68" s="1"/>
      <c r="AS68" s="1"/>
      <c r="AT68" s="152" t="str">
        <f t="shared" si="9"/>
        <v/>
      </c>
      <c r="AU68" s="1"/>
      <c r="AV68" s="1"/>
      <c r="AW68" s="153" t="str">
        <f t="shared" si="10"/>
        <v/>
      </c>
    </row>
    <row r="69" spans="1:49" x14ac:dyDescent="0.25">
      <c r="A69" s="146">
        <v>44213</v>
      </c>
      <c r="B69" s="1" t="e">
        <f>IF(C69="","",VLOOKUP(H69,[1]Portefeuilles!B:E,4,FALSE))</f>
        <v>#N/A</v>
      </c>
      <c r="C69" s="112">
        <v>136243</v>
      </c>
      <c r="D69" s="1"/>
      <c r="E69" s="1"/>
      <c r="F69" s="1"/>
      <c r="G69" s="1"/>
      <c r="H69" s="1"/>
      <c r="I69" s="1"/>
      <c r="J69" s="1"/>
      <c r="K69" s="1"/>
      <c r="L69" s="1">
        <f>IF(C69="","",VLOOKUP(C69,[1]BDD!B:R,16,FALSE))</f>
        <v>1</v>
      </c>
      <c r="M69" s="1" t="s">
        <v>66</v>
      </c>
      <c r="N69" s="105">
        <v>43474</v>
      </c>
      <c r="O69" s="105">
        <v>43477</v>
      </c>
      <c r="P69" s="123">
        <f t="shared" si="12"/>
        <v>4</v>
      </c>
      <c r="Q69" s="105"/>
      <c r="R69" s="105"/>
      <c r="S69" s="125" t="str">
        <f t="shared" si="0"/>
        <v/>
      </c>
      <c r="T69" s="105"/>
      <c r="U69" s="105"/>
      <c r="V69" s="127" t="str">
        <f t="shared" si="1"/>
        <v/>
      </c>
      <c r="W69" s="105"/>
      <c r="X69" s="105"/>
      <c r="Y69" s="129" t="str">
        <f t="shared" si="2"/>
        <v/>
      </c>
      <c r="Z69" s="105"/>
      <c r="AA69" s="105"/>
      <c r="AB69" s="131" t="str">
        <f t="shared" si="3"/>
        <v/>
      </c>
      <c r="AC69" s="105"/>
      <c r="AD69" s="105"/>
      <c r="AE69" s="148" t="str">
        <f t="shared" si="4"/>
        <v/>
      </c>
      <c r="AF69" s="105"/>
      <c r="AG69" s="105"/>
      <c r="AH69" s="149" t="str">
        <f t="shared" si="5"/>
        <v/>
      </c>
      <c r="AI69" s="105"/>
      <c r="AJ69" s="105"/>
      <c r="AK69" s="150" t="str">
        <f t="shared" si="6"/>
        <v/>
      </c>
      <c r="AL69" s="105"/>
      <c r="AM69" s="1"/>
      <c r="AN69" s="118" t="str">
        <f t="shared" si="7"/>
        <v/>
      </c>
      <c r="AO69" s="1"/>
      <c r="AP69" s="1"/>
      <c r="AQ69" s="151" t="str">
        <f t="shared" si="8"/>
        <v/>
      </c>
      <c r="AR69" s="1"/>
      <c r="AS69" s="1"/>
      <c r="AT69" s="152" t="str">
        <f t="shared" si="9"/>
        <v/>
      </c>
      <c r="AU69" s="1"/>
      <c r="AV69" s="1"/>
      <c r="AW69" s="153" t="str">
        <f t="shared" si="10"/>
        <v/>
      </c>
    </row>
    <row r="70" spans="1:49" x14ac:dyDescent="0.25">
      <c r="A70" s="146">
        <v>44213</v>
      </c>
      <c r="B70" s="1" t="e">
        <f>IF(C70="","",VLOOKUP(H70,[1]Portefeuilles!B:E,4,FALSE))</f>
        <v>#N/A</v>
      </c>
      <c r="C70" s="113">
        <v>14403</v>
      </c>
      <c r="D70" s="1"/>
      <c r="E70" s="1"/>
      <c r="F70" s="1"/>
      <c r="G70" s="1"/>
      <c r="H70" s="1"/>
      <c r="I70" s="1"/>
      <c r="J70" s="1"/>
      <c r="K70" s="1"/>
      <c r="L70" s="1">
        <f>IF(C70="","",VLOOKUP(C70,[1]BDD!B:R,16,FALSE))</f>
        <v>1</v>
      </c>
      <c r="M70" s="1" t="s">
        <v>65</v>
      </c>
      <c r="N70" s="147">
        <v>43467</v>
      </c>
      <c r="O70" s="105">
        <v>43496</v>
      </c>
      <c r="P70" s="123">
        <f t="shared" si="12"/>
        <v>30</v>
      </c>
      <c r="Q70" s="105"/>
      <c r="R70" s="105"/>
      <c r="S70" s="125" t="str">
        <f t="shared" ref="S70:S133" si="13">IF(Q70=0,"",(R70-Q70)+1)</f>
        <v/>
      </c>
      <c r="T70" s="105"/>
      <c r="U70" s="105"/>
      <c r="V70" s="127" t="str">
        <f t="shared" ref="V70:V133" si="14">IF(T70=0,"",(U70-T70)+1)</f>
        <v/>
      </c>
      <c r="W70" s="105"/>
      <c r="X70" s="105"/>
      <c r="Y70" s="129" t="str">
        <f t="shared" ref="Y70:Y133" si="15">IF(W70=0,"",(X70-W70)+1)</f>
        <v/>
      </c>
      <c r="Z70" s="105"/>
      <c r="AA70" s="105"/>
      <c r="AB70" s="131" t="str">
        <f t="shared" ref="AB70:AB133" si="16">IF(Z70=0,"",(AA70-Z70)+1)</f>
        <v/>
      </c>
      <c r="AC70" s="105"/>
      <c r="AD70" s="105"/>
      <c r="AE70" s="148" t="str">
        <f t="shared" ref="AE70:AE133" si="17">IF(AC70=0,"",(AD70-AC70)+1)</f>
        <v/>
      </c>
      <c r="AF70" s="105"/>
      <c r="AG70" s="105"/>
      <c r="AH70" s="149" t="str">
        <f t="shared" ref="AH70:AH133" si="18">IF(AF70=0,"",(AG70-AF70)+1)</f>
        <v/>
      </c>
      <c r="AI70" s="105"/>
      <c r="AJ70" s="105"/>
      <c r="AK70" s="150" t="str">
        <f t="shared" ref="AK70:AK133" si="19">IF(AI70=0,"",(AJ70-AI70)+1)</f>
        <v/>
      </c>
      <c r="AL70" s="105"/>
      <c r="AM70" s="1"/>
      <c r="AN70" s="118" t="str">
        <f t="shared" ref="AN70:AN133" si="20">IF(AL70=0,"",(AM70-AL70)+1)</f>
        <v/>
      </c>
      <c r="AO70" s="1"/>
      <c r="AP70" s="1"/>
      <c r="AQ70" s="151" t="str">
        <f t="shared" ref="AQ70:AQ133" si="21">IF(AO70=0,"",(AP70-AO70)+1)</f>
        <v/>
      </c>
      <c r="AR70" s="1"/>
      <c r="AS70" s="1"/>
      <c r="AT70" s="152" t="str">
        <f t="shared" ref="AT70:AT133" si="22">IF(AR70=0,"",(AS70-AR70)+1)</f>
        <v/>
      </c>
      <c r="AU70" s="1"/>
      <c r="AV70" s="1"/>
      <c r="AW70" s="153" t="str">
        <f t="shared" ref="AW70:AW133" si="23">IF(AU70=0,"",(AV70-AU70)+1)</f>
        <v/>
      </c>
    </row>
    <row r="71" spans="1:49" x14ac:dyDescent="0.25">
      <c r="A71" s="146">
        <v>44213</v>
      </c>
      <c r="B71" s="1" t="e">
        <f>IF(C71="","",VLOOKUP(H71,[1]Portefeuilles!B:E,4,FALSE))</f>
        <v>#N/A</v>
      </c>
      <c r="C71" s="112">
        <v>5703</v>
      </c>
      <c r="D71" s="1"/>
      <c r="E71" s="1"/>
      <c r="F71" s="1"/>
      <c r="G71" s="1"/>
      <c r="H71" s="1"/>
      <c r="I71" s="1"/>
      <c r="J71" s="1"/>
      <c r="K71" s="1"/>
      <c r="L71" s="1">
        <f>IF(C71="","",VLOOKUP(C71,[1]BDD!B:R,16,FALSE))</f>
        <v>1</v>
      </c>
      <c r="M71" s="1" t="s">
        <v>65</v>
      </c>
      <c r="N71" s="105">
        <v>43473</v>
      </c>
      <c r="O71" s="105">
        <v>43478</v>
      </c>
      <c r="P71" s="123">
        <f t="shared" si="12"/>
        <v>6</v>
      </c>
      <c r="Q71" s="105"/>
      <c r="R71" s="105"/>
      <c r="S71" s="125" t="str">
        <f t="shared" si="13"/>
        <v/>
      </c>
      <c r="T71" s="105"/>
      <c r="U71" s="105"/>
      <c r="V71" s="127" t="str">
        <f t="shared" si="14"/>
        <v/>
      </c>
      <c r="W71" s="105"/>
      <c r="X71" s="105"/>
      <c r="Y71" s="129" t="str">
        <f t="shared" si="15"/>
        <v/>
      </c>
      <c r="Z71" s="105"/>
      <c r="AA71" s="105"/>
      <c r="AB71" s="131" t="str">
        <f t="shared" si="16"/>
        <v/>
      </c>
      <c r="AC71" s="105"/>
      <c r="AD71" s="105"/>
      <c r="AE71" s="148" t="str">
        <f t="shared" si="17"/>
        <v/>
      </c>
      <c r="AF71" s="105"/>
      <c r="AG71" s="105"/>
      <c r="AH71" s="149" t="str">
        <f t="shared" si="18"/>
        <v/>
      </c>
      <c r="AI71" s="105"/>
      <c r="AJ71" s="105"/>
      <c r="AK71" s="150" t="str">
        <f t="shared" si="19"/>
        <v/>
      </c>
      <c r="AL71" s="105"/>
      <c r="AM71" s="1"/>
      <c r="AN71" s="118" t="str">
        <f t="shared" si="20"/>
        <v/>
      </c>
      <c r="AO71" s="1"/>
      <c r="AP71" s="1"/>
      <c r="AQ71" s="151" t="str">
        <f t="shared" si="21"/>
        <v/>
      </c>
      <c r="AR71" s="1"/>
      <c r="AS71" s="1"/>
      <c r="AT71" s="152" t="str">
        <f t="shared" si="22"/>
        <v/>
      </c>
      <c r="AU71" s="1"/>
      <c r="AV71" s="1"/>
      <c r="AW71" s="153" t="str">
        <f t="shared" si="23"/>
        <v/>
      </c>
    </row>
    <row r="72" spans="1:49" x14ac:dyDescent="0.25">
      <c r="A72" s="146">
        <v>44213</v>
      </c>
      <c r="B72" s="1" t="e">
        <f>IF(C72="","",VLOOKUP(H72,[1]Portefeuilles!B:E,4,FALSE))</f>
        <v>#N/A</v>
      </c>
      <c r="C72" s="3">
        <v>3589</v>
      </c>
      <c r="D72" s="1"/>
      <c r="E72" s="1"/>
      <c r="F72" s="1"/>
      <c r="G72" s="1"/>
      <c r="H72" s="1"/>
      <c r="I72" s="1"/>
      <c r="J72" s="1"/>
      <c r="K72" s="1"/>
      <c r="L72" s="1">
        <f>IF(C72="","",VLOOKUP(C72,[1]BDD!B:R,16,FALSE))</f>
        <v>1</v>
      </c>
      <c r="M72" s="1" t="s">
        <v>65</v>
      </c>
      <c r="N72" s="105">
        <v>43475</v>
      </c>
      <c r="O72" s="105">
        <v>43496</v>
      </c>
      <c r="P72" s="123">
        <f t="shared" si="12"/>
        <v>22</v>
      </c>
      <c r="Q72" s="105">
        <v>43497</v>
      </c>
      <c r="R72" s="105">
        <v>43524</v>
      </c>
      <c r="S72" s="125">
        <f t="shared" si="13"/>
        <v>28</v>
      </c>
      <c r="T72" s="105"/>
      <c r="U72" s="105"/>
      <c r="V72" s="127" t="str">
        <f t="shared" si="14"/>
        <v/>
      </c>
      <c r="W72" s="105"/>
      <c r="X72" s="105"/>
      <c r="Y72" s="129" t="str">
        <f t="shared" si="15"/>
        <v/>
      </c>
      <c r="Z72" s="105"/>
      <c r="AA72" s="105"/>
      <c r="AB72" s="131" t="str">
        <f t="shared" si="16"/>
        <v/>
      </c>
      <c r="AC72" s="105"/>
      <c r="AD72" s="105"/>
      <c r="AE72" s="148" t="str">
        <f t="shared" si="17"/>
        <v/>
      </c>
      <c r="AF72" s="105"/>
      <c r="AG72" s="105"/>
      <c r="AH72" s="149" t="str">
        <f t="shared" si="18"/>
        <v/>
      </c>
      <c r="AI72" s="105"/>
      <c r="AJ72" s="105"/>
      <c r="AK72" s="150" t="str">
        <f t="shared" si="19"/>
        <v/>
      </c>
      <c r="AL72" s="105"/>
      <c r="AM72" s="1"/>
      <c r="AN72" s="118" t="str">
        <f t="shared" si="20"/>
        <v/>
      </c>
      <c r="AO72" s="1"/>
      <c r="AP72" s="1"/>
      <c r="AQ72" s="151" t="str">
        <f t="shared" si="21"/>
        <v/>
      </c>
      <c r="AR72" s="1"/>
      <c r="AS72" s="1"/>
      <c r="AT72" s="152" t="str">
        <f t="shared" si="22"/>
        <v/>
      </c>
      <c r="AU72" s="1"/>
      <c r="AV72" s="1"/>
      <c r="AW72" s="153" t="str">
        <f t="shared" si="23"/>
        <v/>
      </c>
    </row>
    <row r="73" spans="1:49" x14ac:dyDescent="0.25">
      <c r="A73" s="146">
        <v>44213</v>
      </c>
      <c r="B73" s="1" t="e">
        <f>IF(C73="","",VLOOKUP(H73,[1]Portefeuilles!B:E,4,FALSE))</f>
        <v>#N/A</v>
      </c>
      <c r="C73" s="3">
        <v>14242</v>
      </c>
      <c r="D73" s="1"/>
      <c r="E73" s="1"/>
      <c r="F73" s="1"/>
      <c r="G73" s="1"/>
      <c r="H73" s="1"/>
      <c r="I73" s="1"/>
      <c r="J73" s="1"/>
      <c r="K73" s="1"/>
      <c r="L73" s="1">
        <f>IF(C73="","",VLOOKUP(C73,[1]BDD!B:R,16,FALSE))</f>
        <v>1</v>
      </c>
      <c r="M73" s="1" t="s">
        <v>65</v>
      </c>
      <c r="N73" s="105">
        <v>43472</v>
      </c>
      <c r="O73" s="105">
        <v>43492</v>
      </c>
      <c r="P73" s="123">
        <f t="shared" ref="P73:P136" si="24">IF(O73=0,"",(O73-N73)+1)</f>
        <v>21</v>
      </c>
      <c r="Q73" s="105"/>
      <c r="R73" s="105"/>
      <c r="S73" s="125" t="str">
        <f t="shared" si="13"/>
        <v/>
      </c>
      <c r="T73" s="105"/>
      <c r="U73" s="105"/>
      <c r="V73" s="127" t="str">
        <f t="shared" si="14"/>
        <v/>
      </c>
      <c r="W73" s="105"/>
      <c r="X73" s="105"/>
      <c r="Y73" s="129" t="str">
        <f t="shared" si="15"/>
        <v/>
      </c>
      <c r="Z73" s="105"/>
      <c r="AA73" s="105"/>
      <c r="AB73" s="131" t="str">
        <f t="shared" si="16"/>
        <v/>
      </c>
      <c r="AC73" s="105"/>
      <c r="AD73" s="105"/>
      <c r="AE73" s="148" t="str">
        <f t="shared" si="17"/>
        <v/>
      </c>
      <c r="AF73" s="105"/>
      <c r="AG73" s="105"/>
      <c r="AH73" s="149" t="str">
        <f t="shared" si="18"/>
        <v/>
      </c>
      <c r="AI73" s="105"/>
      <c r="AJ73" s="105"/>
      <c r="AK73" s="150" t="str">
        <f t="shared" si="19"/>
        <v/>
      </c>
      <c r="AL73" s="105"/>
      <c r="AM73" s="1"/>
      <c r="AN73" s="118" t="str">
        <f t="shared" si="20"/>
        <v/>
      </c>
      <c r="AO73" s="1"/>
      <c r="AP73" s="1"/>
      <c r="AQ73" s="151" t="str">
        <f t="shared" si="21"/>
        <v/>
      </c>
      <c r="AR73" s="1"/>
      <c r="AS73" s="1"/>
      <c r="AT73" s="152" t="str">
        <f t="shared" si="22"/>
        <v/>
      </c>
      <c r="AU73" s="1"/>
      <c r="AV73" s="1"/>
      <c r="AW73" s="153" t="str">
        <f t="shared" si="23"/>
        <v/>
      </c>
    </row>
    <row r="74" spans="1:49" x14ac:dyDescent="0.25">
      <c r="A74" s="146">
        <v>44213</v>
      </c>
      <c r="B74" s="1" t="e">
        <f>IF(C74="","",VLOOKUP(H74,[1]Portefeuilles!B:E,4,FALSE))</f>
        <v>#N/A</v>
      </c>
      <c r="C74" s="3">
        <v>149165</v>
      </c>
      <c r="D74" s="1"/>
      <c r="E74" s="1"/>
      <c r="F74" s="1"/>
      <c r="G74" s="1"/>
      <c r="H74" s="1"/>
      <c r="I74" s="1"/>
      <c r="J74" s="1"/>
      <c r="K74" s="1"/>
      <c r="L74" s="1">
        <f>IF(C74="","",VLOOKUP(C74,[1]BDD!B:R,16,FALSE))</f>
        <v>1</v>
      </c>
      <c r="M74" s="1" t="s">
        <v>66</v>
      </c>
      <c r="N74" s="105">
        <v>43473</v>
      </c>
      <c r="O74" s="105">
        <v>43474</v>
      </c>
      <c r="P74" s="123">
        <f t="shared" si="24"/>
        <v>2</v>
      </c>
      <c r="Q74" s="105"/>
      <c r="R74" s="105"/>
      <c r="S74" s="125" t="str">
        <f t="shared" si="13"/>
        <v/>
      </c>
      <c r="T74" s="105"/>
      <c r="U74" s="105"/>
      <c r="V74" s="127" t="str">
        <f t="shared" si="14"/>
        <v/>
      </c>
      <c r="W74" s="105"/>
      <c r="X74" s="105"/>
      <c r="Y74" s="129" t="str">
        <f t="shared" si="15"/>
        <v/>
      </c>
      <c r="Z74" s="105"/>
      <c r="AA74" s="105"/>
      <c r="AB74" s="131" t="str">
        <f t="shared" si="16"/>
        <v/>
      </c>
      <c r="AC74" s="105"/>
      <c r="AD74" s="105"/>
      <c r="AE74" s="148" t="str">
        <f t="shared" si="17"/>
        <v/>
      </c>
      <c r="AF74" s="105"/>
      <c r="AG74" s="105"/>
      <c r="AH74" s="149" t="str">
        <f t="shared" si="18"/>
        <v/>
      </c>
      <c r="AI74" s="105"/>
      <c r="AJ74" s="105"/>
      <c r="AK74" s="150" t="str">
        <f t="shared" si="19"/>
        <v/>
      </c>
      <c r="AL74" s="105"/>
      <c r="AM74" s="1"/>
      <c r="AN74" s="118" t="str">
        <f t="shared" si="20"/>
        <v/>
      </c>
      <c r="AO74" s="1"/>
      <c r="AP74" s="1"/>
      <c r="AQ74" s="151" t="str">
        <f t="shared" si="21"/>
        <v/>
      </c>
      <c r="AR74" s="1"/>
      <c r="AS74" s="1"/>
      <c r="AT74" s="152" t="str">
        <f t="shared" si="22"/>
        <v/>
      </c>
      <c r="AU74" s="1"/>
      <c r="AV74" s="1"/>
      <c r="AW74" s="153" t="str">
        <f t="shared" si="23"/>
        <v/>
      </c>
    </row>
    <row r="75" spans="1:49" x14ac:dyDescent="0.25">
      <c r="A75" s="146">
        <v>44213</v>
      </c>
      <c r="B75" s="1" t="e">
        <f>IF(C75="","",VLOOKUP(H75,[1]Portefeuilles!B:E,4,FALSE))</f>
        <v>#N/A</v>
      </c>
      <c r="C75" s="113">
        <v>12398</v>
      </c>
      <c r="D75" s="1"/>
      <c r="E75" s="1"/>
      <c r="F75" s="1"/>
      <c r="G75" s="1"/>
      <c r="H75" s="1"/>
      <c r="I75" s="1"/>
      <c r="J75" s="1"/>
      <c r="K75" s="1"/>
      <c r="L75" s="1">
        <f>IF(C75="","",VLOOKUP(C75,[1]BDD!B:R,16,FALSE))</f>
        <v>0.8</v>
      </c>
      <c r="M75" s="1" t="s">
        <v>66</v>
      </c>
      <c r="N75" s="105">
        <v>43472</v>
      </c>
      <c r="O75" s="105">
        <v>43472</v>
      </c>
      <c r="P75" s="123">
        <f t="shared" si="24"/>
        <v>1</v>
      </c>
      <c r="Q75" s="105"/>
      <c r="R75" s="105"/>
      <c r="S75" s="125" t="str">
        <f t="shared" si="13"/>
        <v/>
      </c>
      <c r="T75" s="105"/>
      <c r="U75" s="105"/>
      <c r="V75" s="127" t="str">
        <f t="shared" si="14"/>
        <v/>
      </c>
      <c r="W75" s="105"/>
      <c r="X75" s="105"/>
      <c r="Y75" s="129" t="str">
        <f t="shared" si="15"/>
        <v/>
      </c>
      <c r="Z75" s="105"/>
      <c r="AA75" s="105"/>
      <c r="AB75" s="131" t="str">
        <f t="shared" si="16"/>
        <v/>
      </c>
      <c r="AC75" s="105"/>
      <c r="AD75" s="105"/>
      <c r="AE75" s="148" t="str">
        <f t="shared" si="17"/>
        <v/>
      </c>
      <c r="AF75" s="105"/>
      <c r="AG75" s="105"/>
      <c r="AH75" s="149" t="str">
        <f t="shared" si="18"/>
        <v/>
      </c>
      <c r="AI75" s="105"/>
      <c r="AJ75" s="105"/>
      <c r="AK75" s="150" t="str">
        <f t="shared" si="19"/>
        <v/>
      </c>
      <c r="AL75" s="105"/>
      <c r="AM75" s="1"/>
      <c r="AN75" s="118" t="str">
        <f t="shared" si="20"/>
        <v/>
      </c>
      <c r="AO75" s="1"/>
      <c r="AP75" s="1"/>
      <c r="AQ75" s="151" t="str">
        <f t="shared" si="21"/>
        <v/>
      </c>
      <c r="AR75" s="1"/>
      <c r="AS75" s="1"/>
      <c r="AT75" s="152" t="str">
        <f t="shared" si="22"/>
        <v/>
      </c>
      <c r="AU75" s="1"/>
      <c r="AV75" s="1"/>
      <c r="AW75" s="153" t="str">
        <f t="shared" si="23"/>
        <v/>
      </c>
    </row>
    <row r="76" spans="1:49" x14ac:dyDescent="0.25">
      <c r="A76" s="146">
        <v>44213</v>
      </c>
      <c r="B76" s="1" t="e">
        <f>IF(C76="","",VLOOKUP(H76,[1]Portefeuilles!B:E,4,FALSE))</f>
        <v>#N/A</v>
      </c>
      <c r="C76" s="3">
        <v>12036</v>
      </c>
      <c r="D76" s="1"/>
      <c r="E76" s="1"/>
      <c r="F76" s="1"/>
      <c r="G76" s="1"/>
      <c r="H76" s="1"/>
      <c r="I76" s="1"/>
      <c r="J76" s="1"/>
      <c r="K76" s="1"/>
      <c r="L76" s="1">
        <f>IF(C76="","",VLOOKUP(C76,[1]BDD!B:R,16,FALSE))</f>
        <v>1</v>
      </c>
      <c r="M76" s="1" t="s">
        <v>65</v>
      </c>
      <c r="N76" s="105">
        <v>43466</v>
      </c>
      <c r="O76" s="105">
        <v>43485</v>
      </c>
      <c r="P76" s="123">
        <f t="shared" si="24"/>
        <v>20</v>
      </c>
      <c r="Q76" s="105"/>
      <c r="R76" s="105"/>
      <c r="S76" s="125" t="str">
        <f t="shared" si="13"/>
        <v/>
      </c>
      <c r="T76" s="105"/>
      <c r="U76" s="105"/>
      <c r="V76" s="127" t="str">
        <f t="shared" si="14"/>
        <v/>
      </c>
      <c r="W76" s="105"/>
      <c r="X76" s="105"/>
      <c r="Y76" s="129" t="str">
        <f t="shared" si="15"/>
        <v/>
      </c>
      <c r="Z76" s="105"/>
      <c r="AA76" s="105"/>
      <c r="AB76" s="131" t="str">
        <f t="shared" si="16"/>
        <v/>
      </c>
      <c r="AC76" s="105"/>
      <c r="AD76" s="105"/>
      <c r="AE76" s="148" t="str">
        <f t="shared" si="17"/>
        <v/>
      </c>
      <c r="AF76" s="105"/>
      <c r="AG76" s="105"/>
      <c r="AH76" s="149" t="str">
        <f t="shared" si="18"/>
        <v/>
      </c>
      <c r="AI76" s="105"/>
      <c r="AJ76" s="105"/>
      <c r="AK76" s="150" t="str">
        <f t="shared" si="19"/>
        <v/>
      </c>
      <c r="AL76" s="105"/>
      <c r="AM76" s="1"/>
      <c r="AN76" s="118" t="str">
        <f t="shared" si="20"/>
        <v/>
      </c>
      <c r="AO76" s="1"/>
      <c r="AP76" s="1"/>
      <c r="AQ76" s="151" t="str">
        <f t="shared" si="21"/>
        <v/>
      </c>
      <c r="AR76" s="1"/>
      <c r="AS76" s="1"/>
      <c r="AT76" s="152" t="str">
        <f t="shared" si="22"/>
        <v/>
      </c>
      <c r="AU76" s="1"/>
      <c r="AV76" s="1"/>
      <c r="AW76" s="153" t="str">
        <f t="shared" si="23"/>
        <v/>
      </c>
    </row>
    <row r="77" spans="1:49" x14ac:dyDescent="0.25">
      <c r="A77" s="146">
        <v>44213</v>
      </c>
      <c r="B77" s="1" t="e">
        <f>IF(C77="","",VLOOKUP(H77,[1]Portefeuilles!B:E,4,FALSE))</f>
        <v>#N/A</v>
      </c>
      <c r="C77" s="3">
        <v>136166</v>
      </c>
      <c r="D77" s="1"/>
      <c r="E77" s="1"/>
      <c r="F77" s="1"/>
      <c r="G77" s="1"/>
      <c r="H77" s="1"/>
      <c r="I77" s="1"/>
      <c r="J77" s="1"/>
      <c r="K77" s="1"/>
      <c r="L77" s="1">
        <f>IF(C77="","",VLOOKUP(C77,[1]BDD!B:R,16,FALSE))</f>
        <v>1</v>
      </c>
      <c r="M77" s="1" t="s">
        <v>66</v>
      </c>
      <c r="N77" s="105">
        <v>43472</v>
      </c>
      <c r="O77" s="105">
        <v>43483</v>
      </c>
      <c r="P77" s="123">
        <f t="shared" si="24"/>
        <v>12</v>
      </c>
      <c r="Q77" s="105"/>
      <c r="R77" s="105"/>
      <c r="S77" s="125" t="str">
        <f t="shared" si="13"/>
        <v/>
      </c>
      <c r="T77" s="105"/>
      <c r="U77" s="105"/>
      <c r="V77" s="127" t="str">
        <f t="shared" si="14"/>
        <v/>
      </c>
      <c r="W77" s="105"/>
      <c r="X77" s="105"/>
      <c r="Y77" s="129" t="str">
        <f t="shared" si="15"/>
        <v/>
      </c>
      <c r="Z77" s="105"/>
      <c r="AA77" s="105"/>
      <c r="AB77" s="131" t="str">
        <f t="shared" si="16"/>
        <v/>
      </c>
      <c r="AC77" s="105"/>
      <c r="AD77" s="105"/>
      <c r="AE77" s="148" t="str">
        <f t="shared" si="17"/>
        <v/>
      </c>
      <c r="AF77" s="105"/>
      <c r="AG77" s="105"/>
      <c r="AH77" s="149" t="str">
        <f t="shared" si="18"/>
        <v/>
      </c>
      <c r="AI77" s="105"/>
      <c r="AJ77" s="105"/>
      <c r="AK77" s="150" t="str">
        <f t="shared" si="19"/>
        <v/>
      </c>
      <c r="AL77" s="105"/>
      <c r="AM77" s="1"/>
      <c r="AN77" s="118" t="str">
        <f t="shared" si="20"/>
        <v/>
      </c>
      <c r="AO77" s="1"/>
      <c r="AP77" s="1"/>
      <c r="AQ77" s="151" t="str">
        <f t="shared" si="21"/>
        <v/>
      </c>
      <c r="AR77" s="1"/>
      <c r="AS77" s="1"/>
      <c r="AT77" s="152" t="str">
        <f t="shared" si="22"/>
        <v/>
      </c>
      <c r="AU77" s="1"/>
      <c r="AV77" s="1"/>
      <c r="AW77" s="153" t="str">
        <f t="shared" si="23"/>
        <v/>
      </c>
    </row>
    <row r="78" spans="1:49" x14ac:dyDescent="0.25">
      <c r="A78" s="146">
        <v>44221</v>
      </c>
      <c r="B78" s="1" t="e">
        <f>IF(C78="","",VLOOKUP(H78,[1]Portefeuilles!B:E,4,FALSE))</f>
        <v>#N/A</v>
      </c>
      <c r="C78" s="3">
        <v>4391</v>
      </c>
      <c r="D78" s="1"/>
      <c r="E78" s="1"/>
      <c r="F78" s="1"/>
      <c r="G78" s="1"/>
      <c r="H78" s="1"/>
      <c r="I78" s="1"/>
      <c r="J78" s="1"/>
      <c r="K78" s="1"/>
      <c r="L78" s="1">
        <f>IF(C78="","",VLOOKUP(C78,[1]BDD!B:R,16,FALSE))</f>
        <v>1</v>
      </c>
      <c r="M78" s="1" t="s">
        <v>66</v>
      </c>
      <c r="N78" s="105">
        <v>43468</v>
      </c>
      <c r="O78" s="105">
        <v>43473</v>
      </c>
      <c r="P78" s="123">
        <f t="shared" si="24"/>
        <v>6</v>
      </c>
      <c r="Q78" s="105"/>
      <c r="R78" s="105"/>
      <c r="S78" s="125" t="str">
        <f t="shared" si="13"/>
        <v/>
      </c>
      <c r="T78" s="105"/>
      <c r="U78" s="105"/>
      <c r="V78" s="127" t="str">
        <f t="shared" si="14"/>
        <v/>
      </c>
      <c r="W78" s="105"/>
      <c r="X78" s="105"/>
      <c r="Y78" s="129" t="str">
        <f t="shared" si="15"/>
        <v/>
      </c>
      <c r="Z78" s="105"/>
      <c r="AA78" s="105"/>
      <c r="AB78" s="131" t="str">
        <f t="shared" si="16"/>
        <v/>
      </c>
      <c r="AC78" s="105"/>
      <c r="AD78" s="105"/>
      <c r="AE78" s="148" t="str">
        <f t="shared" si="17"/>
        <v/>
      </c>
      <c r="AF78" s="105"/>
      <c r="AG78" s="105"/>
      <c r="AH78" s="149" t="str">
        <f t="shared" si="18"/>
        <v/>
      </c>
      <c r="AI78" s="105"/>
      <c r="AJ78" s="105"/>
      <c r="AK78" s="150" t="str">
        <f t="shared" si="19"/>
        <v/>
      </c>
      <c r="AL78" s="105"/>
      <c r="AM78" s="1"/>
      <c r="AN78" s="118" t="str">
        <f t="shared" si="20"/>
        <v/>
      </c>
      <c r="AO78" s="1"/>
      <c r="AP78" s="1"/>
      <c r="AQ78" s="151" t="str">
        <f t="shared" si="21"/>
        <v/>
      </c>
      <c r="AR78" s="1"/>
      <c r="AS78" s="1"/>
      <c r="AT78" s="152" t="str">
        <f t="shared" si="22"/>
        <v/>
      </c>
      <c r="AU78" s="1"/>
      <c r="AV78" s="1"/>
      <c r="AW78" s="153" t="str">
        <f t="shared" si="23"/>
        <v/>
      </c>
    </row>
    <row r="79" spans="1:49" x14ac:dyDescent="0.25">
      <c r="A79" s="146">
        <v>44221</v>
      </c>
      <c r="B79" s="1" t="e">
        <f>IF(C79="","",VLOOKUP(H79,[1]Portefeuilles!B:E,4,FALSE))</f>
        <v>#N/A</v>
      </c>
      <c r="C79" s="3">
        <v>142974</v>
      </c>
      <c r="D79" s="1"/>
      <c r="E79" s="1"/>
      <c r="F79" s="1"/>
      <c r="G79" s="1"/>
      <c r="H79" s="1"/>
      <c r="I79" s="1"/>
      <c r="J79" s="1"/>
      <c r="K79" s="1"/>
      <c r="L79" s="1">
        <f>IF(C79="","",VLOOKUP(C79,[1]BDD!B:R,16,FALSE))</f>
        <v>1</v>
      </c>
      <c r="M79" s="1" t="s">
        <v>66</v>
      </c>
      <c r="N79" s="105">
        <v>43476</v>
      </c>
      <c r="O79" s="105">
        <v>43483</v>
      </c>
      <c r="P79" s="123">
        <f t="shared" si="24"/>
        <v>8</v>
      </c>
      <c r="Q79" s="105"/>
      <c r="R79" s="105"/>
      <c r="S79" s="125" t="str">
        <f t="shared" si="13"/>
        <v/>
      </c>
      <c r="T79" s="105"/>
      <c r="U79" s="105"/>
      <c r="V79" s="127" t="str">
        <f t="shared" si="14"/>
        <v/>
      </c>
      <c r="W79" s="105"/>
      <c r="X79" s="105"/>
      <c r="Y79" s="129" t="str">
        <f t="shared" si="15"/>
        <v/>
      </c>
      <c r="Z79" s="105"/>
      <c r="AA79" s="105"/>
      <c r="AB79" s="131" t="str">
        <f t="shared" si="16"/>
        <v/>
      </c>
      <c r="AC79" s="105"/>
      <c r="AD79" s="105"/>
      <c r="AE79" s="148" t="str">
        <f t="shared" si="17"/>
        <v/>
      </c>
      <c r="AF79" s="105"/>
      <c r="AG79" s="105"/>
      <c r="AH79" s="149" t="str">
        <f t="shared" si="18"/>
        <v/>
      </c>
      <c r="AI79" s="105"/>
      <c r="AJ79" s="105"/>
      <c r="AK79" s="150" t="str">
        <f t="shared" si="19"/>
        <v/>
      </c>
      <c r="AL79" s="105"/>
      <c r="AM79" s="1"/>
      <c r="AN79" s="118" t="str">
        <f t="shared" si="20"/>
        <v/>
      </c>
      <c r="AO79" s="1"/>
      <c r="AP79" s="1"/>
      <c r="AQ79" s="151" t="str">
        <f t="shared" si="21"/>
        <v/>
      </c>
      <c r="AR79" s="1"/>
      <c r="AS79" s="1"/>
      <c r="AT79" s="152" t="str">
        <f t="shared" si="22"/>
        <v/>
      </c>
      <c r="AU79" s="1"/>
      <c r="AV79" s="1"/>
      <c r="AW79" s="153" t="str">
        <f t="shared" si="23"/>
        <v/>
      </c>
    </row>
    <row r="80" spans="1:49" x14ac:dyDescent="0.25">
      <c r="A80" s="146">
        <v>44221</v>
      </c>
      <c r="B80" s="1" t="e">
        <f>IF(C80="","",VLOOKUP(H80,[1]Portefeuilles!B:E,4,FALSE))</f>
        <v>#N/A</v>
      </c>
      <c r="C80" s="3">
        <v>178549</v>
      </c>
      <c r="D80" s="1"/>
      <c r="E80" s="1"/>
      <c r="F80" s="1"/>
      <c r="G80" s="1"/>
      <c r="H80" s="1"/>
      <c r="I80" s="1"/>
      <c r="J80" s="1"/>
      <c r="K80" s="1"/>
      <c r="L80" s="1">
        <f>IF(C80="","",VLOOKUP(C80,[1]BDD!B:R,16,FALSE))</f>
        <v>1</v>
      </c>
      <c r="M80" s="1" t="s">
        <v>66</v>
      </c>
      <c r="N80" s="105">
        <v>43480</v>
      </c>
      <c r="O80" s="105">
        <v>43483</v>
      </c>
      <c r="P80" s="123">
        <f t="shared" si="24"/>
        <v>4</v>
      </c>
      <c r="Q80" s="105"/>
      <c r="R80" s="105"/>
      <c r="S80" s="125" t="str">
        <f t="shared" si="13"/>
        <v/>
      </c>
      <c r="T80" s="105"/>
      <c r="U80" s="105"/>
      <c r="V80" s="127" t="str">
        <f t="shared" si="14"/>
        <v/>
      </c>
      <c r="W80" s="105"/>
      <c r="X80" s="105"/>
      <c r="Y80" s="129" t="str">
        <f t="shared" si="15"/>
        <v/>
      </c>
      <c r="Z80" s="105"/>
      <c r="AA80" s="105"/>
      <c r="AB80" s="131" t="str">
        <f t="shared" si="16"/>
        <v/>
      </c>
      <c r="AC80" s="105"/>
      <c r="AD80" s="105"/>
      <c r="AE80" s="148" t="str">
        <f t="shared" si="17"/>
        <v/>
      </c>
      <c r="AF80" s="105"/>
      <c r="AG80" s="105"/>
      <c r="AH80" s="149" t="str">
        <f t="shared" si="18"/>
        <v/>
      </c>
      <c r="AI80" s="105"/>
      <c r="AJ80" s="105"/>
      <c r="AK80" s="150" t="str">
        <f t="shared" si="19"/>
        <v/>
      </c>
      <c r="AL80" s="105"/>
      <c r="AM80" s="1"/>
      <c r="AN80" s="118" t="str">
        <f t="shared" si="20"/>
        <v/>
      </c>
      <c r="AO80" s="1"/>
      <c r="AP80" s="1"/>
      <c r="AQ80" s="151" t="str">
        <f t="shared" si="21"/>
        <v/>
      </c>
      <c r="AR80" s="1"/>
      <c r="AS80" s="1"/>
      <c r="AT80" s="152" t="str">
        <f t="shared" si="22"/>
        <v/>
      </c>
      <c r="AU80" s="1"/>
      <c r="AV80" s="1"/>
      <c r="AW80" s="153" t="str">
        <f t="shared" si="23"/>
        <v/>
      </c>
    </row>
    <row r="81" spans="1:49" x14ac:dyDescent="0.25">
      <c r="A81" s="146">
        <v>44221</v>
      </c>
      <c r="B81" s="1" t="e">
        <f>IF(C81="","",VLOOKUP(H81,[1]Portefeuilles!B:E,4,FALSE))</f>
        <v>#N/A</v>
      </c>
      <c r="C81" s="3">
        <v>142503</v>
      </c>
      <c r="D81" s="1"/>
      <c r="E81" s="1"/>
      <c r="F81" s="1"/>
      <c r="G81" s="1"/>
      <c r="H81" s="1"/>
      <c r="I81" s="1"/>
      <c r="J81" s="1"/>
      <c r="K81" s="1"/>
      <c r="L81" s="1">
        <f>IF(C81="","",VLOOKUP(C81,[1]BDD!B:R,16,FALSE))</f>
        <v>1</v>
      </c>
      <c r="M81" s="1" t="s">
        <v>66</v>
      </c>
      <c r="N81" s="105">
        <v>43479</v>
      </c>
      <c r="O81" s="105">
        <v>43483</v>
      </c>
      <c r="P81" s="123">
        <f t="shared" si="24"/>
        <v>5</v>
      </c>
      <c r="Q81" s="105"/>
      <c r="R81" s="105"/>
      <c r="S81" s="125" t="str">
        <f t="shared" si="13"/>
        <v/>
      </c>
      <c r="T81" s="105"/>
      <c r="U81" s="105"/>
      <c r="V81" s="127" t="str">
        <f t="shared" si="14"/>
        <v/>
      </c>
      <c r="W81" s="105"/>
      <c r="X81" s="105"/>
      <c r="Y81" s="129" t="str">
        <f t="shared" si="15"/>
        <v/>
      </c>
      <c r="Z81" s="105"/>
      <c r="AA81" s="105"/>
      <c r="AB81" s="131" t="str">
        <f t="shared" si="16"/>
        <v/>
      </c>
      <c r="AC81" s="105"/>
      <c r="AD81" s="105"/>
      <c r="AE81" s="148" t="str">
        <f t="shared" si="17"/>
        <v/>
      </c>
      <c r="AF81" s="105"/>
      <c r="AG81" s="105"/>
      <c r="AH81" s="149" t="str">
        <f t="shared" si="18"/>
        <v/>
      </c>
      <c r="AI81" s="105"/>
      <c r="AJ81" s="105"/>
      <c r="AK81" s="150" t="str">
        <f t="shared" si="19"/>
        <v/>
      </c>
      <c r="AL81" s="105"/>
      <c r="AM81" s="1"/>
      <c r="AN81" s="118" t="str">
        <f t="shared" si="20"/>
        <v/>
      </c>
      <c r="AO81" s="1"/>
      <c r="AP81" s="1"/>
      <c r="AQ81" s="151" t="str">
        <f t="shared" si="21"/>
        <v/>
      </c>
      <c r="AR81" s="1"/>
      <c r="AS81" s="1"/>
      <c r="AT81" s="152" t="str">
        <f t="shared" si="22"/>
        <v/>
      </c>
      <c r="AU81" s="1"/>
      <c r="AV81" s="1"/>
      <c r="AW81" s="153" t="str">
        <f t="shared" si="23"/>
        <v/>
      </c>
    </row>
    <row r="82" spans="1:49" x14ac:dyDescent="0.25">
      <c r="A82" s="146">
        <v>44221</v>
      </c>
      <c r="B82" s="1" t="e">
        <f>IF(C82="","",VLOOKUP(H82,[1]Portefeuilles!B:E,4,FALSE))</f>
        <v>#N/A</v>
      </c>
      <c r="C82" s="3">
        <v>14648</v>
      </c>
      <c r="D82" s="1"/>
      <c r="E82" s="1"/>
      <c r="F82" s="1"/>
      <c r="G82" s="1"/>
      <c r="H82" s="1"/>
      <c r="I82" s="1"/>
      <c r="J82" s="1"/>
      <c r="K82" s="1"/>
      <c r="L82" s="1">
        <f>IF(C82="","",VLOOKUP(C82,[1]BDD!B:R,16,FALSE))</f>
        <v>1</v>
      </c>
      <c r="M82" s="1" t="s">
        <v>66</v>
      </c>
      <c r="N82" s="105">
        <v>43476</v>
      </c>
      <c r="O82" s="105">
        <v>43479</v>
      </c>
      <c r="P82" s="123">
        <f t="shared" si="24"/>
        <v>4</v>
      </c>
      <c r="Q82" s="105"/>
      <c r="R82" s="105"/>
      <c r="S82" s="125" t="str">
        <f t="shared" si="13"/>
        <v/>
      </c>
      <c r="T82" s="105"/>
      <c r="U82" s="105"/>
      <c r="V82" s="127" t="str">
        <f t="shared" si="14"/>
        <v/>
      </c>
      <c r="W82" s="105"/>
      <c r="X82" s="105"/>
      <c r="Y82" s="129" t="str">
        <f t="shared" si="15"/>
        <v/>
      </c>
      <c r="Z82" s="105"/>
      <c r="AA82" s="105"/>
      <c r="AB82" s="131" t="str">
        <f t="shared" si="16"/>
        <v/>
      </c>
      <c r="AC82" s="105"/>
      <c r="AD82" s="105"/>
      <c r="AE82" s="148" t="str">
        <f t="shared" si="17"/>
        <v/>
      </c>
      <c r="AF82" s="105"/>
      <c r="AG82" s="105"/>
      <c r="AH82" s="149" t="str">
        <f t="shared" si="18"/>
        <v/>
      </c>
      <c r="AI82" s="105"/>
      <c r="AJ82" s="105"/>
      <c r="AK82" s="150" t="str">
        <f t="shared" si="19"/>
        <v/>
      </c>
      <c r="AL82" s="105"/>
      <c r="AM82" s="1"/>
      <c r="AN82" s="118" t="str">
        <f t="shared" si="20"/>
        <v/>
      </c>
      <c r="AO82" s="1"/>
      <c r="AP82" s="1"/>
      <c r="AQ82" s="151" t="str">
        <f t="shared" si="21"/>
        <v/>
      </c>
      <c r="AR82" s="1"/>
      <c r="AS82" s="1"/>
      <c r="AT82" s="152" t="str">
        <f t="shared" si="22"/>
        <v/>
      </c>
      <c r="AU82" s="1"/>
      <c r="AV82" s="1"/>
      <c r="AW82" s="153" t="str">
        <f t="shared" si="23"/>
        <v/>
      </c>
    </row>
    <row r="83" spans="1:49" x14ac:dyDescent="0.25">
      <c r="A83" s="146">
        <v>44221</v>
      </c>
      <c r="B83" s="1" t="e">
        <f>IF(C83="","",VLOOKUP(H83,[1]Portefeuilles!B:E,4,FALSE))</f>
        <v>#N/A</v>
      </c>
      <c r="C83" s="3">
        <v>18191</v>
      </c>
      <c r="D83" s="1"/>
      <c r="E83" s="1"/>
      <c r="F83" s="1"/>
      <c r="G83" s="1"/>
      <c r="H83" s="1"/>
      <c r="I83" s="1"/>
      <c r="J83" s="1"/>
      <c r="K83" s="1"/>
      <c r="L83" s="1">
        <f>IF(C83="","",VLOOKUP(C83,[1]BDD!B:R,16,FALSE))</f>
        <v>0.8</v>
      </c>
      <c r="M83" s="1" t="s">
        <v>66</v>
      </c>
      <c r="N83" s="105">
        <v>43481</v>
      </c>
      <c r="O83" s="105">
        <v>43483</v>
      </c>
      <c r="P83" s="123">
        <f t="shared" si="24"/>
        <v>3</v>
      </c>
      <c r="Q83" s="105"/>
      <c r="R83" s="105"/>
      <c r="S83" s="125" t="str">
        <f t="shared" si="13"/>
        <v/>
      </c>
      <c r="T83" s="105"/>
      <c r="U83" s="105"/>
      <c r="V83" s="127" t="str">
        <f t="shared" si="14"/>
        <v/>
      </c>
      <c r="W83" s="105"/>
      <c r="X83" s="105"/>
      <c r="Y83" s="129" t="str">
        <f t="shared" si="15"/>
        <v/>
      </c>
      <c r="Z83" s="105"/>
      <c r="AA83" s="105"/>
      <c r="AB83" s="131" t="str">
        <f t="shared" si="16"/>
        <v/>
      </c>
      <c r="AC83" s="105"/>
      <c r="AD83" s="105"/>
      <c r="AE83" s="148" t="str">
        <f t="shared" si="17"/>
        <v/>
      </c>
      <c r="AF83" s="105"/>
      <c r="AG83" s="105"/>
      <c r="AH83" s="149" t="str">
        <f t="shared" si="18"/>
        <v/>
      </c>
      <c r="AI83" s="105"/>
      <c r="AJ83" s="105"/>
      <c r="AK83" s="150" t="str">
        <f t="shared" si="19"/>
        <v/>
      </c>
      <c r="AL83" s="105"/>
      <c r="AM83" s="1"/>
      <c r="AN83" s="118" t="str">
        <f t="shared" si="20"/>
        <v/>
      </c>
      <c r="AO83" s="1"/>
      <c r="AP83" s="1"/>
      <c r="AQ83" s="151" t="str">
        <f t="shared" si="21"/>
        <v/>
      </c>
      <c r="AR83" s="1"/>
      <c r="AS83" s="1"/>
      <c r="AT83" s="152" t="str">
        <f t="shared" si="22"/>
        <v/>
      </c>
      <c r="AU83" s="1"/>
      <c r="AV83" s="1"/>
      <c r="AW83" s="153" t="str">
        <f t="shared" si="23"/>
        <v/>
      </c>
    </row>
    <row r="84" spans="1:49" x14ac:dyDescent="0.25">
      <c r="A84" s="146">
        <v>44221</v>
      </c>
      <c r="B84" s="1" t="e">
        <f>IF(C84="","",VLOOKUP(H84,[1]Portefeuilles!B:E,4,FALSE))</f>
        <v>#N/A</v>
      </c>
      <c r="C84" s="3">
        <v>137368</v>
      </c>
      <c r="D84" s="1"/>
      <c r="E84" s="1"/>
      <c r="F84" s="1"/>
      <c r="G84" s="1"/>
      <c r="H84" s="1"/>
      <c r="I84" s="1"/>
      <c r="J84" s="1"/>
      <c r="K84" s="1"/>
      <c r="L84" s="1">
        <f>IF(C84="","",VLOOKUP(C84,[1]BDD!B:R,16,FALSE))</f>
        <v>1</v>
      </c>
      <c r="M84" s="1" t="s">
        <v>66</v>
      </c>
      <c r="N84" s="105">
        <v>43481</v>
      </c>
      <c r="O84" s="105">
        <v>43485</v>
      </c>
      <c r="P84" s="123">
        <f t="shared" si="24"/>
        <v>5</v>
      </c>
      <c r="Q84" s="105"/>
      <c r="R84" s="105"/>
      <c r="S84" s="125" t="str">
        <f t="shared" si="13"/>
        <v/>
      </c>
      <c r="T84" s="105"/>
      <c r="U84" s="105"/>
      <c r="V84" s="127" t="str">
        <f t="shared" si="14"/>
        <v/>
      </c>
      <c r="W84" s="105"/>
      <c r="X84" s="105"/>
      <c r="Y84" s="129" t="str">
        <f t="shared" si="15"/>
        <v/>
      </c>
      <c r="Z84" s="105"/>
      <c r="AA84" s="105"/>
      <c r="AB84" s="131" t="str">
        <f t="shared" si="16"/>
        <v/>
      </c>
      <c r="AC84" s="105"/>
      <c r="AD84" s="105"/>
      <c r="AE84" s="148" t="str">
        <f t="shared" si="17"/>
        <v/>
      </c>
      <c r="AF84" s="105"/>
      <c r="AG84" s="105"/>
      <c r="AH84" s="149" t="str">
        <f t="shared" si="18"/>
        <v/>
      </c>
      <c r="AI84" s="105"/>
      <c r="AJ84" s="105"/>
      <c r="AK84" s="150" t="str">
        <f t="shared" si="19"/>
        <v/>
      </c>
      <c r="AL84" s="105"/>
      <c r="AM84" s="1"/>
      <c r="AN84" s="118" t="str">
        <f t="shared" si="20"/>
        <v/>
      </c>
      <c r="AO84" s="1"/>
      <c r="AP84" s="1"/>
      <c r="AQ84" s="151" t="str">
        <f t="shared" si="21"/>
        <v/>
      </c>
      <c r="AR84" s="1"/>
      <c r="AS84" s="1"/>
      <c r="AT84" s="152" t="str">
        <f t="shared" si="22"/>
        <v/>
      </c>
      <c r="AU84" s="1"/>
      <c r="AV84" s="1"/>
      <c r="AW84" s="153" t="str">
        <f t="shared" si="23"/>
        <v/>
      </c>
    </row>
    <row r="85" spans="1:49" x14ac:dyDescent="0.25">
      <c r="A85" s="146">
        <v>44221</v>
      </c>
      <c r="B85" s="1" t="e">
        <f>IF(C85="","",VLOOKUP(H85,[1]Portefeuilles!B:E,4,FALSE))</f>
        <v>#N/A</v>
      </c>
      <c r="C85" s="3">
        <v>11232</v>
      </c>
      <c r="D85" s="1"/>
      <c r="E85" s="1"/>
      <c r="F85" s="1"/>
      <c r="G85" s="1"/>
      <c r="H85" s="1"/>
      <c r="I85" s="1"/>
      <c r="J85" s="1"/>
      <c r="K85" s="1"/>
      <c r="L85" s="1">
        <f>IF(C85="","",VLOOKUP(C85,[1]BDD!B:R,16,FALSE))</f>
        <v>1</v>
      </c>
      <c r="M85" s="1" t="s">
        <v>66</v>
      </c>
      <c r="N85" s="105">
        <v>43482</v>
      </c>
      <c r="O85" s="105">
        <v>43491</v>
      </c>
      <c r="P85" s="123">
        <f t="shared" si="24"/>
        <v>10</v>
      </c>
      <c r="Q85" s="105"/>
      <c r="R85" s="105"/>
      <c r="S85" s="125" t="str">
        <f t="shared" si="13"/>
        <v/>
      </c>
      <c r="T85" s="105"/>
      <c r="U85" s="105"/>
      <c r="V85" s="127" t="str">
        <f t="shared" si="14"/>
        <v/>
      </c>
      <c r="W85" s="105"/>
      <c r="X85" s="105"/>
      <c r="Y85" s="129" t="str">
        <f t="shared" si="15"/>
        <v/>
      </c>
      <c r="Z85" s="105"/>
      <c r="AA85" s="105"/>
      <c r="AB85" s="131" t="str">
        <f t="shared" si="16"/>
        <v/>
      </c>
      <c r="AC85" s="105"/>
      <c r="AD85" s="105"/>
      <c r="AE85" s="148" t="str">
        <f t="shared" si="17"/>
        <v/>
      </c>
      <c r="AF85" s="105"/>
      <c r="AG85" s="105"/>
      <c r="AH85" s="149" t="str">
        <f t="shared" si="18"/>
        <v/>
      </c>
      <c r="AI85" s="105"/>
      <c r="AJ85" s="105"/>
      <c r="AK85" s="150" t="str">
        <f t="shared" si="19"/>
        <v/>
      </c>
      <c r="AL85" s="105"/>
      <c r="AM85" s="1"/>
      <c r="AN85" s="118" t="str">
        <f t="shared" si="20"/>
        <v/>
      </c>
      <c r="AO85" s="1"/>
      <c r="AP85" s="1"/>
      <c r="AQ85" s="151" t="str">
        <f t="shared" si="21"/>
        <v/>
      </c>
      <c r="AR85" s="1"/>
      <c r="AS85" s="1"/>
      <c r="AT85" s="152" t="str">
        <f t="shared" si="22"/>
        <v/>
      </c>
      <c r="AU85" s="1"/>
      <c r="AV85" s="1"/>
      <c r="AW85" s="153" t="str">
        <f t="shared" si="23"/>
        <v/>
      </c>
    </row>
    <row r="86" spans="1:49" x14ac:dyDescent="0.25">
      <c r="A86" s="146">
        <v>44221</v>
      </c>
      <c r="B86" s="1" t="e">
        <f>IF(C86="","",VLOOKUP(H86,[1]Portefeuilles!B:E,4,FALSE))</f>
        <v>#N/A</v>
      </c>
      <c r="C86" s="3">
        <v>145268</v>
      </c>
      <c r="D86" s="1"/>
      <c r="E86" s="1"/>
      <c r="F86" s="1"/>
      <c r="G86" s="1"/>
      <c r="H86" s="1"/>
      <c r="I86" s="1"/>
      <c r="J86" s="1"/>
      <c r="K86" s="1"/>
      <c r="L86" s="1">
        <f>IF(C86="","",VLOOKUP(C86,[1]BDD!B:R,16,FALSE))</f>
        <v>0.8</v>
      </c>
      <c r="M86" s="1" t="s">
        <v>66</v>
      </c>
      <c r="N86" s="105">
        <v>43479</v>
      </c>
      <c r="O86" s="105">
        <v>43483</v>
      </c>
      <c r="P86" s="123">
        <f t="shared" si="24"/>
        <v>5</v>
      </c>
      <c r="Q86" s="105"/>
      <c r="R86" s="105"/>
      <c r="S86" s="125" t="str">
        <f t="shared" si="13"/>
        <v/>
      </c>
      <c r="T86" s="105"/>
      <c r="U86" s="105"/>
      <c r="V86" s="127" t="str">
        <f t="shared" si="14"/>
        <v/>
      </c>
      <c r="W86" s="105"/>
      <c r="X86" s="105"/>
      <c r="Y86" s="129" t="str">
        <f t="shared" si="15"/>
        <v/>
      </c>
      <c r="Z86" s="105"/>
      <c r="AA86" s="105"/>
      <c r="AB86" s="131" t="str">
        <f t="shared" si="16"/>
        <v/>
      </c>
      <c r="AC86" s="105"/>
      <c r="AD86" s="105"/>
      <c r="AE86" s="148" t="str">
        <f t="shared" si="17"/>
        <v/>
      </c>
      <c r="AF86" s="105"/>
      <c r="AG86" s="105"/>
      <c r="AH86" s="149" t="str">
        <f t="shared" si="18"/>
        <v/>
      </c>
      <c r="AI86" s="105"/>
      <c r="AJ86" s="105"/>
      <c r="AK86" s="150" t="str">
        <f t="shared" si="19"/>
        <v/>
      </c>
      <c r="AL86" s="105"/>
      <c r="AM86" s="1"/>
      <c r="AN86" s="118" t="str">
        <f t="shared" si="20"/>
        <v/>
      </c>
      <c r="AO86" s="1"/>
      <c r="AP86" s="1"/>
      <c r="AQ86" s="151" t="str">
        <f t="shared" si="21"/>
        <v/>
      </c>
      <c r="AR86" s="1"/>
      <c r="AS86" s="1"/>
      <c r="AT86" s="152" t="str">
        <f t="shared" si="22"/>
        <v/>
      </c>
      <c r="AU86" s="1"/>
      <c r="AV86" s="1"/>
      <c r="AW86" s="153" t="str">
        <f t="shared" si="23"/>
        <v/>
      </c>
    </row>
    <row r="87" spans="1:49" x14ac:dyDescent="0.25">
      <c r="A87" s="146">
        <v>44221</v>
      </c>
      <c r="B87" s="1" t="e">
        <f>IF(C87="","",VLOOKUP(H87,[1]Portefeuilles!B:E,4,FALSE))</f>
        <v>#N/A</v>
      </c>
      <c r="C87" s="3">
        <v>10461</v>
      </c>
      <c r="D87" s="1"/>
      <c r="E87" s="1"/>
      <c r="F87" s="1"/>
      <c r="G87" s="1"/>
      <c r="H87" s="1"/>
      <c r="I87" s="1"/>
      <c r="J87" s="1"/>
      <c r="K87" s="1"/>
      <c r="L87" s="1">
        <f>IF(C87="","",VLOOKUP(C87,[1]BDD!B:R,16,FALSE))</f>
        <v>1</v>
      </c>
      <c r="M87" s="1" t="s">
        <v>65</v>
      </c>
      <c r="N87" s="105">
        <v>43483</v>
      </c>
      <c r="O87" s="105">
        <v>43490</v>
      </c>
      <c r="P87" s="123">
        <f t="shared" si="24"/>
        <v>8</v>
      </c>
      <c r="Q87" s="105"/>
      <c r="R87" s="105"/>
      <c r="S87" s="125" t="str">
        <f t="shared" si="13"/>
        <v/>
      </c>
      <c r="T87" s="105"/>
      <c r="U87" s="105"/>
      <c r="V87" s="127" t="str">
        <f t="shared" si="14"/>
        <v/>
      </c>
      <c r="W87" s="105"/>
      <c r="X87" s="105"/>
      <c r="Y87" s="129" t="str">
        <f t="shared" si="15"/>
        <v/>
      </c>
      <c r="Z87" s="105"/>
      <c r="AA87" s="105"/>
      <c r="AB87" s="131" t="str">
        <f t="shared" si="16"/>
        <v/>
      </c>
      <c r="AC87" s="105"/>
      <c r="AD87" s="105"/>
      <c r="AE87" s="148" t="str">
        <f t="shared" si="17"/>
        <v/>
      </c>
      <c r="AF87" s="105"/>
      <c r="AG87" s="105"/>
      <c r="AH87" s="149" t="str">
        <f t="shared" si="18"/>
        <v/>
      </c>
      <c r="AI87" s="105"/>
      <c r="AJ87" s="105"/>
      <c r="AK87" s="150" t="str">
        <f t="shared" si="19"/>
        <v/>
      </c>
      <c r="AL87" s="105"/>
      <c r="AM87" s="1"/>
      <c r="AN87" s="118" t="str">
        <f t="shared" si="20"/>
        <v/>
      </c>
      <c r="AO87" s="1"/>
      <c r="AP87" s="1"/>
      <c r="AQ87" s="151" t="str">
        <f t="shared" si="21"/>
        <v/>
      </c>
      <c r="AR87" s="1"/>
      <c r="AS87" s="1"/>
      <c r="AT87" s="152" t="str">
        <f t="shared" si="22"/>
        <v/>
      </c>
      <c r="AU87" s="1"/>
      <c r="AV87" s="1"/>
      <c r="AW87" s="153" t="str">
        <f t="shared" si="23"/>
        <v/>
      </c>
    </row>
    <row r="88" spans="1:49" x14ac:dyDescent="0.25">
      <c r="A88" s="146">
        <v>44221</v>
      </c>
      <c r="B88" s="1" t="e">
        <f>IF(C88="","",VLOOKUP(H88,[1]Portefeuilles!B:E,4,FALSE))</f>
        <v>#N/A</v>
      </c>
      <c r="C88" s="3">
        <v>10461</v>
      </c>
      <c r="D88" s="1"/>
      <c r="E88" s="1"/>
      <c r="F88" s="1"/>
      <c r="G88" s="1"/>
      <c r="H88" s="1"/>
      <c r="I88" s="1"/>
      <c r="J88" s="1"/>
      <c r="K88" s="1"/>
      <c r="L88" s="1">
        <f>IF(C88="","",VLOOKUP(C88,[1]BDD!B:R,16,FALSE))</f>
        <v>1</v>
      </c>
      <c r="M88" s="1" t="s">
        <v>65</v>
      </c>
      <c r="N88" s="105">
        <v>43479</v>
      </c>
      <c r="O88" s="105">
        <v>43483</v>
      </c>
      <c r="P88" s="123">
        <f t="shared" si="24"/>
        <v>5</v>
      </c>
      <c r="Q88" s="105"/>
      <c r="R88" s="105"/>
      <c r="S88" s="125" t="str">
        <f t="shared" si="13"/>
        <v/>
      </c>
      <c r="T88" s="105"/>
      <c r="U88" s="105"/>
      <c r="V88" s="127" t="str">
        <f t="shared" si="14"/>
        <v/>
      </c>
      <c r="W88" s="105"/>
      <c r="X88" s="105"/>
      <c r="Y88" s="129" t="str">
        <f t="shared" si="15"/>
        <v/>
      </c>
      <c r="Z88" s="105"/>
      <c r="AA88" s="105"/>
      <c r="AB88" s="131" t="str">
        <f t="shared" si="16"/>
        <v/>
      </c>
      <c r="AC88" s="105"/>
      <c r="AD88" s="105"/>
      <c r="AE88" s="148" t="str">
        <f t="shared" si="17"/>
        <v/>
      </c>
      <c r="AF88" s="105"/>
      <c r="AG88" s="105"/>
      <c r="AH88" s="149" t="str">
        <f t="shared" si="18"/>
        <v/>
      </c>
      <c r="AI88" s="105"/>
      <c r="AJ88" s="105"/>
      <c r="AK88" s="150" t="str">
        <f t="shared" si="19"/>
        <v/>
      </c>
      <c r="AL88" s="105"/>
      <c r="AM88" s="1"/>
      <c r="AN88" s="118" t="str">
        <f t="shared" si="20"/>
        <v/>
      </c>
      <c r="AO88" s="1"/>
      <c r="AP88" s="1"/>
      <c r="AQ88" s="151" t="str">
        <f t="shared" si="21"/>
        <v/>
      </c>
      <c r="AR88" s="1"/>
      <c r="AS88" s="1"/>
      <c r="AT88" s="152" t="str">
        <f t="shared" si="22"/>
        <v/>
      </c>
      <c r="AU88" s="1"/>
      <c r="AV88" s="1"/>
      <c r="AW88" s="153" t="str">
        <f t="shared" si="23"/>
        <v/>
      </c>
    </row>
    <row r="89" spans="1:49" x14ac:dyDescent="0.25">
      <c r="A89" s="146">
        <v>44221</v>
      </c>
      <c r="B89" s="1" t="e">
        <f>IF(C89="","",VLOOKUP(H89,[1]Portefeuilles!B:E,4,FALSE))</f>
        <v>#N/A</v>
      </c>
      <c r="C89" s="112">
        <v>4398</v>
      </c>
      <c r="D89" s="1"/>
      <c r="E89" s="1"/>
      <c r="F89" s="1"/>
      <c r="G89" s="1"/>
      <c r="H89" s="1"/>
      <c r="I89" s="1"/>
      <c r="J89" s="1"/>
      <c r="K89" s="1"/>
      <c r="L89" s="1">
        <f>IF(C89="","",VLOOKUP(C89,[1]BDD!B:R,16,FALSE))</f>
        <v>1</v>
      </c>
      <c r="M89" s="1" t="s">
        <v>65</v>
      </c>
      <c r="N89" s="105">
        <v>43483</v>
      </c>
      <c r="O89" s="105">
        <v>43496</v>
      </c>
      <c r="P89" s="123">
        <f t="shared" si="24"/>
        <v>14</v>
      </c>
      <c r="Q89" s="105">
        <v>43497</v>
      </c>
      <c r="R89" s="105">
        <v>43497</v>
      </c>
      <c r="S89" s="125">
        <f t="shared" si="13"/>
        <v>1</v>
      </c>
      <c r="T89" s="105"/>
      <c r="U89" s="105"/>
      <c r="V89" s="127" t="str">
        <f t="shared" si="14"/>
        <v/>
      </c>
      <c r="W89" s="105"/>
      <c r="X89" s="105"/>
      <c r="Y89" s="129" t="str">
        <f t="shared" si="15"/>
        <v/>
      </c>
      <c r="Z89" s="105"/>
      <c r="AA89" s="105"/>
      <c r="AB89" s="131" t="str">
        <f t="shared" si="16"/>
        <v/>
      </c>
      <c r="AC89" s="105"/>
      <c r="AD89" s="105"/>
      <c r="AE89" s="148" t="str">
        <f t="shared" si="17"/>
        <v/>
      </c>
      <c r="AF89" s="105"/>
      <c r="AG89" s="105"/>
      <c r="AH89" s="149" t="str">
        <f t="shared" si="18"/>
        <v/>
      </c>
      <c r="AI89" s="105"/>
      <c r="AJ89" s="105"/>
      <c r="AK89" s="150" t="str">
        <f t="shared" si="19"/>
        <v/>
      </c>
      <c r="AL89" s="105"/>
      <c r="AM89" s="1"/>
      <c r="AN89" s="118" t="str">
        <f t="shared" si="20"/>
        <v/>
      </c>
      <c r="AO89" s="1"/>
      <c r="AP89" s="1"/>
      <c r="AQ89" s="151" t="str">
        <f t="shared" si="21"/>
        <v/>
      </c>
      <c r="AR89" s="1"/>
      <c r="AS89" s="1"/>
      <c r="AT89" s="152" t="str">
        <f t="shared" si="22"/>
        <v/>
      </c>
      <c r="AU89" s="1"/>
      <c r="AV89" s="1"/>
      <c r="AW89" s="153" t="str">
        <f t="shared" si="23"/>
        <v/>
      </c>
    </row>
    <row r="90" spans="1:49" x14ac:dyDescent="0.25">
      <c r="A90" s="146">
        <v>44221</v>
      </c>
      <c r="B90" s="1" t="e">
        <f>IF(C90="","",VLOOKUP(H90,[1]Portefeuilles!B:E,4,FALSE))</f>
        <v>#N/A</v>
      </c>
      <c r="C90" s="3">
        <v>10678</v>
      </c>
      <c r="D90" s="1"/>
      <c r="E90" s="1"/>
      <c r="F90" s="1"/>
      <c r="G90" s="1"/>
      <c r="H90" s="1"/>
      <c r="I90" s="1"/>
      <c r="J90" s="1"/>
      <c r="K90" s="1"/>
      <c r="L90" s="1">
        <f>IF(C90="","",VLOOKUP(C90,[1]BDD!B:R,16,FALSE))</f>
        <v>1</v>
      </c>
      <c r="M90" s="1" t="s">
        <v>66</v>
      </c>
      <c r="N90" s="105">
        <v>43480</v>
      </c>
      <c r="O90" s="105">
        <v>43483</v>
      </c>
      <c r="P90" s="123">
        <f t="shared" si="24"/>
        <v>4</v>
      </c>
      <c r="Q90" s="105"/>
      <c r="R90" s="105"/>
      <c r="S90" s="125" t="str">
        <f t="shared" si="13"/>
        <v/>
      </c>
      <c r="T90" s="105"/>
      <c r="U90" s="105"/>
      <c r="V90" s="127" t="str">
        <f t="shared" si="14"/>
        <v/>
      </c>
      <c r="W90" s="105"/>
      <c r="X90" s="105"/>
      <c r="Y90" s="129" t="str">
        <f t="shared" si="15"/>
        <v/>
      </c>
      <c r="Z90" s="105"/>
      <c r="AA90" s="105"/>
      <c r="AB90" s="131" t="str">
        <f t="shared" si="16"/>
        <v/>
      </c>
      <c r="AC90" s="105"/>
      <c r="AD90" s="105"/>
      <c r="AE90" s="148" t="str">
        <f t="shared" si="17"/>
        <v/>
      </c>
      <c r="AF90" s="105"/>
      <c r="AG90" s="105"/>
      <c r="AH90" s="149" t="str">
        <f t="shared" si="18"/>
        <v/>
      </c>
      <c r="AI90" s="105"/>
      <c r="AJ90" s="105"/>
      <c r="AK90" s="150" t="str">
        <f t="shared" si="19"/>
        <v/>
      </c>
      <c r="AL90" s="105"/>
      <c r="AM90" s="1"/>
      <c r="AN90" s="118" t="str">
        <f t="shared" si="20"/>
        <v/>
      </c>
      <c r="AO90" s="1"/>
      <c r="AP90" s="1"/>
      <c r="AQ90" s="151" t="str">
        <f t="shared" si="21"/>
        <v/>
      </c>
      <c r="AR90" s="1"/>
      <c r="AS90" s="1"/>
      <c r="AT90" s="152" t="str">
        <f t="shared" si="22"/>
        <v/>
      </c>
      <c r="AU90" s="1"/>
      <c r="AV90" s="1"/>
      <c r="AW90" s="153" t="str">
        <f t="shared" si="23"/>
        <v/>
      </c>
    </row>
    <row r="91" spans="1:49" x14ac:dyDescent="0.25">
      <c r="A91" s="146">
        <v>44221</v>
      </c>
      <c r="B91" s="1" t="e">
        <f>IF(C91="","",VLOOKUP(H91,[1]Portefeuilles!B:E,4,FALSE))</f>
        <v>#N/A</v>
      </c>
      <c r="C91" s="3">
        <v>10678</v>
      </c>
      <c r="D91" s="1"/>
      <c r="E91" s="1"/>
      <c r="F91" s="1"/>
      <c r="G91" s="1"/>
      <c r="H91" s="1"/>
      <c r="I91" s="1"/>
      <c r="J91" s="1"/>
      <c r="K91" s="1"/>
      <c r="L91" s="1">
        <f>IF(C91="","",VLOOKUP(C91,[1]BDD!B:R,16,FALSE))</f>
        <v>1</v>
      </c>
      <c r="M91" s="1" t="s">
        <v>65</v>
      </c>
      <c r="N91" s="105">
        <v>43487</v>
      </c>
      <c r="O91" s="105">
        <v>43496</v>
      </c>
      <c r="P91" s="123">
        <f t="shared" si="24"/>
        <v>10</v>
      </c>
      <c r="Q91" s="105">
        <v>43497</v>
      </c>
      <c r="R91" s="105">
        <v>43499</v>
      </c>
      <c r="S91" s="125">
        <f t="shared" si="13"/>
        <v>3</v>
      </c>
      <c r="T91" s="105"/>
      <c r="U91" s="105"/>
      <c r="V91" s="127" t="str">
        <f t="shared" si="14"/>
        <v/>
      </c>
      <c r="W91" s="105"/>
      <c r="X91" s="105"/>
      <c r="Y91" s="129" t="str">
        <f t="shared" si="15"/>
        <v/>
      </c>
      <c r="Z91" s="105"/>
      <c r="AA91" s="105"/>
      <c r="AB91" s="131" t="str">
        <f t="shared" si="16"/>
        <v/>
      </c>
      <c r="AC91" s="105"/>
      <c r="AD91" s="105"/>
      <c r="AE91" s="148" t="str">
        <f t="shared" si="17"/>
        <v/>
      </c>
      <c r="AF91" s="105"/>
      <c r="AG91" s="105"/>
      <c r="AH91" s="149" t="str">
        <f t="shared" si="18"/>
        <v/>
      </c>
      <c r="AI91" s="105"/>
      <c r="AJ91" s="105"/>
      <c r="AK91" s="150" t="str">
        <f t="shared" si="19"/>
        <v/>
      </c>
      <c r="AL91" s="105"/>
      <c r="AM91" s="1"/>
      <c r="AN91" s="118" t="str">
        <f t="shared" si="20"/>
        <v/>
      </c>
      <c r="AO91" s="1"/>
      <c r="AP91" s="1"/>
      <c r="AQ91" s="151" t="str">
        <f t="shared" si="21"/>
        <v/>
      </c>
      <c r="AR91" s="1"/>
      <c r="AS91" s="1"/>
      <c r="AT91" s="152" t="str">
        <f t="shared" si="22"/>
        <v/>
      </c>
      <c r="AU91" s="1"/>
      <c r="AV91" s="1"/>
      <c r="AW91" s="153" t="str">
        <f t="shared" si="23"/>
        <v/>
      </c>
    </row>
    <row r="92" spans="1:49" x14ac:dyDescent="0.25">
      <c r="A92" s="146">
        <v>44221</v>
      </c>
      <c r="B92" s="1" t="e">
        <f>IF(C92="","",VLOOKUP(H92,[1]Portefeuilles!B:E,4,FALSE))</f>
        <v>#N/A</v>
      </c>
      <c r="C92" s="111">
        <v>136166</v>
      </c>
      <c r="D92" s="1"/>
      <c r="E92" s="1"/>
      <c r="F92" s="1"/>
      <c r="G92" s="1"/>
      <c r="H92" s="1"/>
      <c r="I92" s="1"/>
      <c r="J92" s="1"/>
      <c r="K92" s="1"/>
      <c r="L92" s="1">
        <f>IF(C92="","",VLOOKUP(C92,[1]BDD!B:R,16,FALSE))</f>
        <v>1</v>
      </c>
      <c r="M92" s="1" t="s">
        <v>66</v>
      </c>
      <c r="N92" s="105">
        <v>43472</v>
      </c>
      <c r="O92" s="105">
        <v>43483</v>
      </c>
      <c r="P92" s="123">
        <f t="shared" si="24"/>
        <v>12</v>
      </c>
      <c r="Q92" s="105"/>
      <c r="R92" s="105"/>
      <c r="S92" s="125" t="str">
        <f t="shared" si="13"/>
        <v/>
      </c>
      <c r="T92" s="105"/>
      <c r="U92" s="105"/>
      <c r="V92" s="127" t="str">
        <f t="shared" si="14"/>
        <v/>
      </c>
      <c r="W92" s="105"/>
      <c r="X92" s="105"/>
      <c r="Y92" s="129" t="str">
        <f t="shared" si="15"/>
        <v/>
      </c>
      <c r="Z92" s="105"/>
      <c r="AA92" s="105"/>
      <c r="AB92" s="131" t="str">
        <f t="shared" si="16"/>
        <v/>
      </c>
      <c r="AC92" s="105"/>
      <c r="AD92" s="105"/>
      <c r="AE92" s="148" t="str">
        <f t="shared" si="17"/>
        <v/>
      </c>
      <c r="AF92" s="105"/>
      <c r="AG92" s="105"/>
      <c r="AH92" s="149" t="str">
        <f t="shared" si="18"/>
        <v/>
      </c>
      <c r="AI92" s="105"/>
      <c r="AJ92" s="105"/>
      <c r="AK92" s="150" t="str">
        <f t="shared" si="19"/>
        <v/>
      </c>
      <c r="AL92" s="105"/>
      <c r="AM92" s="1"/>
      <c r="AN92" s="118" t="str">
        <f t="shared" si="20"/>
        <v/>
      </c>
      <c r="AO92" s="1"/>
      <c r="AP92" s="1"/>
      <c r="AQ92" s="151" t="str">
        <f t="shared" si="21"/>
        <v/>
      </c>
      <c r="AR92" s="1"/>
      <c r="AS92" s="1"/>
      <c r="AT92" s="152" t="str">
        <f t="shared" si="22"/>
        <v/>
      </c>
      <c r="AU92" s="1"/>
      <c r="AV92" s="1"/>
      <c r="AW92" s="153" t="str">
        <f t="shared" si="23"/>
        <v/>
      </c>
    </row>
    <row r="93" spans="1:49" x14ac:dyDescent="0.25">
      <c r="A93" s="146">
        <v>44221</v>
      </c>
      <c r="B93" s="1" t="e">
        <f>IF(C93="","",VLOOKUP(H93,[1]Portefeuilles!B:E,4,FALSE))</f>
        <v>#N/A</v>
      </c>
      <c r="C93" s="3">
        <v>15555</v>
      </c>
      <c r="D93" s="1"/>
      <c r="E93" s="1"/>
      <c r="F93" s="1"/>
      <c r="G93" s="1"/>
      <c r="H93" s="1"/>
      <c r="I93" s="1"/>
      <c r="J93" s="1"/>
      <c r="K93" s="1"/>
      <c r="L93" s="1">
        <f>IF(C93="","",VLOOKUP(C93,[1]BDD!B:R,16,FALSE))</f>
        <v>1</v>
      </c>
      <c r="M93" s="1" t="s">
        <v>66</v>
      </c>
      <c r="N93" s="105">
        <v>43473</v>
      </c>
      <c r="O93" s="105">
        <v>43476</v>
      </c>
      <c r="P93" s="123">
        <f t="shared" si="24"/>
        <v>4</v>
      </c>
      <c r="Q93" s="105"/>
      <c r="R93" s="105"/>
      <c r="S93" s="125" t="str">
        <f t="shared" si="13"/>
        <v/>
      </c>
      <c r="T93" s="105"/>
      <c r="U93" s="105"/>
      <c r="V93" s="127" t="str">
        <f t="shared" si="14"/>
        <v/>
      </c>
      <c r="W93" s="105"/>
      <c r="X93" s="105"/>
      <c r="Y93" s="129" t="str">
        <f t="shared" si="15"/>
        <v/>
      </c>
      <c r="Z93" s="105"/>
      <c r="AA93" s="105"/>
      <c r="AB93" s="131" t="str">
        <f t="shared" si="16"/>
        <v/>
      </c>
      <c r="AC93" s="105"/>
      <c r="AD93" s="105"/>
      <c r="AE93" s="148" t="str">
        <f t="shared" si="17"/>
        <v/>
      </c>
      <c r="AF93" s="105"/>
      <c r="AG93" s="105"/>
      <c r="AH93" s="149" t="str">
        <f t="shared" si="18"/>
        <v/>
      </c>
      <c r="AI93" s="105"/>
      <c r="AJ93" s="105"/>
      <c r="AK93" s="150" t="str">
        <f t="shared" si="19"/>
        <v/>
      </c>
      <c r="AL93" s="105"/>
      <c r="AM93" s="1"/>
      <c r="AN93" s="118" t="str">
        <f t="shared" si="20"/>
        <v/>
      </c>
      <c r="AO93" s="1"/>
      <c r="AP93" s="1"/>
      <c r="AQ93" s="151" t="str">
        <f t="shared" si="21"/>
        <v/>
      </c>
      <c r="AR93" s="1"/>
      <c r="AS93" s="1"/>
      <c r="AT93" s="152" t="str">
        <f t="shared" si="22"/>
        <v/>
      </c>
      <c r="AU93" s="1"/>
      <c r="AV93" s="1"/>
      <c r="AW93" s="153" t="str">
        <f t="shared" si="23"/>
        <v/>
      </c>
    </row>
    <row r="94" spans="1:49" x14ac:dyDescent="0.25">
      <c r="A94" s="146">
        <v>44221</v>
      </c>
      <c r="B94" s="1" t="e">
        <f>IF(C94="","",VLOOKUP(H94,[1]Portefeuilles!B:E,4,FALSE))</f>
        <v>#N/A</v>
      </c>
      <c r="C94" s="3">
        <v>107118</v>
      </c>
      <c r="D94" s="1"/>
      <c r="E94" s="1"/>
      <c r="F94" s="1"/>
      <c r="G94" s="1"/>
      <c r="H94" s="1"/>
      <c r="I94" s="1"/>
      <c r="J94" s="1"/>
      <c r="K94" s="1"/>
      <c r="L94" s="1">
        <f>IF(C94="","",VLOOKUP(C94,[1]BDD!B:R,16,FALSE))</f>
        <v>1</v>
      </c>
      <c r="M94" s="1" t="s">
        <v>66</v>
      </c>
      <c r="N94" s="105">
        <v>43483</v>
      </c>
      <c r="O94" s="105">
        <v>43493</v>
      </c>
      <c r="P94" s="123">
        <f t="shared" si="24"/>
        <v>11</v>
      </c>
      <c r="Q94" s="105"/>
      <c r="R94" s="105"/>
      <c r="S94" s="125" t="str">
        <f t="shared" si="13"/>
        <v/>
      </c>
      <c r="T94" s="105"/>
      <c r="U94" s="105"/>
      <c r="V94" s="127" t="str">
        <f t="shared" si="14"/>
        <v/>
      </c>
      <c r="W94" s="105"/>
      <c r="X94" s="105"/>
      <c r="Y94" s="129" t="str">
        <f t="shared" si="15"/>
        <v/>
      </c>
      <c r="Z94" s="105"/>
      <c r="AA94" s="105"/>
      <c r="AB94" s="131" t="str">
        <f t="shared" si="16"/>
        <v/>
      </c>
      <c r="AC94" s="105"/>
      <c r="AD94" s="105"/>
      <c r="AE94" s="148" t="str">
        <f t="shared" si="17"/>
        <v/>
      </c>
      <c r="AF94" s="105"/>
      <c r="AG94" s="105"/>
      <c r="AH94" s="149" t="str">
        <f t="shared" si="18"/>
        <v/>
      </c>
      <c r="AI94" s="105"/>
      <c r="AJ94" s="105"/>
      <c r="AK94" s="150" t="str">
        <f t="shared" si="19"/>
        <v/>
      </c>
      <c r="AL94" s="105"/>
      <c r="AM94" s="1"/>
      <c r="AN94" s="118" t="str">
        <f t="shared" si="20"/>
        <v/>
      </c>
      <c r="AO94" s="1"/>
      <c r="AP94" s="1"/>
      <c r="AQ94" s="151" t="str">
        <f t="shared" si="21"/>
        <v/>
      </c>
      <c r="AR94" s="1"/>
      <c r="AS94" s="1"/>
      <c r="AT94" s="152" t="str">
        <f t="shared" si="22"/>
        <v/>
      </c>
      <c r="AU94" s="1"/>
      <c r="AV94" s="1"/>
      <c r="AW94" s="153" t="str">
        <f t="shared" si="23"/>
        <v/>
      </c>
    </row>
    <row r="95" spans="1:49" x14ac:dyDescent="0.25">
      <c r="A95" s="146">
        <v>44221</v>
      </c>
      <c r="B95" s="1" t="e">
        <f>IF(C95="","",VLOOKUP(H95,[1]Portefeuilles!B:E,4,FALSE))</f>
        <v>#N/A</v>
      </c>
      <c r="C95" s="3">
        <v>19300</v>
      </c>
      <c r="D95" s="1"/>
      <c r="E95" s="1"/>
      <c r="F95" s="1"/>
      <c r="G95" s="1"/>
      <c r="H95" s="1"/>
      <c r="I95" s="1"/>
      <c r="J95" s="1"/>
      <c r="K95" s="1"/>
      <c r="L95" s="1">
        <f>IF(C95="","",VLOOKUP(C95,[1]BDD!B:R,16,FALSE))</f>
        <v>1</v>
      </c>
      <c r="M95" s="1" t="s">
        <v>66</v>
      </c>
      <c r="N95" s="105">
        <v>43479</v>
      </c>
      <c r="O95" s="105">
        <v>43481</v>
      </c>
      <c r="P95" s="123">
        <f t="shared" si="24"/>
        <v>3</v>
      </c>
      <c r="Q95" s="105"/>
      <c r="R95" s="105"/>
      <c r="S95" s="125" t="str">
        <f t="shared" si="13"/>
        <v/>
      </c>
      <c r="T95" s="105"/>
      <c r="U95" s="105"/>
      <c r="V95" s="127" t="str">
        <f t="shared" si="14"/>
        <v/>
      </c>
      <c r="W95" s="105"/>
      <c r="X95" s="105"/>
      <c r="Y95" s="129" t="str">
        <f t="shared" si="15"/>
        <v/>
      </c>
      <c r="Z95" s="105"/>
      <c r="AA95" s="105"/>
      <c r="AB95" s="131" t="str">
        <f t="shared" si="16"/>
        <v/>
      </c>
      <c r="AC95" s="105"/>
      <c r="AD95" s="105"/>
      <c r="AE95" s="148" t="str">
        <f t="shared" si="17"/>
        <v/>
      </c>
      <c r="AF95" s="105"/>
      <c r="AG95" s="105"/>
      <c r="AH95" s="149" t="str">
        <f t="shared" si="18"/>
        <v/>
      </c>
      <c r="AI95" s="105"/>
      <c r="AJ95" s="105"/>
      <c r="AK95" s="150" t="str">
        <f t="shared" si="19"/>
        <v/>
      </c>
      <c r="AL95" s="105"/>
      <c r="AM95" s="1"/>
      <c r="AN95" s="118" t="str">
        <f t="shared" si="20"/>
        <v/>
      </c>
      <c r="AO95" s="1"/>
      <c r="AP95" s="1"/>
      <c r="AQ95" s="151" t="str">
        <f t="shared" si="21"/>
        <v/>
      </c>
      <c r="AR95" s="1"/>
      <c r="AS95" s="1"/>
      <c r="AT95" s="152" t="str">
        <f t="shared" si="22"/>
        <v/>
      </c>
      <c r="AU95" s="1"/>
      <c r="AV95" s="1"/>
      <c r="AW95" s="153" t="str">
        <f t="shared" si="23"/>
        <v/>
      </c>
    </row>
    <row r="96" spans="1:49" x14ac:dyDescent="0.25">
      <c r="A96" s="146">
        <v>44221</v>
      </c>
      <c r="B96" s="1" t="e">
        <f>IF(C96="","",VLOOKUP(H96,[1]Portefeuilles!B:E,4,FALSE))</f>
        <v>#N/A</v>
      </c>
      <c r="C96" s="3">
        <v>161617</v>
      </c>
      <c r="D96" s="1"/>
      <c r="E96" s="1"/>
      <c r="F96" s="1"/>
      <c r="G96" s="1"/>
      <c r="H96" s="1"/>
      <c r="I96" s="1"/>
      <c r="J96" s="1"/>
      <c r="K96" s="1"/>
      <c r="L96" s="1">
        <f>IF(C96="","",VLOOKUP(C96,[1]BDD!B:R,16,FALSE))</f>
        <v>1</v>
      </c>
      <c r="M96" s="1" t="s">
        <v>66</v>
      </c>
      <c r="N96" s="105">
        <v>43474</v>
      </c>
      <c r="O96" s="105">
        <v>43481</v>
      </c>
      <c r="P96" s="123">
        <f t="shared" si="24"/>
        <v>8</v>
      </c>
      <c r="Q96" s="105"/>
      <c r="R96" s="105"/>
      <c r="S96" s="125" t="str">
        <f t="shared" si="13"/>
        <v/>
      </c>
      <c r="T96" s="105"/>
      <c r="U96" s="105"/>
      <c r="V96" s="127" t="str">
        <f t="shared" si="14"/>
        <v/>
      </c>
      <c r="W96" s="105"/>
      <c r="X96" s="105"/>
      <c r="Y96" s="129" t="str">
        <f t="shared" si="15"/>
        <v/>
      </c>
      <c r="Z96" s="105"/>
      <c r="AA96" s="105"/>
      <c r="AB96" s="131" t="str">
        <f t="shared" si="16"/>
        <v/>
      </c>
      <c r="AC96" s="105"/>
      <c r="AD96" s="105"/>
      <c r="AE96" s="148" t="str">
        <f t="shared" si="17"/>
        <v/>
      </c>
      <c r="AF96" s="105"/>
      <c r="AG96" s="105"/>
      <c r="AH96" s="149" t="str">
        <f t="shared" si="18"/>
        <v/>
      </c>
      <c r="AI96" s="105"/>
      <c r="AJ96" s="105"/>
      <c r="AK96" s="150" t="str">
        <f t="shared" si="19"/>
        <v/>
      </c>
      <c r="AL96" s="105"/>
      <c r="AM96" s="1"/>
      <c r="AN96" s="118" t="str">
        <f t="shared" si="20"/>
        <v/>
      </c>
      <c r="AO96" s="1"/>
      <c r="AP96" s="1"/>
      <c r="AQ96" s="151" t="str">
        <f t="shared" si="21"/>
        <v/>
      </c>
      <c r="AR96" s="1"/>
      <c r="AS96" s="1"/>
      <c r="AT96" s="152" t="str">
        <f t="shared" si="22"/>
        <v/>
      </c>
      <c r="AU96" s="1"/>
      <c r="AV96" s="1"/>
      <c r="AW96" s="153" t="str">
        <f t="shared" si="23"/>
        <v/>
      </c>
    </row>
    <row r="97" spans="1:49" x14ac:dyDescent="0.25">
      <c r="A97" s="146">
        <v>44221</v>
      </c>
      <c r="B97" s="1" t="e">
        <f>IF(C97="","",VLOOKUP(H97,[1]Portefeuilles!B:E,4,FALSE))</f>
        <v>#N/A</v>
      </c>
      <c r="C97" s="114">
        <v>12036</v>
      </c>
      <c r="D97" s="1"/>
      <c r="E97" s="1"/>
      <c r="F97" s="1"/>
      <c r="G97" s="1"/>
      <c r="H97" s="1"/>
      <c r="I97" s="1"/>
      <c r="J97" s="1"/>
      <c r="K97" s="1"/>
      <c r="L97" s="1">
        <f>IF(C97="","",VLOOKUP(C97,[1]BDD!B:R,16,FALSE))</f>
        <v>1</v>
      </c>
      <c r="M97" s="1" t="s">
        <v>65</v>
      </c>
      <c r="N97" s="105">
        <v>43483</v>
      </c>
      <c r="O97" s="105">
        <v>43496</v>
      </c>
      <c r="P97" s="123">
        <f t="shared" si="24"/>
        <v>14</v>
      </c>
      <c r="Q97" s="105">
        <v>43497</v>
      </c>
      <c r="R97" s="105">
        <v>43521</v>
      </c>
      <c r="S97" s="125">
        <f t="shared" si="13"/>
        <v>25</v>
      </c>
      <c r="T97" s="105"/>
      <c r="U97" s="105"/>
      <c r="V97" s="127" t="str">
        <f t="shared" si="14"/>
        <v/>
      </c>
      <c r="W97" s="105"/>
      <c r="X97" s="105"/>
      <c r="Y97" s="129" t="str">
        <f t="shared" si="15"/>
        <v/>
      </c>
      <c r="Z97" s="105"/>
      <c r="AA97" s="105"/>
      <c r="AB97" s="131" t="str">
        <f t="shared" si="16"/>
        <v/>
      </c>
      <c r="AC97" s="105"/>
      <c r="AD97" s="105"/>
      <c r="AE97" s="148" t="str">
        <f t="shared" si="17"/>
        <v/>
      </c>
      <c r="AF97" s="105"/>
      <c r="AG97" s="105"/>
      <c r="AH97" s="149" t="str">
        <f t="shared" si="18"/>
        <v/>
      </c>
      <c r="AI97" s="105"/>
      <c r="AJ97" s="105"/>
      <c r="AK97" s="150" t="str">
        <f t="shared" si="19"/>
        <v/>
      </c>
      <c r="AL97" s="105"/>
      <c r="AM97" s="1"/>
      <c r="AN97" s="118" t="str">
        <f t="shared" si="20"/>
        <v/>
      </c>
      <c r="AO97" s="1"/>
      <c r="AP97" s="1"/>
      <c r="AQ97" s="151" t="str">
        <f t="shared" si="21"/>
        <v/>
      </c>
      <c r="AR97" s="1"/>
      <c r="AS97" s="1"/>
      <c r="AT97" s="152" t="str">
        <f t="shared" si="22"/>
        <v/>
      </c>
      <c r="AU97" s="1"/>
      <c r="AV97" s="1"/>
      <c r="AW97" s="153" t="str">
        <f t="shared" si="23"/>
        <v/>
      </c>
    </row>
    <row r="98" spans="1:49" x14ac:dyDescent="0.25">
      <c r="A98" s="146">
        <v>44221</v>
      </c>
      <c r="B98" s="1" t="e">
        <f>IF(C98="","",VLOOKUP(H98,[1]Portefeuilles!B:E,4,FALSE))</f>
        <v>#N/A</v>
      </c>
      <c r="C98" s="3">
        <v>13783</v>
      </c>
      <c r="D98" s="1"/>
      <c r="E98" s="1"/>
      <c r="F98" s="1"/>
      <c r="G98" s="1"/>
      <c r="H98" s="1"/>
      <c r="I98" s="1"/>
      <c r="J98" s="1"/>
      <c r="K98" s="1"/>
      <c r="L98" s="1">
        <f>IF(C98="","",VLOOKUP(C98,[1]BDD!B:R,16,FALSE))</f>
        <v>0.8</v>
      </c>
      <c r="M98" s="1" t="s">
        <v>66</v>
      </c>
      <c r="N98" s="105">
        <v>43479</v>
      </c>
      <c r="O98" s="105">
        <v>43481</v>
      </c>
      <c r="P98" s="123">
        <f t="shared" si="24"/>
        <v>3</v>
      </c>
      <c r="Q98" s="105"/>
      <c r="R98" s="105"/>
      <c r="S98" s="125" t="str">
        <f t="shared" si="13"/>
        <v/>
      </c>
      <c r="T98" s="105"/>
      <c r="U98" s="105"/>
      <c r="V98" s="127" t="str">
        <f t="shared" si="14"/>
        <v/>
      </c>
      <c r="W98" s="105"/>
      <c r="X98" s="105"/>
      <c r="Y98" s="129" t="str">
        <f t="shared" si="15"/>
        <v/>
      </c>
      <c r="Z98" s="105"/>
      <c r="AA98" s="105"/>
      <c r="AB98" s="131" t="str">
        <f t="shared" si="16"/>
        <v/>
      </c>
      <c r="AC98" s="105"/>
      <c r="AD98" s="105"/>
      <c r="AE98" s="148" t="str">
        <f t="shared" si="17"/>
        <v/>
      </c>
      <c r="AF98" s="105"/>
      <c r="AG98" s="105"/>
      <c r="AH98" s="149" t="str">
        <f t="shared" si="18"/>
        <v/>
      </c>
      <c r="AI98" s="105"/>
      <c r="AJ98" s="105"/>
      <c r="AK98" s="150" t="str">
        <f t="shared" si="19"/>
        <v/>
      </c>
      <c r="AL98" s="105"/>
      <c r="AM98" s="1"/>
      <c r="AN98" s="118" t="str">
        <f t="shared" si="20"/>
        <v/>
      </c>
      <c r="AO98" s="1"/>
      <c r="AP98" s="1"/>
      <c r="AQ98" s="151" t="str">
        <f t="shared" si="21"/>
        <v/>
      </c>
      <c r="AR98" s="1"/>
      <c r="AS98" s="1"/>
      <c r="AT98" s="152" t="str">
        <f t="shared" si="22"/>
        <v/>
      </c>
      <c r="AU98" s="1"/>
      <c r="AV98" s="1"/>
      <c r="AW98" s="153" t="str">
        <f t="shared" si="23"/>
        <v/>
      </c>
    </row>
    <row r="99" spans="1:49" x14ac:dyDescent="0.25">
      <c r="A99" s="146">
        <v>44221</v>
      </c>
      <c r="B99" s="1" t="e">
        <f>IF(C99="","",VLOOKUP(H99,[1]Portefeuilles!B:E,4,FALSE))</f>
        <v>#N/A</v>
      </c>
      <c r="C99" s="114">
        <v>10572</v>
      </c>
      <c r="D99" s="1"/>
      <c r="E99" s="1"/>
      <c r="F99" s="1"/>
      <c r="G99" s="1"/>
      <c r="H99" s="1"/>
      <c r="I99" s="1"/>
      <c r="J99" s="1"/>
      <c r="K99" s="1"/>
      <c r="L99" s="1">
        <f>IF(C99="","",VLOOKUP(C99,[1]BDD!B:R,16,FALSE))</f>
        <v>1</v>
      </c>
      <c r="M99" s="1" t="s">
        <v>66</v>
      </c>
      <c r="N99" s="105">
        <v>43479</v>
      </c>
      <c r="O99" s="105">
        <v>43481</v>
      </c>
      <c r="P99" s="123">
        <f t="shared" si="24"/>
        <v>3</v>
      </c>
      <c r="Q99" s="105"/>
      <c r="R99" s="105"/>
      <c r="S99" s="125" t="str">
        <f t="shared" si="13"/>
        <v/>
      </c>
      <c r="T99" s="105"/>
      <c r="U99" s="105"/>
      <c r="V99" s="127" t="str">
        <f t="shared" si="14"/>
        <v/>
      </c>
      <c r="W99" s="105"/>
      <c r="X99" s="105"/>
      <c r="Y99" s="129" t="str">
        <f t="shared" si="15"/>
        <v/>
      </c>
      <c r="Z99" s="105"/>
      <c r="AA99" s="105"/>
      <c r="AB99" s="131" t="str">
        <f t="shared" si="16"/>
        <v/>
      </c>
      <c r="AC99" s="105"/>
      <c r="AD99" s="105"/>
      <c r="AE99" s="148" t="str">
        <f t="shared" si="17"/>
        <v/>
      </c>
      <c r="AF99" s="105"/>
      <c r="AG99" s="105"/>
      <c r="AH99" s="149" t="str">
        <f t="shared" si="18"/>
        <v/>
      </c>
      <c r="AI99" s="105"/>
      <c r="AJ99" s="105"/>
      <c r="AK99" s="150" t="str">
        <f t="shared" si="19"/>
        <v/>
      </c>
      <c r="AL99" s="105"/>
      <c r="AM99" s="1"/>
      <c r="AN99" s="118" t="str">
        <f t="shared" si="20"/>
        <v/>
      </c>
      <c r="AO99" s="1"/>
      <c r="AP99" s="1"/>
      <c r="AQ99" s="151" t="str">
        <f t="shared" si="21"/>
        <v/>
      </c>
      <c r="AR99" s="1"/>
      <c r="AS99" s="1"/>
      <c r="AT99" s="152" t="str">
        <f t="shared" si="22"/>
        <v/>
      </c>
      <c r="AU99" s="1"/>
      <c r="AV99" s="1"/>
      <c r="AW99" s="153" t="str">
        <f t="shared" si="23"/>
        <v/>
      </c>
    </row>
    <row r="100" spans="1:49" x14ac:dyDescent="0.25">
      <c r="A100" s="146">
        <v>44221</v>
      </c>
      <c r="B100" s="1" t="e">
        <f>IF(C100="","",VLOOKUP(H100,[1]Portefeuilles!B:E,4,FALSE))</f>
        <v>#N/A</v>
      </c>
      <c r="C100" s="3">
        <v>133878</v>
      </c>
      <c r="D100" s="1"/>
      <c r="E100" s="1"/>
      <c r="F100" s="1"/>
      <c r="G100" s="1"/>
      <c r="H100" s="1"/>
      <c r="I100" s="1"/>
      <c r="J100" s="1"/>
      <c r="K100" s="1"/>
      <c r="L100" s="1">
        <f>IF(C100="","",VLOOKUP(C100,[1]BDD!B:R,16,FALSE))</f>
        <v>1</v>
      </c>
      <c r="M100" s="1" t="s">
        <v>65</v>
      </c>
      <c r="N100" s="147">
        <v>43466</v>
      </c>
      <c r="O100" s="105">
        <v>43478</v>
      </c>
      <c r="P100" s="123">
        <f t="shared" si="24"/>
        <v>13</v>
      </c>
      <c r="Q100" s="105"/>
      <c r="R100" s="105"/>
      <c r="S100" s="125" t="str">
        <f t="shared" si="13"/>
        <v/>
      </c>
      <c r="T100" s="105"/>
      <c r="U100" s="105"/>
      <c r="V100" s="127" t="str">
        <f t="shared" si="14"/>
        <v/>
      </c>
      <c r="W100" s="105"/>
      <c r="X100" s="105"/>
      <c r="Y100" s="129" t="str">
        <f t="shared" si="15"/>
        <v/>
      </c>
      <c r="Z100" s="105"/>
      <c r="AA100" s="105"/>
      <c r="AB100" s="131" t="str">
        <f t="shared" si="16"/>
        <v/>
      </c>
      <c r="AC100" s="105"/>
      <c r="AD100" s="105"/>
      <c r="AE100" s="148" t="str">
        <f t="shared" si="17"/>
        <v/>
      </c>
      <c r="AF100" s="105"/>
      <c r="AG100" s="105"/>
      <c r="AH100" s="149" t="str">
        <f t="shared" si="18"/>
        <v/>
      </c>
      <c r="AI100" s="105"/>
      <c r="AJ100" s="105"/>
      <c r="AK100" s="150" t="str">
        <f t="shared" si="19"/>
        <v/>
      </c>
      <c r="AL100" s="105"/>
      <c r="AM100" s="1"/>
      <c r="AN100" s="118" t="str">
        <f t="shared" si="20"/>
        <v/>
      </c>
      <c r="AO100" s="1"/>
      <c r="AP100" s="1"/>
      <c r="AQ100" s="151" t="str">
        <f t="shared" si="21"/>
        <v/>
      </c>
      <c r="AR100" s="1"/>
      <c r="AS100" s="1"/>
      <c r="AT100" s="152" t="str">
        <f t="shared" si="22"/>
        <v/>
      </c>
      <c r="AU100" s="1"/>
      <c r="AV100" s="1"/>
      <c r="AW100" s="153" t="str">
        <f t="shared" si="23"/>
        <v/>
      </c>
    </row>
    <row r="101" spans="1:49" x14ac:dyDescent="0.25">
      <c r="A101" s="146">
        <v>44221</v>
      </c>
      <c r="B101" s="1" t="e">
        <f>IF(C101="","",VLOOKUP(H101,[1]Portefeuilles!B:E,4,FALSE))</f>
        <v>#N/A</v>
      </c>
      <c r="C101" s="114">
        <v>19530</v>
      </c>
      <c r="D101" s="1"/>
      <c r="E101" s="1"/>
      <c r="F101" s="1"/>
      <c r="G101" s="1"/>
      <c r="H101" s="1"/>
      <c r="I101" s="1"/>
      <c r="J101" s="1"/>
      <c r="K101" s="1"/>
      <c r="L101" s="1">
        <f>IF(C101="","",VLOOKUP(C101,[1]BDD!B:R,16,FALSE))</f>
        <v>1</v>
      </c>
      <c r="M101" s="1" t="s">
        <v>66</v>
      </c>
      <c r="N101" s="105">
        <v>43479</v>
      </c>
      <c r="O101" s="105">
        <v>43483</v>
      </c>
      <c r="P101" s="123">
        <f t="shared" si="24"/>
        <v>5</v>
      </c>
      <c r="Q101" s="105"/>
      <c r="R101" s="105"/>
      <c r="S101" s="125" t="str">
        <f t="shared" si="13"/>
        <v/>
      </c>
      <c r="T101" s="105"/>
      <c r="U101" s="105"/>
      <c r="V101" s="127" t="str">
        <f t="shared" si="14"/>
        <v/>
      </c>
      <c r="W101" s="105"/>
      <c r="X101" s="105"/>
      <c r="Y101" s="129" t="str">
        <f t="shared" si="15"/>
        <v/>
      </c>
      <c r="Z101" s="105"/>
      <c r="AA101" s="105"/>
      <c r="AB101" s="131" t="str">
        <f t="shared" si="16"/>
        <v/>
      </c>
      <c r="AC101" s="105"/>
      <c r="AD101" s="105"/>
      <c r="AE101" s="148" t="str">
        <f t="shared" si="17"/>
        <v/>
      </c>
      <c r="AF101" s="105"/>
      <c r="AG101" s="105"/>
      <c r="AH101" s="149" t="str">
        <f t="shared" si="18"/>
        <v/>
      </c>
      <c r="AI101" s="105"/>
      <c r="AJ101" s="105"/>
      <c r="AK101" s="150" t="str">
        <f t="shared" si="19"/>
        <v/>
      </c>
      <c r="AL101" s="105"/>
      <c r="AM101" s="1"/>
      <c r="AN101" s="118" t="str">
        <f t="shared" si="20"/>
        <v/>
      </c>
      <c r="AO101" s="1"/>
      <c r="AP101" s="1"/>
      <c r="AQ101" s="151" t="str">
        <f t="shared" si="21"/>
        <v/>
      </c>
      <c r="AR101" s="1"/>
      <c r="AS101" s="1"/>
      <c r="AT101" s="152" t="str">
        <f t="shared" si="22"/>
        <v/>
      </c>
      <c r="AU101" s="1"/>
      <c r="AV101" s="1"/>
      <c r="AW101" s="153" t="str">
        <f t="shared" si="23"/>
        <v/>
      </c>
    </row>
    <row r="102" spans="1:49" x14ac:dyDescent="0.25">
      <c r="A102" s="146">
        <v>44221</v>
      </c>
      <c r="B102" s="1" t="e">
        <f>IF(C102="","",VLOOKUP(H102,[1]Portefeuilles!B:E,4,FALSE))</f>
        <v>#N/A</v>
      </c>
      <c r="C102" s="114">
        <v>136218</v>
      </c>
      <c r="D102" s="1"/>
      <c r="E102" s="1"/>
      <c r="F102" s="1"/>
      <c r="G102" s="1"/>
      <c r="H102" s="1"/>
      <c r="I102" s="1"/>
      <c r="J102" s="1"/>
      <c r="K102" s="1"/>
      <c r="L102" s="1">
        <f>IF(C102="","",VLOOKUP(C102,[1]BDD!B:R,16,FALSE))</f>
        <v>1</v>
      </c>
      <c r="M102" s="1" t="s">
        <v>66</v>
      </c>
      <c r="N102" s="105">
        <v>43472</v>
      </c>
      <c r="O102" s="105">
        <v>43476</v>
      </c>
      <c r="P102" s="123">
        <f t="shared" si="24"/>
        <v>5</v>
      </c>
      <c r="Q102" s="105"/>
      <c r="R102" s="105"/>
      <c r="S102" s="125" t="str">
        <f t="shared" si="13"/>
        <v/>
      </c>
      <c r="T102" s="105"/>
      <c r="U102" s="105"/>
      <c r="V102" s="127" t="str">
        <f t="shared" si="14"/>
        <v/>
      </c>
      <c r="W102" s="105"/>
      <c r="X102" s="105"/>
      <c r="Y102" s="129" t="str">
        <f t="shared" si="15"/>
        <v/>
      </c>
      <c r="Z102" s="105"/>
      <c r="AA102" s="105"/>
      <c r="AB102" s="131" t="str">
        <f t="shared" si="16"/>
        <v/>
      </c>
      <c r="AC102" s="105"/>
      <c r="AD102" s="105"/>
      <c r="AE102" s="148" t="str">
        <f t="shared" si="17"/>
        <v/>
      </c>
      <c r="AF102" s="105"/>
      <c r="AG102" s="105"/>
      <c r="AH102" s="149" t="str">
        <f t="shared" si="18"/>
        <v/>
      </c>
      <c r="AI102" s="105"/>
      <c r="AJ102" s="105"/>
      <c r="AK102" s="150" t="str">
        <f t="shared" si="19"/>
        <v/>
      </c>
      <c r="AL102" s="105"/>
      <c r="AM102" s="1"/>
      <c r="AN102" s="118" t="str">
        <f t="shared" si="20"/>
        <v/>
      </c>
      <c r="AO102" s="1"/>
      <c r="AP102" s="1"/>
      <c r="AQ102" s="151" t="str">
        <f t="shared" si="21"/>
        <v/>
      </c>
      <c r="AR102" s="1"/>
      <c r="AS102" s="1"/>
      <c r="AT102" s="152" t="str">
        <f t="shared" si="22"/>
        <v/>
      </c>
      <c r="AU102" s="1"/>
      <c r="AV102" s="1"/>
      <c r="AW102" s="153" t="str">
        <f t="shared" si="23"/>
        <v/>
      </c>
    </row>
    <row r="103" spans="1:49" x14ac:dyDescent="0.25">
      <c r="A103" s="146">
        <v>44221</v>
      </c>
      <c r="B103" s="1" t="e">
        <f>IF(C103="","",VLOOKUP(H103,[1]Portefeuilles!B:E,4,FALSE))</f>
        <v>#N/A</v>
      </c>
      <c r="C103" s="3">
        <v>138534</v>
      </c>
      <c r="D103" s="1"/>
      <c r="E103" s="1"/>
      <c r="F103" s="1"/>
      <c r="G103" s="1"/>
      <c r="H103" s="1"/>
      <c r="I103" s="1"/>
      <c r="J103" s="1"/>
      <c r="K103" s="1"/>
      <c r="L103" s="1">
        <f>IF(C103="","",VLOOKUP(C103,[1]BDD!B:R,16,FALSE))</f>
        <v>1</v>
      </c>
      <c r="M103" s="1" t="s">
        <v>65</v>
      </c>
      <c r="N103" s="105">
        <v>43471</v>
      </c>
      <c r="O103" s="105">
        <v>43494</v>
      </c>
      <c r="P103" s="123">
        <f t="shared" si="24"/>
        <v>24</v>
      </c>
      <c r="Q103" s="105"/>
      <c r="R103" s="105"/>
      <c r="S103" s="125" t="str">
        <f t="shared" si="13"/>
        <v/>
      </c>
      <c r="T103" s="105"/>
      <c r="U103" s="105"/>
      <c r="V103" s="127" t="str">
        <f t="shared" si="14"/>
        <v/>
      </c>
      <c r="W103" s="105"/>
      <c r="X103" s="105"/>
      <c r="Y103" s="129" t="str">
        <f t="shared" si="15"/>
        <v/>
      </c>
      <c r="Z103" s="105"/>
      <c r="AA103" s="105"/>
      <c r="AB103" s="131" t="str">
        <f t="shared" si="16"/>
        <v/>
      </c>
      <c r="AC103" s="105"/>
      <c r="AD103" s="105"/>
      <c r="AE103" s="148" t="str">
        <f t="shared" si="17"/>
        <v/>
      </c>
      <c r="AF103" s="105"/>
      <c r="AG103" s="105"/>
      <c r="AH103" s="149" t="str">
        <f t="shared" si="18"/>
        <v/>
      </c>
      <c r="AI103" s="105"/>
      <c r="AJ103" s="105"/>
      <c r="AK103" s="150" t="str">
        <f t="shared" si="19"/>
        <v/>
      </c>
      <c r="AL103" s="105"/>
      <c r="AM103" s="1"/>
      <c r="AN103" s="118" t="str">
        <f t="shared" si="20"/>
        <v/>
      </c>
      <c r="AO103" s="1"/>
      <c r="AP103" s="1"/>
      <c r="AQ103" s="151" t="str">
        <f t="shared" si="21"/>
        <v/>
      </c>
      <c r="AR103" s="1"/>
      <c r="AS103" s="1"/>
      <c r="AT103" s="152" t="str">
        <f t="shared" si="22"/>
        <v/>
      </c>
      <c r="AU103" s="1"/>
      <c r="AV103" s="1"/>
      <c r="AW103" s="153" t="str">
        <f t="shared" si="23"/>
        <v/>
      </c>
    </row>
    <row r="104" spans="1:49" x14ac:dyDescent="0.25">
      <c r="A104" s="146">
        <v>44221</v>
      </c>
      <c r="B104" s="1" t="e">
        <f>IF(C104="","",VLOOKUP(H104,[1]Portefeuilles!B:E,4,FALSE))</f>
        <v>#N/A</v>
      </c>
      <c r="C104" s="113">
        <v>12829</v>
      </c>
      <c r="D104" s="1"/>
      <c r="E104" s="1"/>
      <c r="F104" s="1"/>
      <c r="G104" s="1"/>
      <c r="H104" s="1"/>
      <c r="I104" s="1"/>
      <c r="J104" s="1"/>
      <c r="K104" s="1"/>
      <c r="L104" s="1">
        <f>IF(C104="","",VLOOKUP(C104,[1]BDD!B:R,16,FALSE))</f>
        <v>1</v>
      </c>
      <c r="M104" s="1" t="s">
        <v>65</v>
      </c>
      <c r="N104" s="105">
        <v>43479</v>
      </c>
      <c r="O104" s="105">
        <v>43483</v>
      </c>
      <c r="P104" s="123">
        <f t="shared" si="24"/>
        <v>5</v>
      </c>
      <c r="Q104" s="105"/>
      <c r="R104" s="105"/>
      <c r="S104" s="125" t="str">
        <f t="shared" si="13"/>
        <v/>
      </c>
      <c r="T104" s="105"/>
      <c r="U104" s="105"/>
      <c r="V104" s="127" t="str">
        <f t="shared" si="14"/>
        <v/>
      </c>
      <c r="W104" s="105"/>
      <c r="X104" s="105"/>
      <c r="Y104" s="129" t="str">
        <f t="shared" si="15"/>
        <v/>
      </c>
      <c r="Z104" s="105"/>
      <c r="AA104" s="105"/>
      <c r="AB104" s="131" t="str">
        <f t="shared" si="16"/>
        <v/>
      </c>
      <c r="AC104" s="105"/>
      <c r="AD104" s="105"/>
      <c r="AE104" s="148" t="str">
        <f t="shared" si="17"/>
        <v/>
      </c>
      <c r="AF104" s="105"/>
      <c r="AG104" s="105"/>
      <c r="AH104" s="149" t="str">
        <f t="shared" si="18"/>
        <v/>
      </c>
      <c r="AI104" s="105"/>
      <c r="AJ104" s="105"/>
      <c r="AK104" s="150" t="str">
        <f t="shared" si="19"/>
        <v/>
      </c>
      <c r="AL104" s="105"/>
      <c r="AM104" s="1"/>
      <c r="AN104" s="118" t="str">
        <f t="shared" si="20"/>
        <v/>
      </c>
      <c r="AO104" s="1"/>
      <c r="AP104" s="1"/>
      <c r="AQ104" s="151" t="str">
        <f t="shared" si="21"/>
        <v/>
      </c>
      <c r="AR104" s="1"/>
      <c r="AS104" s="1"/>
      <c r="AT104" s="152" t="str">
        <f t="shared" si="22"/>
        <v/>
      </c>
      <c r="AU104" s="1"/>
      <c r="AV104" s="1"/>
      <c r="AW104" s="153" t="str">
        <f t="shared" si="23"/>
        <v/>
      </c>
    </row>
    <row r="105" spans="1:49" x14ac:dyDescent="0.25">
      <c r="A105" s="146">
        <v>44221</v>
      </c>
      <c r="B105" s="1" t="e">
        <f>IF(C105="","",VLOOKUP(H105,[1]Portefeuilles!B:E,4,FALSE))</f>
        <v>#N/A</v>
      </c>
      <c r="C105" s="3">
        <v>137788</v>
      </c>
      <c r="D105" s="1"/>
      <c r="E105" s="1"/>
      <c r="F105" s="1"/>
      <c r="G105" s="1"/>
      <c r="H105" s="1"/>
      <c r="I105" s="1"/>
      <c r="J105" s="1"/>
      <c r="K105" s="1"/>
      <c r="L105" s="1">
        <f>IF(C105="","",VLOOKUP(C105,[1]BDD!B:R,16,FALSE))</f>
        <v>1</v>
      </c>
      <c r="M105" s="1" t="s">
        <v>66</v>
      </c>
      <c r="N105" s="105">
        <v>43473</v>
      </c>
      <c r="O105" s="105">
        <v>43496</v>
      </c>
      <c r="P105" s="123">
        <f t="shared" si="24"/>
        <v>24</v>
      </c>
      <c r="Q105" s="105">
        <v>43497</v>
      </c>
      <c r="R105" s="105">
        <v>43504</v>
      </c>
      <c r="S105" s="125">
        <f t="shared" si="13"/>
        <v>8</v>
      </c>
      <c r="T105" s="105"/>
      <c r="U105" s="105"/>
      <c r="V105" s="127" t="str">
        <f t="shared" si="14"/>
        <v/>
      </c>
      <c r="W105" s="105"/>
      <c r="X105" s="105"/>
      <c r="Y105" s="129" t="str">
        <f t="shared" si="15"/>
        <v/>
      </c>
      <c r="Z105" s="105"/>
      <c r="AA105" s="105"/>
      <c r="AB105" s="131" t="str">
        <f t="shared" si="16"/>
        <v/>
      </c>
      <c r="AC105" s="105"/>
      <c r="AD105" s="105"/>
      <c r="AE105" s="148" t="str">
        <f t="shared" si="17"/>
        <v/>
      </c>
      <c r="AF105" s="105"/>
      <c r="AG105" s="105"/>
      <c r="AH105" s="149" t="str">
        <f t="shared" si="18"/>
        <v/>
      </c>
      <c r="AI105" s="105"/>
      <c r="AJ105" s="105"/>
      <c r="AK105" s="150" t="str">
        <f t="shared" si="19"/>
        <v/>
      </c>
      <c r="AL105" s="105"/>
      <c r="AM105" s="1"/>
      <c r="AN105" s="118" t="str">
        <f t="shared" si="20"/>
        <v/>
      </c>
      <c r="AO105" s="1"/>
      <c r="AP105" s="1"/>
      <c r="AQ105" s="151" t="str">
        <f t="shared" si="21"/>
        <v/>
      </c>
      <c r="AR105" s="1"/>
      <c r="AS105" s="1"/>
      <c r="AT105" s="152" t="str">
        <f t="shared" si="22"/>
        <v/>
      </c>
      <c r="AU105" s="1"/>
      <c r="AV105" s="1"/>
      <c r="AW105" s="153" t="str">
        <f t="shared" si="23"/>
        <v/>
      </c>
    </row>
    <row r="106" spans="1:49" x14ac:dyDescent="0.25">
      <c r="A106" s="146">
        <v>44221</v>
      </c>
      <c r="B106" s="1" t="e">
        <f>IF(C106="","",VLOOKUP(H106,[1]Portefeuilles!B:E,4,FALSE))</f>
        <v>#N/A</v>
      </c>
      <c r="C106" s="3">
        <v>4884</v>
      </c>
      <c r="D106" s="1"/>
      <c r="E106" s="1"/>
      <c r="F106" s="1"/>
      <c r="G106" s="1"/>
      <c r="H106" s="1"/>
      <c r="I106" s="1"/>
      <c r="J106" s="1"/>
      <c r="K106" s="1"/>
      <c r="L106" s="1">
        <f>IF(C106="","",VLOOKUP(C106,[1]BDD!B:R,16,FALSE))</f>
        <v>1</v>
      </c>
      <c r="M106" s="1" t="s">
        <v>66</v>
      </c>
      <c r="N106" s="105">
        <v>43476</v>
      </c>
      <c r="O106" s="105">
        <v>43485</v>
      </c>
      <c r="P106" s="123">
        <f t="shared" si="24"/>
        <v>10</v>
      </c>
      <c r="Q106" s="105"/>
      <c r="R106" s="105"/>
      <c r="S106" s="125" t="str">
        <f t="shared" si="13"/>
        <v/>
      </c>
      <c r="T106" s="105"/>
      <c r="U106" s="105"/>
      <c r="V106" s="127" t="str">
        <f t="shared" si="14"/>
        <v/>
      </c>
      <c r="W106" s="105"/>
      <c r="X106" s="105"/>
      <c r="Y106" s="129" t="str">
        <f t="shared" si="15"/>
        <v/>
      </c>
      <c r="Z106" s="105"/>
      <c r="AA106" s="105"/>
      <c r="AB106" s="131" t="str">
        <f t="shared" si="16"/>
        <v/>
      </c>
      <c r="AC106" s="105"/>
      <c r="AD106" s="105"/>
      <c r="AE106" s="148" t="str">
        <f t="shared" si="17"/>
        <v/>
      </c>
      <c r="AF106" s="105"/>
      <c r="AG106" s="105"/>
      <c r="AH106" s="149" t="str">
        <f t="shared" si="18"/>
        <v/>
      </c>
      <c r="AI106" s="105"/>
      <c r="AJ106" s="105"/>
      <c r="AK106" s="150" t="str">
        <f t="shared" si="19"/>
        <v/>
      </c>
      <c r="AL106" s="105"/>
      <c r="AM106" s="1"/>
      <c r="AN106" s="118" t="str">
        <f t="shared" si="20"/>
        <v/>
      </c>
      <c r="AO106" s="1"/>
      <c r="AP106" s="1"/>
      <c r="AQ106" s="151" t="str">
        <f t="shared" si="21"/>
        <v/>
      </c>
      <c r="AR106" s="1"/>
      <c r="AS106" s="1"/>
      <c r="AT106" s="152" t="str">
        <f t="shared" si="22"/>
        <v/>
      </c>
      <c r="AU106" s="1"/>
      <c r="AV106" s="1"/>
      <c r="AW106" s="153" t="str">
        <f t="shared" si="23"/>
        <v/>
      </c>
    </row>
    <row r="107" spans="1:49" x14ac:dyDescent="0.25">
      <c r="A107" s="146">
        <v>44221</v>
      </c>
      <c r="B107" s="1" t="e">
        <f>IF(C107="","",VLOOKUP(H107,[1]Portefeuilles!B:E,4,FALSE))</f>
        <v>#N/A</v>
      </c>
      <c r="C107" s="3">
        <v>150756</v>
      </c>
      <c r="D107" s="1"/>
      <c r="E107" s="1"/>
      <c r="F107" s="1"/>
      <c r="G107" s="1"/>
      <c r="H107" s="1"/>
      <c r="I107" s="1"/>
      <c r="J107" s="1"/>
      <c r="K107" s="1"/>
      <c r="L107" s="1">
        <f>IF(C107="","",VLOOKUP(C107,[1]BDD!B:R,16,FALSE))</f>
        <v>1</v>
      </c>
      <c r="M107" s="1" t="s">
        <v>65</v>
      </c>
      <c r="N107" s="147">
        <v>43466</v>
      </c>
      <c r="O107" s="105">
        <v>43469</v>
      </c>
      <c r="P107" s="123">
        <f t="shared" si="24"/>
        <v>4</v>
      </c>
      <c r="Q107" s="105"/>
      <c r="R107" s="105"/>
      <c r="S107" s="125" t="str">
        <f t="shared" si="13"/>
        <v/>
      </c>
      <c r="T107" s="105"/>
      <c r="U107" s="105"/>
      <c r="V107" s="127" t="str">
        <f t="shared" si="14"/>
        <v/>
      </c>
      <c r="W107" s="105"/>
      <c r="X107" s="105"/>
      <c r="Y107" s="129" t="str">
        <f t="shared" si="15"/>
        <v/>
      </c>
      <c r="Z107" s="105"/>
      <c r="AA107" s="105"/>
      <c r="AB107" s="131" t="str">
        <f t="shared" si="16"/>
        <v/>
      </c>
      <c r="AC107" s="105"/>
      <c r="AD107" s="105"/>
      <c r="AE107" s="148" t="str">
        <f t="shared" si="17"/>
        <v/>
      </c>
      <c r="AF107" s="105"/>
      <c r="AG107" s="105"/>
      <c r="AH107" s="149" t="str">
        <f t="shared" si="18"/>
        <v/>
      </c>
      <c r="AI107" s="105"/>
      <c r="AJ107" s="105"/>
      <c r="AK107" s="150" t="str">
        <f t="shared" si="19"/>
        <v/>
      </c>
      <c r="AL107" s="105"/>
      <c r="AM107" s="1"/>
      <c r="AN107" s="118" t="str">
        <f t="shared" si="20"/>
        <v/>
      </c>
      <c r="AO107" s="1"/>
      <c r="AP107" s="1"/>
      <c r="AQ107" s="151" t="str">
        <f t="shared" si="21"/>
        <v/>
      </c>
      <c r="AR107" s="1"/>
      <c r="AS107" s="1"/>
      <c r="AT107" s="152" t="str">
        <f t="shared" si="22"/>
        <v/>
      </c>
      <c r="AU107" s="1"/>
      <c r="AV107" s="1"/>
      <c r="AW107" s="153" t="str">
        <f t="shared" si="23"/>
        <v/>
      </c>
    </row>
    <row r="108" spans="1:49" x14ac:dyDescent="0.25">
      <c r="A108" s="146">
        <v>44221</v>
      </c>
      <c r="B108" s="1" t="e">
        <f>IF(C108="","",VLOOKUP(H108,[1]Portefeuilles!B:E,4,FALSE))</f>
        <v>#N/A</v>
      </c>
      <c r="C108" s="3">
        <v>4536</v>
      </c>
      <c r="D108" s="1"/>
      <c r="E108" s="1"/>
      <c r="F108" s="1"/>
      <c r="G108" s="1"/>
      <c r="H108" s="1"/>
      <c r="I108" s="1"/>
      <c r="J108" s="1"/>
      <c r="K108" s="1"/>
      <c r="L108" s="1">
        <f>IF(C108="","",VLOOKUP(C108,[1]BDD!B:R,16,FALSE))</f>
        <v>1</v>
      </c>
      <c r="M108" s="1" t="s">
        <v>65</v>
      </c>
      <c r="N108" s="147">
        <v>43466</v>
      </c>
      <c r="O108" s="105">
        <v>43472</v>
      </c>
      <c r="P108" s="123">
        <f t="shared" si="24"/>
        <v>7</v>
      </c>
      <c r="Q108" s="105"/>
      <c r="R108" s="105"/>
      <c r="S108" s="125" t="str">
        <f t="shared" si="13"/>
        <v/>
      </c>
      <c r="T108" s="105"/>
      <c r="U108" s="105"/>
      <c r="V108" s="127" t="str">
        <f t="shared" si="14"/>
        <v/>
      </c>
      <c r="W108" s="105"/>
      <c r="X108" s="105"/>
      <c r="Y108" s="129" t="str">
        <f t="shared" si="15"/>
        <v/>
      </c>
      <c r="Z108" s="105"/>
      <c r="AA108" s="105"/>
      <c r="AB108" s="131" t="str">
        <f t="shared" si="16"/>
        <v/>
      </c>
      <c r="AC108" s="105"/>
      <c r="AD108" s="105"/>
      <c r="AE108" s="148" t="str">
        <f t="shared" si="17"/>
        <v/>
      </c>
      <c r="AF108" s="105"/>
      <c r="AG108" s="105"/>
      <c r="AH108" s="149" t="str">
        <f t="shared" si="18"/>
        <v/>
      </c>
      <c r="AI108" s="105"/>
      <c r="AJ108" s="105"/>
      <c r="AK108" s="150" t="str">
        <f t="shared" si="19"/>
        <v/>
      </c>
      <c r="AL108" s="105"/>
      <c r="AM108" s="1"/>
      <c r="AN108" s="118" t="str">
        <f t="shared" si="20"/>
        <v/>
      </c>
      <c r="AO108" s="1"/>
      <c r="AP108" s="1"/>
      <c r="AQ108" s="151" t="str">
        <f t="shared" si="21"/>
        <v/>
      </c>
      <c r="AR108" s="1"/>
      <c r="AS108" s="1"/>
      <c r="AT108" s="152" t="str">
        <f t="shared" si="22"/>
        <v/>
      </c>
      <c r="AU108" s="1"/>
      <c r="AV108" s="1"/>
      <c r="AW108" s="153" t="str">
        <f t="shared" si="23"/>
        <v/>
      </c>
    </row>
    <row r="109" spans="1:49" x14ac:dyDescent="0.25">
      <c r="A109" s="146">
        <v>44221</v>
      </c>
      <c r="B109" s="1" t="e">
        <f>IF(C109="","",VLOOKUP(H109,[1]Portefeuilles!B:E,4,FALSE))</f>
        <v>#N/A</v>
      </c>
      <c r="C109" s="3">
        <v>138415</v>
      </c>
      <c r="D109" s="1"/>
      <c r="E109" s="1"/>
      <c r="F109" s="1"/>
      <c r="G109" s="1"/>
      <c r="H109" s="1"/>
      <c r="I109" s="1"/>
      <c r="J109" s="1"/>
      <c r="K109" s="1"/>
      <c r="L109" s="1">
        <f>IF(C109="","",VLOOKUP(C109,[1]BDD!B:R,16,FALSE))</f>
        <v>1</v>
      </c>
      <c r="M109" s="1" t="s">
        <v>66</v>
      </c>
      <c r="N109" s="105">
        <v>43473</v>
      </c>
      <c r="O109" s="105">
        <v>43476</v>
      </c>
      <c r="P109" s="123">
        <f t="shared" si="24"/>
        <v>4</v>
      </c>
      <c r="Q109" s="105"/>
      <c r="R109" s="105"/>
      <c r="S109" s="125" t="str">
        <f t="shared" si="13"/>
        <v/>
      </c>
      <c r="T109" s="105"/>
      <c r="U109" s="105"/>
      <c r="V109" s="127" t="str">
        <f t="shared" si="14"/>
        <v/>
      </c>
      <c r="W109" s="105"/>
      <c r="X109" s="105"/>
      <c r="Y109" s="129" t="str">
        <f t="shared" si="15"/>
        <v/>
      </c>
      <c r="Z109" s="105"/>
      <c r="AA109" s="105"/>
      <c r="AB109" s="131" t="str">
        <f t="shared" si="16"/>
        <v/>
      </c>
      <c r="AC109" s="105"/>
      <c r="AD109" s="105"/>
      <c r="AE109" s="148" t="str">
        <f t="shared" si="17"/>
        <v/>
      </c>
      <c r="AF109" s="105"/>
      <c r="AG109" s="105"/>
      <c r="AH109" s="149" t="str">
        <f t="shared" si="18"/>
        <v/>
      </c>
      <c r="AI109" s="105"/>
      <c r="AJ109" s="105"/>
      <c r="AK109" s="150" t="str">
        <f t="shared" si="19"/>
        <v/>
      </c>
      <c r="AL109" s="105"/>
      <c r="AM109" s="1"/>
      <c r="AN109" s="118" t="str">
        <f t="shared" si="20"/>
        <v/>
      </c>
      <c r="AO109" s="1"/>
      <c r="AP109" s="1"/>
      <c r="AQ109" s="151" t="str">
        <f t="shared" si="21"/>
        <v/>
      </c>
      <c r="AR109" s="1"/>
      <c r="AS109" s="1"/>
      <c r="AT109" s="152" t="str">
        <f t="shared" si="22"/>
        <v/>
      </c>
      <c r="AU109" s="1"/>
      <c r="AV109" s="1"/>
      <c r="AW109" s="153" t="str">
        <f t="shared" si="23"/>
        <v/>
      </c>
    </row>
    <row r="110" spans="1:49" x14ac:dyDescent="0.25">
      <c r="A110" s="146">
        <v>44221</v>
      </c>
      <c r="B110" s="1" t="e">
        <f>IF(C110="","",VLOOKUP(H110,[1]Portefeuilles!B:E,4,FALSE))</f>
        <v>#N/A</v>
      </c>
      <c r="C110" s="3">
        <v>3023</v>
      </c>
      <c r="D110" s="1"/>
      <c r="E110" s="1"/>
      <c r="F110" s="1"/>
      <c r="G110" s="1"/>
      <c r="H110" s="1"/>
      <c r="I110" s="1"/>
      <c r="J110" s="1"/>
      <c r="K110" s="1"/>
      <c r="L110" s="1">
        <f>IF(C110="","",VLOOKUP(C110,[1]BDD!B:R,16,FALSE))</f>
        <v>1</v>
      </c>
      <c r="M110" s="1" t="s">
        <v>65</v>
      </c>
      <c r="N110" s="147">
        <v>43466</v>
      </c>
      <c r="O110" s="105">
        <v>43476</v>
      </c>
      <c r="P110" s="123">
        <f t="shared" si="24"/>
        <v>11</v>
      </c>
      <c r="Q110" s="105"/>
      <c r="R110" s="105"/>
      <c r="S110" s="125" t="str">
        <f t="shared" si="13"/>
        <v/>
      </c>
      <c r="T110" s="105"/>
      <c r="U110" s="105"/>
      <c r="V110" s="127" t="str">
        <f t="shared" si="14"/>
        <v/>
      </c>
      <c r="W110" s="105"/>
      <c r="X110" s="105"/>
      <c r="Y110" s="129" t="str">
        <f t="shared" si="15"/>
        <v/>
      </c>
      <c r="Z110" s="105"/>
      <c r="AA110" s="105"/>
      <c r="AB110" s="131" t="str">
        <f t="shared" si="16"/>
        <v/>
      </c>
      <c r="AC110" s="105"/>
      <c r="AD110" s="105"/>
      <c r="AE110" s="148" t="str">
        <f t="shared" si="17"/>
        <v/>
      </c>
      <c r="AF110" s="105"/>
      <c r="AG110" s="105"/>
      <c r="AH110" s="149" t="str">
        <f t="shared" si="18"/>
        <v/>
      </c>
      <c r="AI110" s="105"/>
      <c r="AJ110" s="105"/>
      <c r="AK110" s="150" t="str">
        <f t="shared" si="19"/>
        <v/>
      </c>
      <c r="AL110" s="105"/>
      <c r="AM110" s="1"/>
      <c r="AN110" s="118" t="str">
        <f t="shared" si="20"/>
        <v/>
      </c>
      <c r="AO110" s="1"/>
      <c r="AP110" s="1"/>
      <c r="AQ110" s="151" t="str">
        <f t="shared" si="21"/>
        <v/>
      </c>
      <c r="AR110" s="1"/>
      <c r="AS110" s="1"/>
      <c r="AT110" s="152" t="str">
        <f t="shared" si="22"/>
        <v/>
      </c>
      <c r="AU110" s="1"/>
      <c r="AV110" s="1"/>
      <c r="AW110" s="153" t="str">
        <f t="shared" si="23"/>
        <v/>
      </c>
    </row>
    <row r="111" spans="1:49" x14ac:dyDescent="0.25">
      <c r="A111" s="146">
        <v>44221</v>
      </c>
      <c r="B111" s="110" t="e">
        <f>IF(C111="","",VLOOKUP(H111,[1]Portefeuilles!B:E,4,FALSE))</f>
        <v>#N/A</v>
      </c>
      <c r="C111" s="109">
        <v>182286</v>
      </c>
      <c r="D111" s="110"/>
      <c r="E111" s="1"/>
      <c r="F111" s="1"/>
      <c r="G111" s="1"/>
      <c r="H111" s="1"/>
      <c r="I111" s="1"/>
      <c r="J111" s="1"/>
      <c r="K111" s="1"/>
      <c r="L111" s="1">
        <f>IF(C111="","",VLOOKUP(C111,[1]BDD!B:R,16,FALSE))</f>
        <v>1</v>
      </c>
      <c r="M111" s="1" t="s">
        <v>66</v>
      </c>
      <c r="N111" s="105">
        <v>43481</v>
      </c>
      <c r="O111" s="105">
        <v>43483</v>
      </c>
      <c r="P111" s="123">
        <f t="shared" si="24"/>
        <v>3</v>
      </c>
      <c r="Q111" s="105"/>
      <c r="R111" s="105"/>
      <c r="S111" s="125" t="str">
        <f t="shared" si="13"/>
        <v/>
      </c>
      <c r="T111" s="105"/>
      <c r="U111" s="105"/>
      <c r="V111" s="127" t="str">
        <f t="shared" si="14"/>
        <v/>
      </c>
      <c r="W111" s="105"/>
      <c r="X111" s="105"/>
      <c r="Y111" s="129" t="str">
        <f t="shared" si="15"/>
        <v/>
      </c>
      <c r="Z111" s="105"/>
      <c r="AA111" s="105"/>
      <c r="AB111" s="131" t="str">
        <f t="shared" si="16"/>
        <v/>
      </c>
      <c r="AC111" s="105"/>
      <c r="AD111" s="105"/>
      <c r="AE111" s="148" t="str">
        <f t="shared" si="17"/>
        <v/>
      </c>
      <c r="AF111" s="105"/>
      <c r="AG111" s="105"/>
      <c r="AH111" s="149" t="str">
        <f t="shared" si="18"/>
        <v/>
      </c>
      <c r="AI111" s="105"/>
      <c r="AJ111" s="105"/>
      <c r="AK111" s="150" t="str">
        <f t="shared" si="19"/>
        <v/>
      </c>
      <c r="AL111" s="105"/>
      <c r="AM111" s="1"/>
      <c r="AN111" s="118" t="str">
        <f t="shared" si="20"/>
        <v/>
      </c>
      <c r="AO111" s="1"/>
      <c r="AP111" s="1"/>
      <c r="AQ111" s="151" t="str">
        <f t="shared" si="21"/>
        <v/>
      </c>
      <c r="AR111" s="1"/>
      <c r="AS111" s="1"/>
      <c r="AT111" s="152" t="str">
        <f t="shared" si="22"/>
        <v/>
      </c>
      <c r="AU111" s="1"/>
      <c r="AV111" s="1"/>
      <c r="AW111" s="153" t="str">
        <f t="shared" si="23"/>
        <v/>
      </c>
    </row>
    <row r="112" spans="1:49" x14ac:dyDescent="0.25">
      <c r="A112" s="146">
        <v>44221</v>
      </c>
      <c r="B112" s="1" t="e">
        <f>IF(C112="","",VLOOKUP(H112,[1]Portefeuilles!B:E,4,FALSE))</f>
        <v>#N/A</v>
      </c>
      <c r="C112" s="3">
        <v>151728</v>
      </c>
      <c r="D112" s="1"/>
      <c r="E112" s="1"/>
      <c r="F112" s="1"/>
      <c r="G112" s="1"/>
      <c r="H112" s="1"/>
      <c r="I112" s="1"/>
      <c r="J112" s="1"/>
      <c r="K112" s="1"/>
      <c r="L112" s="1">
        <f>IF(C112="","",VLOOKUP(C112,[1]BDD!B:R,16,FALSE))</f>
        <v>1</v>
      </c>
      <c r="M112" s="1" t="s">
        <v>66</v>
      </c>
      <c r="N112" s="105">
        <v>43472</v>
      </c>
      <c r="O112" s="105">
        <v>43475</v>
      </c>
      <c r="P112" s="123">
        <f t="shared" si="24"/>
        <v>4</v>
      </c>
      <c r="Q112" s="105"/>
      <c r="R112" s="105"/>
      <c r="S112" s="125" t="str">
        <f t="shared" si="13"/>
        <v/>
      </c>
      <c r="T112" s="105"/>
      <c r="U112" s="105"/>
      <c r="V112" s="127" t="str">
        <f t="shared" si="14"/>
        <v/>
      </c>
      <c r="W112" s="105"/>
      <c r="X112" s="105"/>
      <c r="Y112" s="129" t="str">
        <f t="shared" si="15"/>
        <v/>
      </c>
      <c r="Z112" s="105"/>
      <c r="AA112" s="105"/>
      <c r="AB112" s="131" t="str">
        <f t="shared" si="16"/>
        <v/>
      </c>
      <c r="AC112" s="105"/>
      <c r="AD112" s="105"/>
      <c r="AE112" s="148" t="str">
        <f t="shared" si="17"/>
        <v/>
      </c>
      <c r="AF112" s="105"/>
      <c r="AG112" s="105"/>
      <c r="AH112" s="149" t="str">
        <f t="shared" si="18"/>
        <v/>
      </c>
      <c r="AI112" s="105"/>
      <c r="AJ112" s="105"/>
      <c r="AK112" s="150" t="str">
        <f t="shared" si="19"/>
        <v/>
      </c>
      <c r="AL112" s="105"/>
      <c r="AM112" s="1"/>
      <c r="AN112" s="118" t="str">
        <f t="shared" si="20"/>
        <v/>
      </c>
      <c r="AO112" s="1"/>
      <c r="AP112" s="1"/>
      <c r="AQ112" s="151" t="str">
        <f t="shared" si="21"/>
        <v/>
      </c>
      <c r="AR112" s="1"/>
      <c r="AS112" s="1"/>
      <c r="AT112" s="152" t="str">
        <f t="shared" si="22"/>
        <v/>
      </c>
      <c r="AU112" s="1"/>
      <c r="AV112" s="1"/>
      <c r="AW112" s="153" t="str">
        <f t="shared" si="23"/>
        <v/>
      </c>
    </row>
    <row r="113" spans="1:49" x14ac:dyDescent="0.25">
      <c r="A113" s="146">
        <v>44221</v>
      </c>
      <c r="B113" s="1" t="e">
        <f>IF(C113="","",VLOOKUP(H113,[1]Portefeuilles!B:E,4,FALSE))</f>
        <v>#N/A</v>
      </c>
      <c r="C113" s="3">
        <v>4123</v>
      </c>
      <c r="D113" s="1"/>
      <c r="E113" s="1"/>
      <c r="F113" s="1"/>
      <c r="G113" s="1"/>
      <c r="H113" s="1"/>
      <c r="I113" s="1"/>
      <c r="J113" s="1"/>
      <c r="K113" s="1"/>
      <c r="L113" s="1">
        <f>IF(C113="","",VLOOKUP(C113,[1]BDD!B:R,16,FALSE))</f>
        <v>1</v>
      </c>
      <c r="M113" s="1" t="s">
        <v>66</v>
      </c>
      <c r="N113" s="105">
        <v>43479</v>
      </c>
      <c r="O113" s="105">
        <v>43483</v>
      </c>
      <c r="P113" s="123">
        <f t="shared" si="24"/>
        <v>5</v>
      </c>
      <c r="Q113" s="105"/>
      <c r="R113" s="105"/>
      <c r="S113" s="125" t="str">
        <f t="shared" si="13"/>
        <v/>
      </c>
      <c r="T113" s="105"/>
      <c r="U113" s="105"/>
      <c r="V113" s="127" t="str">
        <f t="shared" si="14"/>
        <v/>
      </c>
      <c r="W113" s="105"/>
      <c r="X113" s="105"/>
      <c r="Y113" s="129" t="str">
        <f t="shared" si="15"/>
        <v/>
      </c>
      <c r="Z113" s="105"/>
      <c r="AA113" s="105"/>
      <c r="AB113" s="131" t="str">
        <f t="shared" si="16"/>
        <v/>
      </c>
      <c r="AC113" s="105"/>
      <c r="AD113" s="105"/>
      <c r="AE113" s="148" t="str">
        <f t="shared" si="17"/>
        <v/>
      </c>
      <c r="AF113" s="105"/>
      <c r="AG113" s="105"/>
      <c r="AH113" s="149" t="str">
        <f t="shared" si="18"/>
        <v/>
      </c>
      <c r="AI113" s="105"/>
      <c r="AJ113" s="105"/>
      <c r="AK113" s="150" t="str">
        <f t="shared" si="19"/>
        <v/>
      </c>
      <c r="AL113" s="105"/>
      <c r="AM113" s="1"/>
      <c r="AN113" s="118" t="str">
        <f t="shared" si="20"/>
        <v/>
      </c>
      <c r="AO113" s="1"/>
      <c r="AP113" s="1"/>
      <c r="AQ113" s="151" t="str">
        <f t="shared" si="21"/>
        <v/>
      </c>
      <c r="AR113" s="1"/>
      <c r="AS113" s="1"/>
      <c r="AT113" s="152" t="str">
        <f t="shared" si="22"/>
        <v/>
      </c>
      <c r="AU113" s="1"/>
      <c r="AV113" s="1"/>
      <c r="AW113" s="153" t="str">
        <f t="shared" si="23"/>
        <v/>
      </c>
    </row>
    <row r="114" spans="1:49" x14ac:dyDescent="0.25">
      <c r="A114" s="146">
        <v>44221</v>
      </c>
      <c r="B114" s="1" t="e">
        <f>IF(C114="","",VLOOKUP(H114,[1]Portefeuilles!B:E,4,FALSE))</f>
        <v>#N/A</v>
      </c>
      <c r="C114" s="3">
        <v>13611</v>
      </c>
      <c r="D114" s="1"/>
      <c r="E114" s="1"/>
      <c r="F114" s="1"/>
      <c r="G114" s="1"/>
      <c r="H114" s="1"/>
      <c r="I114" s="1"/>
      <c r="J114" s="1"/>
      <c r="K114" s="1"/>
      <c r="L114" s="1">
        <f>IF(C114="","",VLOOKUP(C114,[1]BDD!B:R,16,FALSE))</f>
        <v>0.8</v>
      </c>
      <c r="M114" s="1" t="s">
        <v>66</v>
      </c>
      <c r="N114" s="105">
        <v>43476</v>
      </c>
      <c r="O114" s="105">
        <v>43490</v>
      </c>
      <c r="P114" s="123">
        <f t="shared" si="24"/>
        <v>15</v>
      </c>
      <c r="Q114" s="105"/>
      <c r="R114" s="105"/>
      <c r="S114" s="125" t="str">
        <f t="shared" si="13"/>
        <v/>
      </c>
      <c r="T114" s="105"/>
      <c r="U114" s="105"/>
      <c r="V114" s="127" t="str">
        <f t="shared" si="14"/>
        <v/>
      </c>
      <c r="W114" s="105"/>
      <c r="X114" s="105"/>
      <c r="Y114" s="129" t="str">
        <f t="shared" si="15"/>
        <v/>
      </c>
      <c r="Z114" s="105"/>
      <c r="AA114" s="105"/>
      <c r="AB114" s="131" t="str">
        <f t="shared" si="16"/>
        <v/>
      </c>
      <c r="AC114" s="105"/>
      <c r="AD114" s="105"/>
      <c r="AE114" s="148" t="str">
        <f t="shared" si="17"/>
        <v/>
      </c>
      <c r="AF114" s="105"/>
      <c r="AG114" s="105"/>
      <c r="AH114" s="149" t="str">
        <f t="shared" si="18"/>
        <v/>
      </c>
      <c r="AI114" s="105"/>
      <c r="AJ114" s="105"/>
      <c r="AK114" s="150" t="str">
        <f t="shared" si="19"/>
        <v/>
      </c>
      <c r="AL114" s="105"/>
      <c r="AM114" s="1"/>
      <c r="AN114" s="118" t="str">
        <f t="shared" si="20"/>
        <v/>
      </c>
      <c r="AO114" s="1"/>
      <c r="AP114" s="1"/>
      <c r="AQ114" s="151" t="str">
        <f t="shared" si="21"/>
        <v/>
      </c>
      <c r="AR114" s="1"/>
      <c r="AS114" s="1"/>
      <c r="AT114" s="152" t="str">
        <f t="shared" si="22"/>
        <v/>
      </c>
      <c r="AU114" s="1"/>
      <c r="AV114" s="1"/>
      <c r="AW114" s="153" t="str">
        <f t="shared" si="23"/>
        <v/>
      </c>
    </row>
    <row r="115" spans="1:49" x14ac:dyDescent="0.25">
      <c r="A115" s="146">
        <v>44221</v>
      </c>
      <c r="B115" s="1" t="e">
        <f>IF(C115="","",VLOOKUP(H115,[1]Portefeuilles!B:E,4,FALSE))</f>
        <v>#N/A</v>
      </c>
      <c r="C115" s="3">
        <v>77559</v>
      </c>
      <c r="D115" s="1"/>
      <c r="E115" s="1"/>
      <c r="F115" s="1"/>
      <c r="G115" s="1"/>
      <c r="H115" s="1"/>
      <c r="I115" s="1"/>
      <c r="J115" s="1"/>
      <c r="K115" s="1"/>
      <c r="L115" s="1">
        <f>IF(C115="","",VLOOKUP(C115,[1]BDD!B:R,16,FALSE))</f>
        <v>1</v>
      </c>
      <c r="M115" s="1" t="s">
        <v>66</v>
      </c>
      <c r="N115" s="105">
        <v>43479</v>
      </c>
      <c r="O115" s="105">
        <v>43480</v>
      </c>
      <c r="P115" s="123">
        <f t="shared" si="24"/>
        <v>2</v>
      </c>
      <c r="Q115" s="105"/>
      <c r="R115" s="105"/>
      <c r="S115" s="125" t="str">
        <f t="shared" si="13"/>
        <v/>
      </c>
      <c r="T115" s="105"/>
      <c r="U115" s="105"/>
      <c r="V115" s="127" t="str">
        <f t="shared" si="14"/>
        <v/>
      </c>
      <c r="W115" s="105"/>
      <c r="X115" s="105"/>
      <c r="Y115" s="129" t="str">
        <f t="shared" si="15"/>
        <v/>
      </c>
      <c r="Z115" s="105"/>
      <c r="AA115" s="105"/>
      <c r="AB115" s="131" t="str">
        <f t="shared" si="16"/>
        <v/>
      </c>
      <c r="AC115" s="105"/>
      <c r="AD115" s="105"/>
      <c r="AE115" s="148" t="str">
        <f t="shared" si="17"/>
        <v/>
      </c>
      <c r="AF115" s="105"/>
      <c r="AG115" s="105"/>
      <c r="AH115" s="149" t="str">
        <f t="shared" si="18"/>
        <v/>
      </c>
      <c r="AI115" s="105"/>
      <c r="AJ115" s="105"/>
      <c r="AK115" s="150" t="str">
        <f t="shared" si="19"/>
        <v/>
      </c>
      <c r="AL115" s="105"/>
      <c r="AM115" s="1"/>
      <c r="AN115" s="118" t="str">
        <f t="shared" si="20"/>
        <v/>
      </c>
      <c r="AO115" s="1"/>
      <c r="AP115" s="1"/>
      <c r="AQ115" s="151" t="str">
        <f t="shared" si="21"/>
        <v/>
      </c>
      <c r="AR115" s="1"/>
      <c r="AS115" s="1"/>
      <c r="AT115" s="152" t="str">
        <f t="shared" si="22"/>
        <v/>
      </c>
      <c r="AU115" s="1"/>
      <c r="AV115" s="1"/>
      <c r="AW115" s="153" t="str">
        <f t="shared" si="23"/>
        <v/>
      </c>
    </row>
    <row r="116" spans="1:49" x14ac:dyDescent="0.25">
      <c r="A116" s="146">
        <v>44221</v>
      </c>
      <c r="B116" s="1" t="e">
        <f>IF(C116="","",VLOOKUP(H116,[1]Portefeuilles!B:E,4,FALSE))</f>
        <v>#N/A</v>
      </c>
      <c r="C116" s="3">
        <v>11206</v>
      </c>
      <c r="D116" s="1"/>
      <c r="E116" s="1"/>
      <c r="F116" s="1"/>
      <c r="G116" s="1"/>
      <c r="H116" s="1"/>
      <c r="I116" s="1"/>
      <c r="J116" s="1"/>
      <c r="K116" s="1"/>
      <c r="L116" s="1">
        <f>IF(C116="","",VLOOKUP(C116,[1]BDD!B:R,16,FALSE))</f>
        <v>1</v>
      </c>
      <c r="M116" s="1" t="s">
        <v>65</v>
      </c>
      <c r="N116" s="105">
        <v>43476</v>
      </c>
      <c r="O116" s="105">
        <v>43483</v>
      </c>
      <c r="P116" s="123">
        <f t="shared" si="24"/>
        <v>8</v>
      </c>
      <c r="Q116" s="105"/>
      <c r="R116" s="105"/>
      <c r="S116" s="125" t="str">
        <f t="shared" si="13"/>
        <v/>
      </c>
      <c r="T116" s="105"/>
      <c r="U116" s="105"/>
      <c r="V116" s="127" t="str">
        <f t="shared" si="14"/>
        <v/>
      </c>
      <c r="W116" s="105"/>
      <c r="X116" s="105"/>
      <c r="Y116" s="129" t="str">
        <f t="shared" si="15"/>
        <v/>
      </c>
      <c r="Z116" s="105"/>
      <c r="AA116" s="105"/>
      <c r="AB116" s="131" t="str">
        <f t="shared" si="16"/>
        <v/>
      </c>
      <c r="AC116" s="105"/>
      <c r="AD116" s="105"/>
      <c r="AE116" s="148" t="str">
        <f t="shared" si="17"/>
        <v/>
      </c>
      <c r="AF116" s="105"/>
      <c r="AG116" s="105"/>
      <c r="AH116" s="149" t="str">
        <f t="shared" si="18"/>
        <v/>
      </c>
      <c r="AI116" s="105"/>
      <c r="AJ116" s="105"/>
      <c r="AK116" s="150" t="str">
        <f t="shared" si="19"/>
        <v/>
      </c>
      <c r="AL116" s="105"/>
      <c r="AM116" s="1"/>
      <c r="AN116" s="118" t="str">
        <f t="shared" si="20"/>
        <v/>
      </c>
      <c r="AO116" s="1"/>
      <c r="AP116" s="1"/>
      <c r="AQ116" s="151" t="str">
        <f t="shared" si="21"/>
        <v/>
      </c>
      <c r="AR116" s="1"/>
      <c r="AS116" s="1"/>
      <c r="AT116" s="152" t="str">
        <f t="shared" si="22"/>
        <v/>
      </c>
      <c r="AU116" s="1"/>
      <c r="AV116" s="1"/>
      <c r="AW116" s="153" t="str">
        <f t="shared" si="23"/>
        <v/>
      </c>
    </row>
    <row r="117" spans="1:49" x14ac:dyDescent="0.25">
      <c r="A117" s="146">
        <v>44221</v>
      </c>
      <c r="B117" s="1" t="e">
        <f>IF(C117="","",VLOOKUP(H117,[1]Portefeuilles!B:E,4,FALSE))</f>
        <v>#N/A</v>
      </c>
      <c r="C117" s="3">
        <v>89619</v>
      </c>
      <c r="D117" s="1"/>
      <c r="E117" s="1"/>
      <c r="F117" s="1"/>
      <c r="G117" s="1"/>
      <c r="H117" s="1"/>
      <c r="I117" s="1"/>
      <c r="J117" s="1"/>
      <c r="K117" s="1"/>
      <c r="L117" s="1">
        <f>IF(C117="","",VLOOKUP(C117,[1]BDD!B:R,16,FALSE))</f>
        <v>1</v>
      </c>
      <c r="M117" s="1" t="s">
        <v>66</v>
      </c>
      <c r="N117" s="105">
        <v>43476</v>
      </c>
      <c r="O117" s="105">
        <v>43476</v>
      </c>
      <c r="P117" s="123">
        <f t="shared" si="24"/>
        <v>1</v>
      </c>
      <c r="Q117" s="105"/>
      <c r="R117" s="105"/>
      <c r="S117" s="125" t="str">
        <f t="shared" si="13"/>
        <v/>
      </c>
      <c r="T117" s="105"/>
      <c r="U117" s="105"/>
      <c r="V117" s="127" t="str">
        <f t="shared" si="14"/>
        <v/>
      </c>
      <c r="W117" s="105"/>
      <c r="X117" s="105"/>
      <c r="Y117" s="129" t="str">
        <f t="shared" si="15"/>
        <v/>
      </c>
      <c r="Z117" s="105"/>
      <c r="AA117" s="105"/>
      <c r="AB117" s="131" t="str">
        <f t="shared" si="16"/>
        <v/>
      </c>
      <c r="AC117" s="105"/>
      <c r="AD117" s="105"/>
      <c r="AE117" s="148" t="str">
        <f t="shared" si="17"/>
        <v/>
      </c>
      <c r="AF117" s="105"/>
      <c r="AG117" s="105"/>
      <c r="AH117" s="149" t="str">
        <f t="shared" si="18"/>
        <v/>
      </c>
      <c r="AI117" s="105"/>
      <c r="AJ117" s="105"/>
      <c r="AK117" s="150" t="str">
        <f t="shared" si="19"/>
        <v/>
      </c>
      <c r="AL117" s="105"/>
      <c r="AM117" s="1"/>
      <c r="AN117" s="118" t="str">
        <f t="shared" si="20"/>
        <v/>
      </c>
      <c r="AO117" s="1"/>
      <c r="AP117" s="1"/>
      <c r="AQ117" s="151" t="str">
        <f t="shared" si="21"/>
        <v/>
      </c>
      <c r="AR117" s="1"/>
      <c r="AS117" s="1"/>
      <c r="AT117" s="152" t="str">
        <f t="shared" si="22"/>
        <v/>
      </c>
      <c r="AU117" s="1"/>
      <c r="AV117" s="1"/>
      <c r="AW117" s="153" t="str">
        <f t="shared" si="23"/>
        <v/>
      </c>
    </row>
    <row r="118" spans="1:49" x14ac:dyDescent="0.25">
      <c r="A118" s="146">
        <v>44221</v>
      </c>
      <c r="B118" s="1" t="e">
        <f>IF(C118="","",VLOOKUP(H118,[1]Portefeuilles!B:E,4,FALSE))</f>
        <v>#N/A</v>
      </c>
      <c r="C118" s="3">
        <v>89619</v>
      </c>
      <c r="D118" s="1"/>
      <c r="E118" s="1"/>
      <c r="F118" s="1"/>
      <c r="G118" s="1"/>
      <c r="H118" s="1"/>
      <c r="I118" s="1"/>
      <c r="J118" s="1"/>
      <c r="K118" s="1"/>
      <c r="L118" s="1">
        <f>IF(C118="","",VLOOKUP(C118,[1]BDD!B:R,16,FALSE))</f>
        <v>1</v>
      </c>
      <c r="M118" s="1" t="s">
        <v>65</v>
      </c>
      <c r="N118" s="105">
        <v>43477</v>
      </c>
      <c r="O118" s="105">
        <v>43496</v>
      </c>
      <c r="P118" s="123">
        <f t="shared" si="24"/>
        <v>20</v>
      </c>
      <c r="Q118" s="105">
        <v>43497</v>
      </c>
      <c r="R118" s="105">
        <v>43499</v>
      </c>
      <c r="S118" s="125">
        <f t="shared" si="13"/>
        <v>3</v>
      </c>
      <c r="T118" s="105"/>
      <c r="U118" s="105"/>
      <c r="V118" s="127" t="str">
        <f t="shared" si="14"/>
        <v/>
      </c>
      <c r="W118" s="105"/>
      <c r="X118" s="105"/>
      <c r="Y118" s="129" t="str">
        <f t="shared" si="15"/>
        <v/>
      </c>
      <c r="Z118" s="105"/>
      <c r="AA118" s="105"/>
      <c r="AB118" s="131" t="str">
        <f t="shared" si="16"/>
        <v/>
      </c>
      <c r="AC118" s="105"/>
      <c r="AD118" s="105"/>
      <c r="AE118" s="148" t="str">
        <f t="shared" si="17"/>
        <v/>
      </c>
      <c r="AF118" s="105"/>
      <c r="AG118" s="105"/>
      <c r="AH118" s="149" t="str">
        <f t="shared" si="18"/>
        <v/>
      </c>
      <c r="AI118" s="105"/>
      <c r="AJ118" s="105"/>
      <c r="AK118" s="150" t="str">
        <f t="shared" si="19"/>
        <v/>
      </c>
      <c r="AL118" s="105"/>
      <c r="AM118" s="1"/>
      <c r="AN118" s="118" t="str">
        <f t="shared" si="20"/>
        <v/>
      </c>
      <c r="AO118" s="1"/>
      <c r="AP118" s="1"/>
      <c r="AQ118" s="151" t="str">
        <f t="shared" si="21"/>
        <v/>
      </c>
      <c r="AR118" s="1"/>
      <c r="AS118" s="1"/>
      <c r="AT118" s="152" t="str">
        <f t="shared" si="22"/>
        <v/>
      </c>
      <c r="AU118" s="1"/>
      <c r="AV118" s="1"/>
      <c r="AW118" s="153" t="str">
        <f t="shared" si="23"/>
        <v/>
      </c>
    </row>
    <row r="119" spans="1:49" x14ac:dyDescent="0.25">
      <c r="A119" s="146">
        <v>44221</v>
      </c>
      <c r="B119" s="1" t="e">
        <f>IF(C119="","",VLOOKUP(H119,[1]Portefeuilles!B:E,4,FALSE))</f>
        <v>#N/A</v>
      </c>
      <c r="C119" s="3">
        <v>3589</v>
      </c>
      <c r="D119" s="1"/>
      <c r="E119" s="1"/>
      <c r="F119" s="1"/>
      <c r="G119" s="1"/>
      <c r="H119" s="1"/>
      <c r="I119" s="1"/>
      <c r="J119" s="1"/>
      <c r="K119" s="1"/>
      <c r="L119" s="1">
        <f>IF(C119="","",VLOOKUP(C119,[1]BDD!B:R,16,FALSE))</f>
        <v>1</v>
      </c>
      <c r="M119" s="1" t="s">
        <v>65</v>
      </c>
      <c r="N119" s="105">
        <v>43475</v>
      </c>
      <c r="O119" s="105">
        <v>43496</v>
      </c>
      <c r="P119" s="123">
        <f t="shared" si="24"/>
        <v>22</v>
      </c>
      <c r="Q119" s="105">
        <v>43497</v>
      </c>
      <c r="R119" s="105">
        <v>43524</v>
      </c>
      <c r="S119" s="125">
        <f t="shared" si="13"/>
        <v>28</v>
      </c>
      <c r="T119" s="105"/>
      <c r="U119" s="105"/>
      <c r="V119" s="127" t="str">
        <f t="shared" si="14"/>
        <v/>
      </c>
      <c r="W119" s="105"/>
      <c r="X119" s="105"/>
      <c r="Y119" s="129" t="str">
        <f t="shared" si="15"/>
        <v/>
      </c>
      <c r="Z119" s="105"/>
      <c r="AA119" s="105"/>
      <c r="AB119" s="131" t="str">
        <f t="shared" si="16"/>
        <v/>
      </c>
      <c r="AC119" s="105"/>
      <c r="AD119" s="105"/>
      <c r="AE119" s="148" t="str">
        <f t="shared" si="17"/>
        <v/>
      </c>
      <c r="AF119" s="105"/>
      <c r="AG119" s="105"/>
      <c r="AH119" s="149" t="str">
        <f t="shared" si="18"/>
        <v/>
      </c>
      <c r="AI119" s="105"/>
      <c r="AJ119" s="105"/>
      <c r="AK119" s="150" t="str">
        <f t="shared" si="19"/>
        <v/>
      </c>
      <c r="AL119" s="105"/>
      <c r="AM119" s="1"/>
      <c r="AN119" s="118" t="str">
        <f t="shared" si="20"/>
        <v/>
      </c>
      <c r="AO119" s="1"/>
      <c r="AP119" s="1"/>
      <c r="AQ119" s="151" t="str">
        <f t="shared" si="21"/>
        <v/>
      </c>
      <c r="AR119" s="1"/>
      <c r="AS119" s="1"/>
      <c r="AT119" s="152" t="str">
        <f t="shared" si="22"/>
        <v/>
      </c>
      <c r="AU119" s="1"/>
      <c r="AV119" s="1"/>
      <c r="AW119" s="153" t="str">
        <f t="shared" si="23"/>
        <v/>
      </c>
    </row>
    <row r="120" spans="1:49" x14ac:dyDescent="0.25">
      <c r="A120" s="146">
        <v>44221</v>
      </c>
      <c r="B120" s="1" t="e">
        <f>IF(C120="","",VLOOKUP(H120,[1]Portefeuilles!B:E,4,FALSE))</f>
        <v>#N/A</v>
      </c>
      <c r="C120" s="3">
        <v>4017</v>
      </c>
      <c r="D120" s="1"/>
      <c r="E120" s="1"/>
      <c r="F120" s="1"/>
      <c r="G120" s="1"/>
      <c r="H120" s="1"/>
      <c r="I120" s="1"/>
      <c r="J120" s="1"/>
      <c r="K120" s="1"/>
      <c r="L120" s="1">
        <f>IF(C120="","",VLOOKUP(C120,[1]BDD!B:R,16,FALSE))</f>
        <v>1</v>
      </c>
      <c r="M120" s="1" t="s">
        <v>66</v>
      </c>
      <c r="N120" s="105">
        <v>43472</v>
      </c>
      <c r="O120" s="105">
        <v>43474</v>
      </c>
      <c r="P120" s="123">
        <f t="shared" si="24"/>
        <v>3</v>
      </c>
      <c r="Q120" s="105"/>
      <c r="R120" s="105"/>
      <c r="S120" s="125" t="str">
        <f t="shared" si="13"/>
        <v/>
      </c>
      <c r="T120" s="105"/>
      <c r="U120" s="105"/>
      <c r="V120" s="127" t="str">
        <f t="shared" si="14"/>
        <v/>
      </c>
      <c r="W120" s="105"/>
      <c r="X120" s="105"/>
      <c r="Y120" s="129" t="str">
        <f t="shared" si="15"/>
        <v/>
      </c>
      <c r="Z120" s="105"/>
      <c r="AA120" s="105"/>
      <c r="AB120" s="131" t="str">
        <f t="shared" si="16"/>
        <v/>
      </c>
      <c r="AC120" s="105"/>
      <c r="AD120" s="105"/>
      <c r="AE120" s="148" t="str">
        <f t="shared" si="17"/>
        <v/>
      </c>
      <c r="AF120" s="105"/>
      <c r="AG120" s="105"/>
      <c r="AH120" s="149" t="str">
        <f t="shared" si="18"/>
        <v/>
      </c>
      <c r="AI120" s="105"/>
      <c r="AJ120" s="105"/>
      <c r="AK120" s="150" t="str">
        <f t="shared" si="19"/>
        <v/>
      </c>
      <c r="AL120" s="105"/>
      <c r="AM120" s="1"/>
      <c r="AN120" s="118" t="str">
        <f t="shared" si="20"/>
        <v/>
      </c>
      <c r="AO120" s="1"/>
      <c r="AP120" s="1"/>
      <c r="AQ120" s="151" t="str">
        <f t="shared" si="21"/>
        <v/>
      </c>
      <c r="AR120" s="1"/>
      <c r="AS120" s="1"/>
      <c r="AT120" s="152" t="str">
        <f t="shared" si="22"/>
        <v/>
      </c>
      <c r="AU120" s="1"/>
      <c r="AV120" s="1"/>
      <c r="AW120" s="153" t="str">
        <f t="shared" si="23"/>
        <v/>
      </c>
    </row>
    <row r="121" spans="1:49" x14ac:dyDescent="0.25">
      <c r="A121" s="146">
        <v>44221</v>
      </c>
      <c r="B121" s="1" t="e">
        <f>IF(C121="","",VLOOKUP(H121,[1]Portefeuilles!B:E,4,FALSE))</f>
        <v>#N/A</v>
      </c>
      <c r="C121" s="3">
        <v>110495</v>
      </c>
      <c r="D121" s="1"/>
      <c r="E121" s="1"/>
      <c r="F121" s="1"/>
      <c r="G121" s="1"/>
      <c r="H121" s="1"/>
      <c r="I121" s="1"/>
      <c r="J121" s="1"/>
      <c r="K121" s="1"/>
      <c r="L121" s="1">
        <f>IF(C121="","",VLOOKUP(C121,[1]BDD!B:R,16,FALSE))</f>
        <v>1</v>
      </c>
      <c r="M121" s="1" t="s">
        <v>66</v>
      </c>
      <c r="N121" s="105">
        <v>43476</v>
      </c>
      <c r="O121" s="105">
        <v>43483</v>
      </c>
      <c r="P121" s="123">
        <f t="shared" si="24"/>
        <v>8</v>
      </c>
      <c r="Q121" s="105"/>
      <c r="R121" s="105"/>
      <c r="S121" s="125" t="str">
        <f t="shared" si="13"/>
        <v/>
      </c>
      <c r="T121" s="105"/>
      <c r="U121" s="105"/>
      <c r="V121" s="127" t="str">
        <f t="shared" si="14"/>
        <v/>
      </c>
      <c r="W121" s="105"/>
      <c r="X121" s="105"/>
      <c r="Y121" s="129" t="str">
        <f t="shared" si="15"/>
        <v/>
      </c>
      <c r="Z121" s="105"/>
      <c r="AA121" s="105"/>
      <c r="AB121" s="131" t="str">
        <f t="shared" si="16"/>
        <v/>
      </c>
      <c r="AC121" s="105"/>
      <c r="AD121" s="105"/>
      <c r="AE121" s="148" t="str">
        <f t="shared" si="17"/>
        <v/>
      </c>
      <c r="AF121" s="105"/>
      <c r="AG121" s="105"/>
      <c r="AH121" s="149" t="str">
        <f t="shared" si="18"/>
        <v/>
      </c>
      <c r="AI121" s="105"/>
      <c r="AJ121" s="105"/>
      <c r="AK121" s="150" t="str">
        <f t="shared" si="19"/>
        <v/>
      </c>
      <c r="AL121" s="105"/>
      <c r="AM121" s="1"/>
      <c r="AN121" s="118" t="str">
        <f t="shared" si="20"/>
        <v/>
      </c>
      <c r="AO121" s="1"/>
      <c r="AP121" s="1"/>
      <c r="AQ121" s="151" t="str">
        <f t="shared" si="21"/>
        <v/>
      </c>
      <c r="AR121" s="1"/>
      <c r="AS121" s="1"/>
      <c r="AT121" s="152" t="str">
        <f t="shared" si="22"/>
        <v/>
      </c>
      <c r="AU121" s="1"/>
      <c r="AV121" s="1"/>
      <c r="AW121" s="153" t="str">
        <f t="shared" si="23"/>
        <v/>
      </c>
    </row>
    <row r="122" spans="1:49" x14ac:dyDescent="0.25">
      <c r="A122" s="146">
        <v>44221</v>
      </c>
      <c r="B122" s="1" t="e">
        <f>IF(C122="","",VLOOKUP(H122,[1]Portefeuilles!B:E,4,FALSE))</f>
        <v>#N/A</v>
      </c>
      <c r="C122" s="3">
        <v>3609</v>
      </c>
      <c r="D122" s="1"/>
      <c r="E122" s="1"/>
      <c r="F122" s="1"/>
      <c r="G122" s="1"/>
      <c r="H122" s="1"/>
      <c r="I122" s="1"/>
      <c r="J122" s="1"/>
      <c r="K122" s="1"/>
      <c r="L122" s="1">
        <f>IF(C122="","",VLOOKUP(C122,[1]BDD!B:R,16,FALSE))</f>
        <v>1</v>
      </c>
      <c r="M122" s="1" t="s">
        <v>66</v>
      </c>
      <c r="N122" s="105">
        <v>43472</v>
      </c>
      <c r="O122" s="105">
        <v>43474</v>
      </c>
      <c r="P122" s="123">
        <f t="shared" si="24"/>
        <v>3</v>
      </c>
      <c r="Q122" s="105"/>
      <c r="R122" s="105"/>
      <c r="S122" s="125" t="str">
        <f t="shared" si="13"/>
        <v/>
      </c>
      <c r="T122" s="105"/>
      <c r="U122" s="105"/>
      <c r="V122" s="127" t="str">
        <f t="shared" si="14"/>
        <v/>
      </c>
      <c r="W122" s="105"/>
      <c r="X122" s="105"/>
      <c r="Y122" s="129" t="str">
        <f t="shared" si="15"/>
        <v/>
      </c>
      <c r="Z122" s="105"/>
      <c r="AA122" s="105"/>
      <c r="AB122" s="131" t="str">
        <f t="shared" si="16"/>
        <v/>
      </c>
      <c r="AC122" s="105"/>
      <c r="AD122" s="105"/>
      <c r="AE122" s="148" t="str">
        <f t="shared" si="17"/>
        <v/>
      </c>
      <c r="AF122" s="105"/>
      <c r="AG122" s="105"/>
      <c r="AH122" s="149" t="str">
        <f t="shared" si="18"/>
        <v/>
      </c>
      <c r="AI122" s="105"/>
      <c r="AJ122" s="105"/>
      <c r="AK122" s="150" t="str">
        <f t="shared" si="19"/>
        <v/>
      </c>
      <c r="AL122" s="105"/>
      <c r="AM122" s="1"/>
      <c r="AN122" s="118" t="str">
        <f t="shared" si="20"/>
        <v/>
      </c>
      <c r="AO122" s="1"/>
      <c r="AP122" s="1"/>
      <c r="AQ122" s="151" t="str">
        <f t="shared" si="21"/>
        <v/>
      </c>
      <c r="AR122" s="1"/>
      <c r="AS122" s="1"/>
      <c r="AT122" s="152" t="str">
        <f t="shared" si="22"/>
        <v/>
      </c>
      <c r="AU122" s="1"/>
      <c r="AV122" s="1"/>
      <c r="AW122" s="153" t="str">
        <f t="shared" si="23"/>
        <v/>
      </c>
    </row>
    <row r="123" spans="1:49" x14ac:dyDescent="0.25">
      <c r="A123" s="146">
        <v>44221</v>
      </c>
      <c r="B123" s="1" t="e">
        <f>IF(C123="","",VLOOKUP(H123,[1]Portefeuilles!B:E,4,FALSE))</f>
        <v>#N/A</v>
      </c>
      <c r="C123" s="3">
        <v>5884</v>
      </c>
      <c r="D123" s="1"/>
      <c r="E123" s="1"/>
      <c r="F123" s="1"/>
      <c r="G123" s="1"/>
      <c r="H123" s="1"/>
      <c r="I123" s="1"/>
      <c r="J123" s="1"/>
      <c r="K123" s="1"/>
      <c r="L123" s="1">
        <f>IF(C123="","",VLOOKUP(C123,[1]BDD!B:R,16,FALSE))</f>
        <v>1</v>
      </c>
      <c r="M123" s="1" t="s">
        <v>65</v>
      </c>
      <c r="N123" s="105">
        <v>43475</v>
      </c>
      <c r="O123" s="105">
        <v>43484</v>
      </c>
      <c r="P123" s="123">
        <f t="shared" si="24"/>
        <v>10</v>
      </c>
      <c r="Q123" s="105"/>
      <c r="R123" s="105"/>
      <c r="S123" s="125" t="str">
        <f t="shared" si="13"/>
        <v/>
      </c>
      <c r="T123" s="105"/>
      <c r="U123" s="105"/>
      <c r="V123" s="127" t="str">
        <f t="shared" si="14"/>
        <v/>
      </c>
      <c r="W123" s="105"/>
      <c r="X123" s="105"/>
      <c r="Y123" s="129" t="str">
        <f t="shared" si="15"/>
        <v/>
      </c>
      <c r="Z123" s="105"/>
      <c r="AA123" s="105"/>
      <c r="AB123" s="131" t="str">
        <f t="shared" si="16"/>
        <v/>
      </c>
      <c r="AC123" s="105"/>
      <c r="AD123" s="105"/>
      <c r="AE123" s="148" t="str">
        <f t="shared" si="17"/>
        <v/>
      </c>
      <c r="AF123" s="105"/>
      <c r="AG123" s="105"/>
      <c r="AH123" s="149" t="str">
        <f t="shared" si="18"/>
        <v/>
      </c>
      <c r="AI123" s="105"/>
      <c r="AJ123" s="105"/>
      <c r="AK123" s="150" t="str">
        <f t="shared" si="19"/>
        <v/>
      </c>
      <c r="AL123" s="105"/>
      <c r="AM123" s="1"/>
      <c r="AN123" s="118" t="str">
        <f t="shared" si="20"/>
        <v/>
      </c>
      <c r="AO123" s="1"/>
      <c r="AP123" s="1"/>
      <c r="AQ123" s="151" t="str">
        <f t="shared" si="21"/>
        <v/>
      </c>
      <c r="AR123" s="1"/>
      <c r="AS123" s="1"/>
      <c r="AT123" s="152" t="str">
        <f t="shared" si="22"/>
        <v/>
      </c>
      <c r="AU123" s="1"/>
      <c r="AV123" s="1"/>
      <c r="AW123" s="153" t="str">
        <f t="shared" si="23"/>
        <v/>
      </c>
    </row>
    <row r="124" spans="1:49" x14ac:dyDescent="0.25">
      <c r="A124" s="146">
        <v>44221</v>
      </c>
      <c r="B124" s="1" t="e">
        <f>IF(C124="","",VLOOKUP(H124,[1]Portefeuilles!B:E,4,FALSE))</f>
        <v>#N/A</v>
      </c>
      <c r="C124" s="3">
        <v>13875</v>
      </c>
      <c r="D124" s="1"/>
      <c r="E124" s="1"/>
      <c r="F124" s="1"/>
      <c r="G124" s="1"/>
      <c r="H124" s="1"/>
      <c r="I124" s="1"/>
      <c r="J124" s="1"/>
      <c r="K124" s="1"/>
      <c r="L124" s="1">
        <f>IF(C124="","",VLOOKUP(C124,[1]BDD!B:R,16,FALSE))</f>
        <v>0.8</v>
      </c>
      <c r="M124" s="1" t="s">
        <v>66</v>
      </c>
      <c r="N124" s="105">
        <v>43475</v>
      </c>
      <c r="O124" s="105">
        <v>43476</v>
      </c>
      <c r="P124" s="123">
        <f t="shared" si="24"/>
        <v>2</v>
      </c>
      <c r="Q124" s="105"/>
      <c r="R124" s="105"/>
      <c r="S124" s="125" t="str">
        <f t="shared" si="13"/>
        <v/>
      </c>
      <c r="T124" s="105"/>
      <c r="U124" s="105"/>
      <c r="V124" s="127" t="str">
        <f t="shared" si="14"/>
        <v/>
      </c>
      <c r="W124" s="105"/>
      <c r="X124" s="105"/>
      <c r="Y124" s="129" t="str">
        <f t="shared" si="15"/>
        <v/>
      </c>
      <c r="Z124" s="105"/>
      <c r="AA124" s="105"/>
      <c r="AB124" s="131" t="str">
        <f t="shared" si="16"/>
        <v/>
      </c>
      <c r="AC124" s="105"/>
      <c r="AD124" s="105"/>
      <c r="AE124" s="148" t="str">
        <f t="shared" si="17"/>
        <v/>
      </c>
      <c r="AF124" s="105"/>
      <c r="AG124" s="105"/>
      <c r="AH124" s="149" t="str">
        <f t="shared" si="18"/>
        <v/>
      </c>
      <c r="AI124" s="105"/>
      <c r="AJ124" s="105"/>
      <c r="AK124" s="150" t="str">
        <f t="shared" si="19"/>
        <v/>
      </c>
      <c r="AL124" s="105"/>
      <c r="AM124" s="1"/>
      <c r="AN124" s="118" t="str">
        <f t="shared" si="20"/>
        <v/>
      </c>
      <c r="AO124" s="1"/>
      <c r="AP124" s="1"/>
      <c r="AQ124" s="151" t="str">
        <f t="shared" si="21"/>
        <v/>
      </c>
      <c r="AR124" s="1"/>
      <c r="AS124" s="1"/>
      <c r="AT124" s="152" t="str">
        <f t="shared" si="22"/>
        <v/>
      </c>
      <c r="AU124" s="1"/>
      <c r="AV124" s="1"/>
      <c r="AW124" s="153" t="str">
        <f t="shared" si="23"/>
        <v/>
      </c>
    </row>
    <row r="125" spans="1:49" x14ac:dyDescent="0.25">
      <c r="A125" s="146">
        <v>44221</v>
      </c>
      <c r="B125" s="1" t="e">
        <f>IF(C125="","",VLOOKUP(H125,[1]Portefeuilles!B:E,4,FALSE))</f>
        <v>#N/A</v>
      </c>
      <c r="C125" s="3">
        <v>9147</v>
      </c>
      <c r="D125" s="1"/>
      <c r="E125" s="1"/>
      <c r="F125" s="1"/>
      <c r="G125" s="1"/>
      <c r="H125" s="1"/>
      <c r="I125" s="1"/>
      <c r="J125" s="1"/>
      <c r="K125" s="1"/>
      <c r="L125" s="1">
        <f>IF(C125="","",VLOOKUP(C125,[1]BDD!B:R,16,FALSE))</f>
        <v>1</v>
      </c>
      <c r="M125" s="1" t="s">
        <v>66</v>
      </c>
      <c r="N125" s="105">
        <v>43476</v>
      </c>
      <c r="O125" s="105">
        <v>43491</v>
      </c>
      <c r="P125" s="123">
        <f t="shared" si="24"/>
        <v>16</v>
      </c>
      <c r="Q125" s="105"/>
      <c r="R125" s="105"/>
      <c r="S125" s="125" t="str">
        <f t="shared" si="13"/>
        <v/>
      </c>
      <c r="T125" s="105"/>
      <c r="U125" s="105"/>
      <c r="V125" s="127" t="str">
        <f t="shared" si="14"/>
        <v/>
      </c>
      <c r="W125" s="105"/>
      <c r="X125" s="105"/>
      <c r="Y125" s="129" t="str">
        <f t="shared" si="15"/>
        <v/>
      </c>
      <c r="Z125" s="105"/>
      <c r="AA125" s="105"/>
      <c r="AB125" s="131" t="str">
        <f t="shared" si="16"/>
        <v/>
      </c>
      <c r="AC125" s="105"/>
      <c r="AD125" s="105"/>
      <c r="AE125" s="148" t="str">
        <f t="shared" si="17"/>
        <v/>
      </c>
      <c r="AF125" s="105"/>
      <c r="AG125" s="105"/>
      <c r="AH125" s="149" t="str">
        <f t="shared" si="18"/>
        <v/>
      </c>
      <c r="AI125" s="105"/>
      <c r="AJ125" s="105"/>
      <c r="AK125" s="150" t="str">
        <f t="shared" si="19"/>
        <v/>
      </c>
      <c r="AL125" s="105"/>
      <c r="AM125" s="1"/>
      <c r="AN125" s="118" t="str">
        <f t="shared" si="20"/>
        <v/>
      </c>
      <c r="AO125" s="1"/>
      <c r="AP125" s="1"/>
      <c r="AQ125" s="151" t="str">
        <f t="shared" si="21"/>
        <v/>
      </c>
      <c r="AR125" s="1"/>
      <c r="AS125" s="1"/>
      <c r="AT125" s="152" t="str">
        <f t="shared" si="22"/>
        <v/>
      </c>
      <c r="AU125" s="1"/>
      <c r="AV125" s="1"/>
      <c r="AW125" s="153" t="str">
        <f t="shared" si="23"/>
        <v/>
      </c>
    </row>
    <row r="126" spans="1:49" x14ac:dyDescent="0.25">
      <c r="A126" s="146">
        <v>44221</v>
      </c>
      <c r="B126" s="1" t="e">
        <f>IF(C126="","",VLOOKUP(H126,[1]Portefeuilles!B:E,4,FALSE))</f>
        <v>#N/A</v>
      </c>
      <c r="C126" s="3">
        <v>8334</v>
      </c>
      <c r="D126" s="1"/>
      <c r="E126" s="1"/>
      <c r="F126" s="1"/>
      <c r="G126" s="1"/>
      <c r="H126" s="1"/>
      <c r="I126" s="1"/>
      <c r="J126" s="1"/>
      <c r="K126" s="1"/>
      <c r="L126" s="1">
        <f>IF(C126="","",VLOOKUP(C126,[1]BDD!B:R,16,FALSE))</f>
        <v>0.5</v>
      </c>
      <c r="M126" s="1" t="s">
        <v>66</v>
      </c>
      <c r="N126" s="105">
        <v>43479</v>
      </c>
      <c r="O126" s="105">
        <v>43483</v>
      </c>
      <c r="P126" s="123">
        <f t="shared" si="24"/>
        <v>5</v>
      </c>
      <c r="Q126" s="105"/>
      <c r="R126" s="105"/>
      <c r="S126" s="125" t="str">
        <f t="shared" si="13"/>
        <v/>
      </c>
      <c r="T126" s="105"/>
      <c r="U126" s="105"/>
      <c r="V126" s="127" t="str">
        <f t="shared" si="14"/>
        <v/>
      </c>
      <c r="W126" s="105"/>
      <c r="X126" s="105"/>
      <c r="Y126" s="129" t="str">
        <f t="shared" si="15"/>
        <v/>
      </c>
      <c r="Z126" s="105"/>
      <c r="AA126" s="105"/>
      <c r="AB126" s="131" t="str">
        <f t="shared" si="16"/>
        <v/>
      </c>
      <c r="AC126" s="105"/>
      <c r="AD126" s="105"/>
      <c r="AE126" s="148" t="str">
        <f t="shared" si="17"/>
        <v/>
      </c>
      <c r="AF126" s="105"/>
      <c r="AG126" s="105"/>
      <c r="AH126" s="149" t="str">
        <f t="shared" si="18"/>
        <v/>
      </c>
      <c r="AI126" s="105"/>
      <c r="AJ126" s="105"/>
      <c r="AK126" s="150" t="str">
        <f t="shared" si="19"/>
        <v/>
      </c>
      <c r="AL126" s="105"/>
      <c r="AM126" s="1"/>
      <c r="AN126" s="118" t="str">
        <f t="shared" si="20"/>
        <v/>
      </c>
      <c r="AO126" s="1"/>
      <c r="AP126" s="1"/>
      <c r="AQ126" s="151" t="str">
        <f t="shared" si="21"/>
        <v/>
      </c>
      <c r="AR126" s="1"/>
      <c r="AS126" s="1"/>
      <c r="AT126" s="152" t="str">
        <f t="shared" si="22"/>
        <v/>
      </c>
      <c r="AU126" s="1"/>
      <c r="AV126" s="1"/>
      <c r="AW126" s="153" t="str">
        <f t="shared" si="23"/>
        <v/>
      </c>
    </row>
    <row r="127" spans="1:49" x14ac:dyDescent="0.25">
      <c r="A127" s="146">
        <v>44221</v>
      </c>
      <c r="B127" s="1" t="e">
        <f>IF(C127="","",VLOOKUP(H127,[1]Portefeuilles!B:E,4,FALSE))</f>
        <v>#N/A</v>
      </c>
      <c r="C127" s="3">
        <v>10249</v>
      </c>
      <c r="D127" s="1"/>
      <c r="E127" s="1"/>
      <c r="F127" s="1"/>
      <c r="G127" s="1"/>
      <c r="H127" s="1"/>
      <c r="I127" s="1"/>
      <c r="J127" s="1"/>
      <c r="K127" s="1"/>
      <c r="L127" s="1">
        <f>IF(C127="","",VLOOKUP(C127,[1]BDD!B:R,16,FALSE))</f>
        <v>0.8</v>
      </c>
      <c r="M127" s="1" t="s">
        <v>66</v>
      </c>
      <c r="N127" s="105">
        <v>43482</v>
      </c>
      <c r="O127" s="105">
        <v>43483</v>
      </c>
      <c r="P127" s="123">
        <f t="shared" si="24"/>
        <v>2</v>
      </c>
      <c r="Q127" s="105"/>
      <c r="R127" s="105"/>
      <c r="S127" s="125" t="str">
        <f t="shared" si="13"/>
        <v/>
      </c>
      <c r="T127" s="105"/>
      <c r="U127" s="105"/>
      <c r="V127" s="127" t="str">
        <f t="shared" si="14"/>
        <v/>
      </c>
      <c r="W127" s="105"/>
      <c r="X127" s="105"/>
      <c r="Y127" s="129" t="str">
        <f t="shared" si="15"/>
        <v/>
      </c>
      <c r="Z127" s="105"/>
      <c r="AA127" s="105"/>
      <c r="AB127" s="131" t="str">
        <f t="shared" si="16"/>
        <v/>
      </c>
      <c r="AC127" s="105"/>
      <c r="AD127" s="105"/>
      <c r="AE127" s="148" t="str">
        <f t="shared" si="17"/>
        <v/>
      </c>
      <c r="AF127" s="105"/>
      <c r="AG127" s="105"/>
      <c r="AH127" s="149" t="str">
        <f t="shared" si="18"/>
        <v/>
      </c>
      <c r="AI127" s="105"/>
      <c r="AJ127" s="105"/>
      <c r="AK127" s="150" t="str">
        <f t="shared" si="19"/>
        <v/>
      </c>
      <c r="AL127" s="105"/>
      <c r="AM127" s="1"/>
      <c r="AN127" s="118" t="str">
        <f t="shared" si="20"/>
        <v/>
      </c>
      <c r="AO127" s="1"/>
      <c r="AP127" s="1"/>
      <c r="AQ127" s="151" t="str">
        <f t="shared" si="21"/>
        <v/>
      </c>
      <c r="AR127" s="1"/>
      <c r="AS127" s="1"/>
      <c r="AT127" s="152" t="str">
        <f t="shared" si="22"/>
        <v/>
      </c>
      <c r="AU127" s="1"/>
      <c r="AV127" s="1"/>
      <c r="AW127" s="153" t="str">
        <f t="shared" si="23"/>
        <v/>
      </c>
    </row>
    <row r="128" spans="1:49" x14ac:dyDescent="0.25">
      <c r="A128" s="146">
        <v>44221</v>
      </c>
      <c r="B128" s="1" t="e">
        <f>IF(C128="","",VLOOKUP(H128,[1]Portefeuilles!B:E,4,FALSE))</f>
        <v>#N/A</v>
      </c>
      <c r="C128" s="3">
        <v>10791</v>
      </c>
      <c r="D128" s="1"/>
      <c r="E128" s="1"/>
      <c r="F128" s="1"/>
      <c r="G128" s="1"/>
      <c r="H128" s="1"/>
      <c r="I128" s="1"/>
      <c r="J128" s="1"/>
      <c r="K128" s="1"/>
      <c r="L128" s="1">
        <f>IF(C128="","",VLOOKUP(C128,[1]BDD!B:R,16,FALSE))</f>
        <v>1</v>
      </c>
      <c r="M128" s="1" t="s">
        <v>65</v>
      </c>
      <c r="N128" s="105">
        <v>43486</v>
      </c>
      <c r="O128" s="105">
        <v>43490</v>
      </c>
      <c r="P128" s="123">
        <f t="shared" si="24"/>
        <v>5</v>
      </c>
      <c r="Q128" s="105"/>
      <c r="R128" s="105"/>
      <c r="S128" s="125" t="str">
        <f t="shared" si="13"/>
        <v/>
      </c>
      <c r="T128" s="105"/>
      <c r="U128" s="105"/>
      <c r="V128" s="127" t="str">
        <f t="shared" si="14"/>
        <v/>
      </c>
      <c r="W128" s="105"/>
      <c r="X128" s="105"/>
      <c r="Y128" s="129" t="str">
        <f t="shared" si="15"/>
        <v/>
      </c>
      <c r="Z128" s="105"/>
      <c r="AA128" s="105"/>
      <c r="AB128" s="131" t="str">
        <f t="shared" si="16"/>
        <v/>
      </c>
      <c r="AC128" s="105"/>
      <c r="AD128" s="105"/>
      <c r="AE128" s="148" t="str">
        <f t="shared" si="17"/>
        <v/>
      </c>
      <c r="AF128" s="105"/>
      <c r="AG128" s="105"/>
      <c r="AH128" s="149" t="str">
        <f t="shared" si="18"/>
        <v/>
      </c>
      <c r="AI128" s="105"/>
      <c r="AJ128" s="105"/>
      <c r="AK128" s="150" t="str">
        <f t="shared" si="19"/>
        <v/>
      </c>
      <c r="AL128" s="105"/>
      <c r="AM128" s="1"/>
      <c r="AN128" s="118" t="str">
        <f t="shared" si="20"/>
        <v/>
      </c>
      <c r="AO128" s="1"/>
      <c r="AP128" s="1"/>
      <c r="AQ128" s="151" t="str">
        <f t="shared" si="21"/>
        <v/>
      </c>
      <c r="AR128" s="1"/>
      <c r="AS128" s="1"/>
      <c r="AT128" s="152" t="str">
        <f t="shared" si="22"/>
        <v/>
      </c>
      <c r="AU128" s="1"/>
      <c r="AV128" s="1"/>
      <c r="AW128" s="153" t="str">
        <f t="shared" si="23"/>
        <v/>
      </c>
    </row>
    <row r="129" spans="1:49" x14ac:dyDescent="0.25">
      <c r="A129" s="146">
        <v>44221</v>
      </c>
      <c r="B129" s="1" t="e">
        <f>IF(C129="","",VLOOKUP(H129,[1]Portefeuilles!B:E,4,FALSE))</f>
        <v>#N/A</v>
      </c>
      <c r="C129" s="3">
        <v>18174</v>
      </c>
      <c r="D129" s="1"/>
      <c r="E129" s="1"/>
      <c r="F129" s="1"/>
      <c r="G129" s="1"/>
      <c r="H129" s="1"/>
      <c r="I129" s="1"/>
      <c r="J129" s="1"/>
      <c r="K129" s="1"/>
      <c r="L129" s="1">
        <f>IF(C129="","",VLOOKUP(C129,[1]BDD!B:R,16,FALSE))</f>
        <v>1</v>
      </c>
      <c r="M129" s="1" t="s">
        <v>66</v>
      </c>
      <c r="N129" s="105">
        <v>43486</v>
      </c>
      <c r="O129" s="105">
        <v>43496</v>
      </c>
      <c r="P129" s="123">
        <f t="shared" si="24"/>
        <v>11</v>
      </c>
      <c r="Q129" s="105">
        <v>43497</v>
      </c>
      <c r="R129" s="105">
        <v>43498</v>
      </c>
      <c r="S129" s="125">
        <f t="shared" si="13"/>
        <v>2</v>
      </c>
      <c r="T129" s="105"/>
      <c r="U129" s="105"/>
      <c r="V129" s="127" t="str">
        <f t="shared" si="14"/>
        <v/>
      </c>
      <c r="W129" s="105"/>
      <c r="X129" s="105"/>
      <c r="Y129" s="129" t="str">
        <f t="shared" si="15"/>
        <v/>
      </c>
      <c r="Z129" s="105"/>
      <c r="AA129" s="105"/>
      <c r="AB129" s="131" t="str">
        <f t="shared" si="16"/>
        <v/>
      </c>
      <c r="AC129" s="105"/>
      <c r="AD129" s="105"/>
      <c r="AE129" s="148" t="str">
        <f t="shared" si="17"/>
        <v/>
      </c>
      <c r="AF129" s="105"/>
      <c r="AG129" s="105"/>
      <c r="AH129" s="149" t="str">
        <f t="shared" si="18"/>
        <v/>
      </c>
      <c r="AI129" s="105"/>
      <c r="AJ129" s="105"/>
      <c r="AK129" s="150" t="str">
        <f t="shared" si="19"/>
        <v/>
      </c>
      <c r="AL129" s="105"/>
      <c r="AM129" s="1"/>
      <c r="AN129" s="118" t="str">
        <f t="shared" si="20"/>
        <v/>
      </c>
      <c r="AO129" s="1"/>
      <c r="AP129" s="1"/>
      <c r="AQ129" s="151" t="str">
        <f t="shared" si="21"/>
        <v/>
      </c>
      <c r="AR129" s="1"/>
      <c r="AS129" s="1"/>
      <c r="AT129" s="152" t="str">
        <f t="shared" si="22"/>
        <v/>
      </c>
      <c r="AU129" s="1"/>
      <c r="AV129" s="1"/>
      <c r="AW129" s="153" t="str">
        <f t="shared" si="23"/>
        <v/>
      </c>
    </row>
    <row r="130" spans="1:49" x14ac:dyDescent="0.25">
      <c r="A130" s="146">
        <v>44221</v>
      </c>
      <c r="B130" s="1" t="e">
        <f>IF(C130="","",VLOOKUP(H130,[1]Portefeuilles!B:E,4,FALSE))</f>
        <v>#N/A</v>
      </c>
      <c r="C130" s="3">
        <v>9216</v>
      </c>
      <c r="D130" s="1"/>
      <c r="E130" s="1"/>
      <c r="F130" s="1"/>
      <c r="G130" s="1"/>
      <c r="H130" s="1"/>
      <c r="I130" s="1"/>
      <c r="J130" s="1"/>
      <c r="K130" s="1"/>
      <c r="L130" s="1">
        <f>IF(C130="","",VLOOKUP(C130,[1]BDD!B:R,16,FALSE))</f>
        <v>1</v>
      </c>
      <c r="M130" s="1" t="s">
        <v>66</v>
      </c>
      <c r="N130" s="105">
        <v>43486</v>
      </c>
      <c r="O130" s="105">
        <v>43488</v>
      </c>
      <c r="P130" s="123">
        <f t="shared" si="24"/>
        <v>3</v>
      </c>
      <c r="Q130" s="105"/>
      <c r="R130" s="105"/>
      <c r="S130" s="125" t="str">
        <f t="shared" si="13"/>
        <v/>
      </c>
      <c r="T130" s="105"/>
      <c r="U130" s="105"/>
      <c r="V130" s="127" t="str">
        <f t="shared" si="14"/>
        <v/>
      </c>
      <c r="W130" s="105"/>
      <c r="X130" s="105"/>
      <c r="Y130" s="129" t="str">
        <f t="shared" si="15"/>
        <v/>
      </c>
      <c r="Z130" s="105"/>
      <c r="AA130" s="105"/>
      <c r="AB130" s="131" t="str">
        <f t="shared" si="16"/>
        <v/>
      </c>
      <c r="AC130" s="105"/>
      <c r="AD130" s="105"/>
      <c r="AE130" s="148" t="str">
        <f t="shared" si="17"/>
        <v/>
      </c>
      <c r="AF130" s="105"/>
      <c r="AG130" s="105"/>
      <c r="AH130" s="149" t="str">
        <f t="shared" si="18"/>
        <v/>
      </c>
      <c r="AI130" s="105"/>
      <c r="AJ130" s="105"/>
      <c r="AK130" s="150" t="str">
        <f t="shared" si="19"/>
        <v/>
      </c>
      <c r="AL130" s="105"/>
      <c r="AM130" s="1"/>
      <c r="AN130" s="118" t="str">
        <f t="shared" si="20"/>
        <v/>
      </c>
      <c r="AO130" s="1"/>
      <c r="AP130" s="1"/>
      <c r="AQ130" s="151" t="str">
        <f t="shared" si="21"/>
        <v/>
      </c>
      <c r="AR130" s="1"/>
      <c r="AS130" s="1"/>
      <c r="AT130" s="152" t="str">
        <f t="shared" si="22"/>
        <v/>
      </c>
      <c r="AU130" s="1"/>
      <c r="AV130" s="1"/>
      <c r="AW130" s="153" t="str">
        <f t="shared" si="23"/>
        <v/>
      </c>
    </row>
    <row r="131" spans="1:49" x14ac:dyDescent="0.25">
      <c r="A131" s="146">
        <v>44221</v>
      </c>
      <c r="B131" s="1" t="e">
        <f>IF(C131="","",VLOOKUP(H131,[1]Portefeuilles!B:E,4,FALSE))</f>
        <v>#N/A</v>
      </c>
      <c r="C131" s="3">
        <v>152139</v>
      </c>
      <c r="D131" s="1"/>
      <c r="E131" s="1"/>
      <c r="F131" s="1"/>
      <c r="G131" s="1"/>
      <c r="H131" s="1"/>
      <c r="I131" s="1"/>
      <c r="J131" s="1"/>
      <c r="K131" s="1"/>
      <c r="L131" s="1">
        <f>IF(C131="","",VLOOKUP(C131,[1]BDD!B:R,16,FALSE))</f>
        <v>1</v>
      </c>
      <c r="M131" s="1" t="s">
        <v>66</v>
      </c>
      <c r="N131" s="105">
        <v>43486</v>
      </c>
      <c r="O131" s="105">
        <v>43490</v>
      </c>
      <c r="P131" s="123">
        <f t="shared" si="24"/>
        <v>5</v>
      </c>
      <c r="Q131" s="105"/>
      <c r="R131" s="105"/>
      <c r="S131" s="125" t="str">
        <f t="shared" si="13"/>
        <v/>
      </c>
      <c r="T131" s="105"/>
      <c r="U131" s="105"/>
      <c r="V131" s="127" t="str">
        <f t="shared" si="14"/>
        <v/>
      </c>
      <c r="W131" s="105"/>
      <c r="X131" s="105"/>
      <c r="Y131" s="129" t="str">
        <f t="shared" si="15"/>
        <v/>
      </c>
      <c r="Z131" s="105"/>
      <c r="AA131" s="105"/>
      <c r="AB131" s="131" t="str">
        <f t="shared" si="16"/>
        <v/>
      </c>
      <c r="AC131" s="105"/>
      <c r="AD131" s="105"/>
      <c r="AE131" s="148" t="str">
        <f t="shared" si="17"/>
        <v/>
      </c>
      <c r="AF131" s="105"/>
      <c r="AG131" s="105"/>
      <c r="AH131" s="149" t="str">
        <f t="shared" si="18"/>
        <v/>
      </c>
      <c r="AI131" s="105"/>
      <c r="AJ131" s="105"/>
      <c r="AK131" s="150" t="str">
        <f t="shared" si="19"/>
        <v/>
      </c>
      <c r="AL131" s="105"/>
      <c r="AM131" s="1"/>
      <c r="AN131" s="118" t="str">
        <f t="shared" si="20"/>
        <v/>
      </c>
      <c r="AO131" s="1"/>
      <c r="AP131" s="1"/>
      <c r="AQ131" s="151" t="str">
        <f t="shared" si="21"/>
        <v/>
      </c>
      <c r="AR131" s="1"/>
      <c r="AS131" s="1"/>
      <c r="AT131" s="152" t="str">
        <f t="shared" si="22"/>
        <v/>
      </c>
      <c r="AU131" s="1"/>
      <c r="AV131" s="1"/>
      <c r="AW131" s="153" t="str">
        <f t="shared" si="23"/>
        <v/>
      </c>
    </row>
    <row r="132" spans="1:49" x14ac:dyDescent="0.25">
      <c r="A132" s="146">
        <v>44221</v>
      </c>
      <c r="B132" s="1" t="e">
        <f>IF(C132="","",VLOOKUP(H132,[1]Portefeuilles!B:E,4,FALSE))</f>
        <v>#N/A</v>
      </c>
      <c r="C132" s="3">
        <v>3399</v>
      </c>
      <c r="D132" s="1"/>
      <c r="E132" s="1"/>
      <c r="F132" s="1"/>
      <c r="G132" s="1"/>
      <c r="H132" s="1"/>
      <c r="I132" s="1"/>
      <c r="J132" s="1"/>
      <c r="K132" s="1"/>
      <c r="L132" s="1">
        <f>IF(C132="","",VLOOKUP(C132,[1]BDD!B:R,16,FALSE))</f>
        <v>1</v>
      </c>
      <c r="M132" s="1" t="s">
        <v>66</v>
      </c>
      <c r="N132" s="105">
        <v>43486</v>
      </c>
      <c r="O132" s="105">
        <v>43489</v>
      </c>
      <c r="P132" s="123">
        <f t="shared" si="24"/>
        <v>4</v>
      </c>
      <c r="Q132" s="105"/>
      <c r="R132" s="105"/>
      <c r="S132" s="125" t="str">
        <f t="shared" si="13"/>
        <v/>
      </c>
      <c r="T132" s="105"/>
      <c r="U132" s="105"/>
      <c r="V132" s="127" t="str">
        <f t="shared" si="14"/>
        <v/>
      </c>
      <c r="W132" s="105"/>
      <c r="X132" s="105"/>
      <c r="Y132" s="129" t="str">
        <f t="shared" si="15"/>
        <v/>
      </c>
      <c r="Z132" s="105"/>
      <c r="AA132" s="105"/>
      <c r="AB132" s="131" t="str">
        <f t="shared" si="16"/>
        <v/>
      </c>
      <c r="AC132" s="105"/>
      <c r="AD132" s="105"/>
      <c r="AE132" s="148" t="str">
        <f t="shared" si="17"/>
        <v/>
      </c>
      <c r="AF132" s="105"/>
      <c r="AG132" s="105"/>
      <c r="AH132" s="149" t="str">
        <f t="shared" si="18"/>
        <v/>
      </c>
      <c r="AI132" s="105"/>
      <c r="AJ132" s="105"/>
      <c r="AK132" s="150" t="str">
        <f t="shared" si="19"/>
        <v/>
      </c>
      <c r="AL132" s="105"/>
      <c r="AM132" s="1"/>
      <c r="AN132" s="118" t="str">
        <f t="shared" si="20"/>
        <v/>
      </c>
      <c r="AO132" s="1"/>
      <c r="AP132" s="1"/>
      <c r="AQ132" s="151" t="str">
        <f t="shared" si="21"/>
        <v/>
      </c>
      <c r="AR132" s="1"/>
      <c r="AS132" s="1"/>
      <c r="AT132" s="152" t="str">
        <f t="shared" si="22"/>
        <v/>
      </c>
      <c r="AU132" s="1"/>
      <c r="AV132" s="1"/>
      <c r="AW132" s="153" t="str">
        <f t="shared" si="23"/>
        <v/>
      </c>
    </row>
    <row r="133" spans="1:49" x14ac:dyDescent="0.25">
      <c r="A133" s="146">
        <v>44221</v>
      </c>
      <c r="B133" s="1" t="e">
        <f>IF(C133="","",VLOOKUP(H133,[1]Portefeuilles!B:E,4,FALSE))</f>
        <v>#N/A</v>
      </c>
      <c r="C133" s="3">
        <v>18393</v>
      </c>
      <c r="D133" s="1"/>
      <c r="E133" s="1"/>
      <c r="F133" s="1"/>
      <c r="G133" s="1"/>
      <c r="H133" s="1"/>
      <c r="I133" s="1"/>
      <c r="J133" s="1"/>
      <c r="K133" s="1"/>
      <c r="L133" s="1">
        <f>IF(C133="","",VLOOKUP(C133,[1]BDD!B:R,16,FALSE))</f>
        <v>1</v>
      </c>
      <c r="M133" s="1" t="s">
        <v>66</v>
      </c>
      <c r="N133" s="105">
        <v>43480</v>
      </c>
      <c r="O133" s="105">
        <v>43483</v>
      </c>
      <c r="P133" s="123">
        <f t="shared" si="24"/>
        <v>4</v>
      </c>
      <c r="Q133" s="105"/>
      <c r="R133" s="105"/>
      <c r="S133" s="125" t="str">
        <f t="shared" si="13"/>
        <v/>
      </c>
      <c r="T133" s="105"/>
      <c r="U133" s="105"/>
      <c r="V133" s="127" t="str">
        <f t="shared" si="14"/>
        <v/>
      </c>
      <c r="W133" s="105"/>
      <c r="X133" s="105"/>
      <c r="Y133" s="129" t="str">
        <f t="shared" si="15"/>
        <v/>
      </c>
      <c r="Z133" s="105"/>
      <c r="AA133" s="105"/>
      <c r="AB133" s="131" t="str">
        <f t="shared" si="16"/>
        <v/>
      </c>
      <c r="AC133" s="105"/>
      <c r="AD133" s="105"/>
      <c r="AE133" s="148" t="str">
        <f t="shared" si="17"/>
        <v/>
      </c>
      <c r="AF133" s="105"/>
      <c r="AG133" s="105"/>
      <c r="AH133" s="149" t="str">
        <f t="shared" si="18"/>
        <v/>
      </c>
      <c r="AI133" s="105"/>
      <c r="AJ133" s="105"/>
      <c r="AK133" s="150" t="str">
        <f t="shared" si="19"/>
        <v/>
      </c>
      <c r="AL133" s="105"/>
      <c r="AM133" s="1"/>
      <c r="AN133" s="118" t="str">
        <f t="shared" si="20"/>
        <v/>
      </c>
      <c r="AO133" s="1"/>
      <c r="AP133" s="1"/>
      <c r="AQ133" s="151" t="str">
        <f t="shared" si="21"/>
        <v/>
      </c>
      <c r="AR133" s="1"/>
      <c r="AS133" s="1"/>
      <c r="AT133" s="152" t="str">
        <f t="shared" si="22"/>
        <v/>
      </c>
      <c r="AU133" s="1"/>
      <c r="AV133" s="1"/>
      <c r="AW133" s="153" t="str">
        <f t="shared" si="23"/>
        <v/>
      </c>
    </row>
    <row r="134" spans="1:49" x14ac:dyDescent="0.25">
      <c r="A134" s="146">
        <v>44221</v>
      </c>
      <c r="B134" s="1" t="e">
        <f>IF(C134="","",VLOOKUP(H134,[1]Portefeuilles!B:E,4,FALSE))</f>
        <v>#N/A</v>
      </c>
      <c r="C134" s="3">
        <v>17208</v>
      </c>
      <c r="D134" s="1"/>
      <c r="E134" s="1"/>
      <c r="F134" s="1"/>
      <c r="G134" s="1"/>
      <c r="H134" s="1"/>
      <c r="I134" s="1"/>
      <c r="J134" s="1"/>
      <c r="K134" s="1"/>
      <c r="L134" s="1">
        <f>IF(C134="","",VLOOKUP(C134,[1]BDD!B:R,16,FALSE))</f>
        <v>1</v>
      </c>
      <c r="M134" s="1" t="s">
        <v>66</v>
      </c>
      <c r="N134" s="105">
        <v>43486</v>
      </c>
      <c r="O134" s="105">
        <v>43489</v>
      </c>
      <c r="P134" s="123">
        <f t="shared" si="24"/>
        <v>4</v>
      </c>
      <c r="Q134" s="105"/>
      <c r="R134" s="105"/>
      <c r="S134" s="125" t="str">
        <f t="shared" ref="S134:S197" si="25">IF(Q134=0,"",(R134-Q134)+1)</f>
        <v/>
      </c>
      <c r="T134" s="105"/>
      <c r="U134" s="105"/>
      <c r="V134" s="127" t="str">
        <f t="shared" ref="V134:V197" si="26">IF(T134=0,"",(U134-T134)+1)</f>
        <v/>
      </c>
      <c r="W134" s="105"/>
      <c r="X134" s="105"/>
      <c r="Y134" s="129" t="str">
        <f t="shared" ref="Y134:Y197" si="27">IF(W134=0,"",(X134-W134)+1)</f>
        <v/>
      </c>
      <c r="Z134" s="105"/>
      <c r="AA134" s="105"/>
      <c r="AB134" s="131" t="str">
        <f t="shared" ref="AB134:AB197" si="28">IF(Z134=0,"",(AA134-Z134)+1)</f>
        <v/>
      </c>
      <c r="AC134" s="105"/>
      <c r="AD134" s="105"/>
      <c r="AE134" s="148" t="str">
        <f t="shared" ref="AE134:AE197" si="29">IF(AC134=0,"",(AD134-AC134)+1)</f>
        <v/>
      </c>
      <c r="AF134" s="105"/>
      <c r="AG134" s="105"/>
      <c r="AH134" s="149" t="str">
        <f t="shared" ref="AH134:AH197" si="30">IF(AF134=0,"",(AG134-AF134)+1)</f>
        <v/>
      </c>
      <c r="AI134" s="105"/>
      <c r="AJ134" s="105"/>
      <c r="AK134" s="150" t="str">
        <f t="shared" ref="AK134:AK197" si="31">IF(AI134=0,"",(AJ134-AI134)+1)</f>
        <v/>
      </c>
      <c r="AL134" s="105"/>
      <c r="AM134" s="1"/>
      <c r="AN134" s="118" t="str">
        <f t="shared" ref="AN134:AN197" si="32">IF(AL134=0,"",(AM134-AL134)+1)</f>
        <v/>
      </c>
      <c r="AO134" s="1"/>
      <c r="AP134" s="1"/>
      <c r="AQ134" s="151" t="str">
        <f t="shared" ref="AQ134:AQ197" si="33">IF(AO134=0,"",(AP134-AO134)+1)</f>
        <v/>
      </c>
      <c r="AR134" s="1"/>
      <c r="AS134" s="1"/>
      <c r="AT134" s="152" t="str">
        <f t="shared" ref="AT134:AT197" si="34">IF(AR134=0,"",(AS134-AR134)+1)</f>
        <v/>
      </c>
      <c r="AU134" s="1"/>
      <c r="AV134" s="1"/>
      <c r="AW134" s="153" t="str">
        <f t="shared" ref="AW134:AW197" si="35">IF(AU134=0,"",(AV134-AU134)+1)</f>
        <v/>
      </c>
    </row>
    <row r="135" spans="1:49" x14ac:dyDescent="0.25">
      <c r="A135" s="146">
        <v>44221</v>
      </c>
      <c r="B135" s="1" t="e">
        <f>IF(C135="","",VLOOKUP(H135,[1]Portefeuilles!B:E,4,FALSE))</f>
        <v>#N/A</v>
      </c>
      <c r="C135" s="3">
        <v>133447</v>
      </c>
      <c r="D135" s="1"/>
      <c r="E135" s="1"/>
      <c r="F135" s="1"/>
      <c r="G135" s="1"/>
      <c r="H135" s="1"/>
      <c r="I135" s="1"/>
      <c r="J135" s="1"/>
      <c r="K135" s="1"/>
      <c r="L135" s="1" t="e">
        <f>IF(C135="","",VLOOKUP(C135,[1]BDD!B:R,16,FALSE))</f>
        <v>#N/A</v>
      </c>
      <c r="M135" s="1" t="s">
        <v>65</v>
      </c>
      <c r="N135" s="105">
        <v>43483</v>
      </c>
      <c r="O135" s="105">
        <v>43496</v>
      </c>
      <c r="P135" s="123">
        <f t="shared" si="24"/>
        <v>14</v>
      </c>
      <c r="Q135" s="105">
        <v>43497</v>
      </c>
      <c r="R135" s="105">
        <v>43513</v>
      </c>
      <c r="S135" s="125">
        <f t="shared" si="25"/>
        <v>17</v>
      </c>
      <c r="T135" s="105"/>
      <c r="U135" s="105"/>
      <c r="V135" s="127" t="str">
        <f t="shared" si="26"/>
        <v/>
      </c>
      <c r="W135" s="105"/>
      <c r="X135" s="105"/>
      <c r="Y135" s="129" t="str">
        <f t="shared" si="27"/>
        <v/>
      </c>
      <c r="Z135" s="105"/>
      <c r="AA135" s="105"/>
      <c r="AB135" s="131" t="str">
        <f t="shared" si="28"/>
        <v/>
      </c>
      <c r="AC135" s="105"/>
      <c r="AD135" s="105"/>
      <c r="AE135" s="148" t="str">
        <f t="shared" si="29"/>
        <v/>
      </c>
      <c r="AF135" s="105"/>
      <c r="AG135" s="105"/>
      <c r="AH135" s="149" t="str">
        <f t="shared" si="30"/>
        <v/>
      </c>
      <c r="AI135" s="105"/>
      <c r="AJ135" s="105"/>
      <c r="AK135" s="150" t="str">
        <f t="shared" si="31"/>
        <v/>
      </c>
      <c r="AL135" s="105"/>
      <c r="AM135" s="1"/>
      <c r="AN135" s="118" t="str">
        <f t="shared" si="32"/>
        <v/>
      </c>
      <c r="AO135" s="1"/>
      <c r="AP135" s="1"/>
      <c r="AQ135" s="151" t="str">
        <f t="shared" si="33"/>
        <v/>
      </c>
      <c r="AR135" s="1"/>
      <c r="AS135" s="1"/>
      <c r="AT135" s="152" t="str">
        <f t="shared" si="34"/>
        <v/>
      </c>
      <c r="AU135" s="1"/>
      <c r="AV135" s="1"/>
      <c r="AW135" s="153" t="str">
        <f t="shared" si="35"/>
        <v/>
      </c>
    </row>
    <row r="136" spans="1:49" x14ac:dyDescent="0.25">
      <c r="A136" s="146">
        <v>44221</v>
      </c>
      <c r="B136" s="1" t="e">
        <f>IF(C136="","",VLOOKUP(H136,[1]Portefeuilles!B:E,4,FALSE))</f>
        <v>#N/A</v>
      </c>
      <c r="C136" s="3">
        <v>9216</v>
      </c>
      <c r="D136" s="1"/>
      <c r="E136" s="1"/>
      <c r="F136" s="1"/>
      <c r="G136" s="1"/>
      <c r="H136" s="1"/>
      <c r="I136" s="1"/>
      <c r="J136" s="1"/>
      <c r="K136" s="1"/>
      <c r="L136" s="1">
        <f>IF(C136="","",VLOOKUP(C136,[1]BDD!B:R,16,FALSE))</f>
        <v>1</v>
      </c>
      <c r="M136" s="1" t="s">
        <v>66</v>
      </c>
      <c r="N136" s="105">
        <v>43467</v>
      </c>
      <c r="O136" s="105">
        <v>43468</v>
      </c>
      <c r="P136" s="123">
        <f t="shared" si="24"/>
        <v>2</v>
      </c>
      <c r="Q136" s="105"/>
      <c r="R136" s="105"/>
      <c r="S136" s="125" t="str">
        <f t="shared" si="25"/>
        <v/>
      </c>
      <c r="T136" s="105"/>
      <c r="U136" s="105"/>
      <c r="V136" s="127" t="str">
        <f t="shared" si="26"/>
        <v/>
      </c>
      <c r="W136" s="105"/>
      <c r="X136" s="105"/>
      <c r="Y136" s="129" t="str">
        <f t="shared" si="27"/>
        <v/>
      </c>
      <c r="Z136" s="105"/>
      <c r="AA136" s="105"/>
      <c r="AB136" s="131" t="str">
        <f t="shared" si="28"/>
        <v/>
      </c>
      <c r="AC136" s="105"/>
      <c r="AD136" s="105"/>
      <c r="AE136" s="148" t="str">
        <f t="shared" si="29"/>
        <v/>
      </c>
      <c r="AF136" s="105"/>
      <c r="AG136" s="105"/>
      <c r="AH136" s="149" t="str">
        <f t="shared" si="30"/>
        <v/>
      </c>
      <c r="AI136" s="105"/>
      <c r="AJ136" s="105"/>
      <c r="AK136" s="150" t="str">
        <f t="shared" si="31"/>
        <v/>
      </c>
      <c r="AL136" s="105"/>
      <c r="AM136" s="1"/>
      <c r="AN136" s="118" t="str">
        <f t="shared" si="32"/>
        <v/>
      </c>
      <c r="AO136" s="1"/>
      <c r="AP136" s="1"/>
      <c r="AQ136" s="151" t="str">
        <f t="shared" si="33"/>
        <v/>
      </c>
      <c r="AR136" s="1"/>
      <c r="AS136" s="1"/>
      <c r="AT136" s="152" t="str">
        <f t="shared" si="34"/>
        <v/>
      </c>
      <c r="AU136" s="1"/>
      <c r="AV136" s="1"/>
      <c r="AW136" s="153" t="str">
        <f t="shared" si="35"/>
        <v/>
      </c>
    </row>
    <row r="137" spans="1:49" x14ac:dyDescent="0.25">
      <c r="A137" s="146">
        <v>44221</v>
      </c>
      <c r="B137" s="1" t="e">
        <f>IF(C137="","",VLOOKUP(H137,[1]Portefeuilles!B:E,4,FALSE))</f>
        <v>#N/A</v>
      </c>
      <c r="C137" s="3">
        <v>133450</v>
      </c>
      <c r="D137" s="1"/>
      <c r="E137" s="1"/>
      <c r="F137" s="1"/>
      <c r="G137" s="1"/>
      <c r="H137" s="1"/>
      <c r="I137" s="1"/>
      <c r="J137" s="1"/>
      <c r="K137" s="1"/>
      <c r="L137" s="1">
        <f>IF(C137="","",VLOOKUP(C137,[1]BDD!B:R,16,FALSE))</f>
        <v>1</v>
      </c>
      <c r="M137" s="1" t="s">
        <v>66</v>
      </c>
      <c r="N137" s="105">
        <v>43486</v>
      </c>
      <c r="O137" s="105">
        <v>43496</v>
      </c>
      <c r="P137" s="123">
        <f t="shared" ref="P137:P200" si="36">IF(O137=0,"",(O137-N137)+1)</f>
        <v>11</v>
      </c>
      <c r="Q137" s="105">
        <v>43497</v>
      </c>
      <c r="R137" s="105">
        <v>43507</v>
      </c>
      <c r="S137" s="125">
        <f t="shared" si="25"/>
        <v>11</v>
      </c>
      <c r="T137" s="105"/>
      <c r="U137" s="105"/>
      <c r="V137" s="127" t="str">
        <f t="shared" si="26"/>
        <v/>
      </c>
      <c r="W137" s="105"/>
      <c r="X137" s="105"/>
      <c r="Y137" s="129" t="str">
        <f t="shared" si="27"/>
        <v/>
      </c>
      <c r="Z137" s="105"/>
      <c r="AA137" s="105"/>
      <c r="AB137" s="131" t="str">
        <f t="shared" si="28"/>
        <v/>
      </c>
      <c r="AC137" s="105"/>
      <c r="AD137" s="105"/>
      <c r="AE137" s="148" t="str">
        <f t="shared" si="29"/>
        <v/>
      </c>
      <c r="AF137" s="105"/>
      <c r="AG137" s="105"/>
      <c r="AH137" s="149" t="str">
        <f t="shared" si="30"/>
        <v/>
      </c>
      <c r="AI137" s="105"/>
      <c r="AJ137" s="105"/>
      <c r="AK137" s="150" t="str">
        <f t="shared" si="31"/>
        <v/>
      </c>
      <c r="AL137" s="105"/>
      <c r="AM137" s="1"/>
      <c r="AN137" s="118" t="str">
        <f t="shared" si="32"/>
        <v/>
      </c>
      <c r="AO137" s="1"/>
      <c r="AP137" s="1"/>
      <c r="AQ137" s="151" t="str">
        <f t="shared" si="33"/>
        <v/>
      </c>
      <c r="AR137" s="1"/>
      <c r="AS137" s="1"/>
      <c r="AT137" s="152" t="str">
        <f t="shared" si="34"/>
        <v/>
      </c>
      <c r="AU137" s="1"/>
      <c r="AV137" s="1"/>
      <c r="AW137" s="153" t="str">
        <f t="shared" si="35"/>
        <v/>
      </c>
    </row>
    <row r="138" spans="1:49" x14ac:dyDescent="0.25">
      <c r="A138" s="146">
        <v>44221</v>
      </c>
      <c r="B138" s="1" t="e">
        <f>IF(C138="","",VLOOKUP(H138,[1]Portefeuilles!B:E,4,FALSE))</f>
        <v>#N/A</v>
      </c>
      <c r="C138" s="3">
        <v>5127</v>
      </c>
      <c r="D138" s="1"/>
      <c r="E138" s="1"/>
      <c r="F138" s="1"/>
      <c r="G138" s="1"/>
      <c r="H138" s="1"/>
      <c r="I138" s="1"/>
      <c r="J138" s="1"/>
      <c r="K138" s="1"/>
      <c r="L138" s="1">
        <f>IF(C138="","",VLOOKUP(C138,[1]BDD!B:R,16,FALSE))</f>
        <v>1</v>
      </c>
      <c r="M138" s="1" t="s">
        <v>65</v>
      </c>
      <c r="N138" s="105">
        <v>43477</v>
      </c>
      <c r="O138" s="105">
        <v>43481</v>
      </c>
      <c r="P138" s="123">
        <f t="shared" si="36"/>
        <v>5</v>
      </c>
      <c r="Q138" s="105"/>
      <c r="R138" s="105"/>
      <c r="S138" s="125" t="str">
        <f t="shared" si="25"/>
        <v/>
      </c>
      <c r="T138" s="105"/>
      <c r="U138" s="105"/>
      <c r="V138" s="127" t="str">
        <f t="shared" si="26"/>
        <v/>
      </c>
      <c r="W138" s="105"/>
      <c r="X138" s="105"/>
      <c r="Y138" s="129" t="str">
        <f t="shared" si="27"/>
        <v/>
      </c>
      <c r="Z138" s="105"/>
      <c r="AA138" s="105"/>
      <c r="AB138" s="131" t="str">
        <f t="shared" si="28"/>
        <v/>
      </c>
      <c r="AC138" s="105"/>
      <c r="AD138" s="105"/>
      <c r="AE138" s="148" t="str">
        <f t="shared" si="29"/>
        <v/>
      </c>
      <c r="AF138" s="105"/>
      <c r="AG138" s="105"/>
      <c r="AH138" s="149" t="str">
        <f t="shared" si="30"/>
        <v/>
      </c>
      <c r="AI138" s="105"/>
      <c r="AJ138" s="105"/>
      <c r="AK138" s="150" t="str">
        <f t="shared" si="31"/>
        <v/>
      </c>
      <c r="AL138" s="105"/>
      <c r="AM138" s="1"/>
      <c r="AN138" s="118" t="str">
        <f t="shared" si="32"/>
        <v/>
      </c>
      <c r="AO138" s="1"/>
      <c r="AP138" s="1"/>
      <c r="AQ138" s="151" t="str">
        <f t="shared" si="33"/>
        <v/>
      </c>
      <c r="AR138" s="1"/>
      <c r="AS138" s="1"/>
      <c r="AT138" s="152" t="str">
        <f t="shared" si="34"/>
        <v/>
      </c>
      <c r="AU138" s="1"/>
      <c r="AV138" s="1"/>
      <c r="AW138" s="153" t="str">
        <f t="shared" si="35"/>
        <v/>
      </c>
    </row>
    <row r="139" spans="1:49" x14ac:dyDescent="0.25">
      <c r="A139" s="146">
        <v>44225</v>
      </c>
      <c r="B139" s="1" t="e">
        <f>IF(C139="","",VLOOKUP(H139,[1]Portefeuilles!B:E,4,FALSE))</f>
        <v>#N/A</v>
      </c>
      <c r="C139" s="114">
        <v>19530</v>
      </c>
      <c r="D139" s="1"/>
      <c r="E139" s="1"/>
      <c r="F139" s="1"/>
      <c r="G139" s="1"/>
      <c r="H139" s="1"/>
      <c r="I139" s="1"/>
      <c r="J139" s="1"/>
      <c r="K139" s="1"/>
      <c r="L139" s="1">
        <f>IF(C139="","",VLOOKUP(C139,[1]BDD!B:R,16,FALSE))</f>
        <v>1</v>
      </c>
      <c r="M139" s="1" t="s">
        <v>65</v>
      </c>
      <c r="N139" s="105">
        <v>43484</v>
      </c>
      <c r="O139" s="105">
        <v>43492</v>
      </c>
      <c r="P139" s="123">
        <f t="shared" si="36"/>
        <v>9</v>
      </c>
      <c r="Q139" s="105"/>
      <c r="R139" s="105"/>
      <c r="S139" s="125" t="str">
        <f t="shared" si="25"/>
        <v/>
      </c>
      <c r="T139" s="105"/>
      <c r="U139" s="105"/>
      <c r="V139" s="127" t="str">
        <f t="shared" si="26"/>
        <v/>
      </c>
      <c r="W139" s="105"/>
      <c r="X139" s="105"/>
      <c r="Y139" s="129" t="str">
        <f t="shared" si="27"/>
        <v/>
      </c>
      <c r="Z139" s="105"/>
      <c r="AA139" s="105"/>
      <c r="AB139" s="131" t="str">
        <f t="shared" si="28"/>
        <v/>
      </c>
      <c r="AC139" s="105"/>
      <c r="AD139" s="105"/>
      <c r="AE139" s="148" t="str">
        <f t="shared" si="29"/>
        <v/>
      </c>
      <c r="AF139" s="105"/>
      <c r="AG139" s="105"/>
      <c r="AH139" s="149" t="str">
        <f t="shared" si="30"/>
        <v/>
      </c>
      <c r="AI139" s="105"/>
      <c r="AJ139" s="105"/>
      <c r="AK139" s="150" t="str">
        <f t="shared" si="31"/>
        <v/>
      </c>
      <c r="AL139" s="105"/>
      <c r="AM139" s="1"/>
      <c r="AN139" s="118" t="str">
        <f t="shared" si="32"/>
        <v/>
      </c>
      <c r="AO139" s="1"/>
      <c r="AP139" s="1"/>
      <c r="AQ139" s="151" t="str">
        <f t="shared" si="33"/>
        <v/>
      </c>
      <c r="AR139" s="1"/>
      <c r="AS139" s="1"/>
      <c r="AT139" s="152" t="str">
        <f t="shared" si="34"/>
        <v/>
      </c>
      <c r="AU139" s="1"/>
      <c r="AV139" s="1"/>
      <c r="AW139" s="153" t="str">
        <f t="shared" si="35"/>
        <v/>
      </c>
    </row>
    <row r="140" spans="1:49" x14ac:dyDescent="0.25">
      <c r="A140" s="146">
        <v>44225</v>
      </c>
      <c r="B140" s="1" t="e">
        <f>IF(C140="","",VLOOKUP(H140,[1]Portefeuilles!B:E,4,FALSE))</f>
        <v>#N/A</v>
      </c>
      <c r="C140" s="3">
        <v>11767</v>
      </c>
      <c r="D140" s="1"/>
      <c r="E140" s="1"/>
      <c r="F140" s="1"/>
      <c r="G140" s="1"/>
      <c r="H140" s="1"/>
      <c r="I140" s="1"/>
      <c r="J140" s="1"/>
      <c r="K140" s="1"/>
      <c r="L140" s="1">
        <f>IF(C140="","",VLOOKUP(C140,[1]BDD!B:R,16,FALSE))</f>
        <v>0.8</v>
      </c>
      <c r="M140" s="1" t="s">
        <v>66</v>
      </c>
      <c r="N140" s="105">
        <v>43486</v>
      </c>
      <c r="O140" s="105">
        <v>43487</v>
      </c>
      <c r="P140" s="123">
        <f t="shared" si="36"/>
        <v>2</v>
      </c>
      <c r="Q140" s="105"/>
      <c r="R140" s="105"/>
      <c r="S140" s="125" t="str">
        <f t="shared" si="25"/>
        <v/>
      </c>
      <c r="T140" s="105"/>
      <c r="U140" s="105"/>
      <c r="V140" s="127" t="str">
        <f t="shared" si="26"/>
        <v/>
      </c>
      <c r="W140" s="105"/>
      <c r="X140" s="105"/>
      <c r="Y140" s="129" t="str">
        <f t="shared" si="27"/>
        <v/>
      </c>
      <c r="Z140" s="105"/>
      <c r="AA140" s="105"/>
      <c r="AB140" s="131" t="str">
        <f t="shared" si="28"/>
        <v/>
      </c>
      <c r="AC140" s="105"/>
      <c r="AD140" s="105"/>
      <c r="AE140" s="148" t="str">
        <f t="shared" si="29"/>
        <v/>
      </c>
      <c r="AF140" s="105"/>
      <c r="AG140" s="105"/>
      <c r="AH140" s="149" t="str">
        <f t="shared" si="30"/>
        <v/>
      </c>
      <c r="AI140" s="105"/>
      <c r="AJ140" s="105"/>
      <c r="AK140" s="150" t="str">
        <f t="shared" si="31"/>
        <v/>
      </c>
      <c r="AL140" s="105"/>
      <c r="AM140" s="1"/>
      <c r="AN140" s="118" t="str">
        <f t="shared" si="32"/>
        <v/>
      </c>
      <c r="AO140" s="1"/>
      <c r="AP140" s="1"/>
      <c r="AQ140" s="151" t="str">
        <f t="shared" si="33"/>
        <v/>
      </c>
      <c r="AR140" s="1"/>
      <c r="AS140" s="1"/>
      <c r="AT140" s="152" t="str">
        <f t="shared" si="34"/>
        <v/>
      </c>
      <c r="AU140" s="1"/>
      <c r="AV140" s="1"/>
      <c r="AW140" s="153" t="str">
        <f t="shared" si="35"/>
        <v/>
      </c>
    </row>
    <row r="141" spans="1:49" x14ac:dyDescent="0.25">
      <c r="A141" s="146">
        <v>44225</v>
      </c>
      <c r="B141" s="1" t="e">
        <f>IF(C141="","",VLOOKUP(H141,[1]Portefeuilles!B:E,4,FALSE))</f>
        <v>#N/A</v>
      </c>
      <c r="C141" s="114">
        <v>10851</v>
      </c>
      <c r="D141" s="1"/>
      <c r="E141" s="1"/>
      <c r="F141" s="1"/>
      <c r="G141" s="1"/>
      <c r="H141" s="1"/>
      <c r="I141" s="1"/>
      <c r="J141" s="1"/>
      <c r="K141" s="1"/>
      <c r="L141" s="1">
        <f>IF(C141="","",VLOOKUP(C141,[1]BDD!B:R,16,FALSE))</f>
        <v>0.8</v>
      </c>
      <c r="M141" s="1" t="s">
        <v>65</v>
      </c>
      <c r="N141" s="105">
        <v>43477</v>
      </c>
      <c r="O141" s="105">
        <v>43484</v>
      </c>
      <c r="P141" s="123">
        <f t="shared" si="36"/>
        <v>8</v>
      </c>
      <c r="Q141" s="105"/>
      <c r="R141" s="105"/>
      <c r="S141" s="125" t="str">
        <f t="shared" si="25"/>
        <v/>
      </c>
      <c r="T141" s="105"/>
      <c r="U141" s="105"/>
      <c r="V141" s="127" t="str">
        <f t="shared" si="26"/>
        <v/>
      </c>
      <c r="W141" s="105"/>
      <c r="X141" s="105"/>
      <c r="Y141" s="129" t="str">
        <f t="shared" si="27"/>
        <v/>
      </c>
      <c r="Z141" s="105"/>
      <c r="AA141" s="105"/>
      <c r="AB141" s="131" t="str">
        <f t="shared" si="28"/>
        <v/>
      </c>
      <c r="AC141" s="105"/>
      <c r="AD141" s="105"/>
      <c r="AE141" s="148" t="str">
        <f t="shared" si="29"/>
        <v/>
      </c>
      <c r="AF141" s="105"/>
      <c r="AG141" s="105"/>
      <c r="AH141" s="149" t="str">
        <f t="shared" si="30"/>
        <v/>
      </c>
      <c r="AI141" s="105"/>
      <c r="AJ141" s="105"/>
      <c r="AK141" s="150" t="str">
        <f t="shared" si="31"/>
        <v/>
      </c>
      <c r="AL141" s="105"/>
      <c r="AM141" s="1"/>
      <c r="AN141" s="118" t="str">
        <f t="shared" si="32"/>
        <v/>
      </c>
      <c r="AO141" s="1"/>
      <c r="AP141" s="1"/>
      <c r="AQ141" s="151" t="str">
        <f t="shared" si="33"/>
        <v/>
      </c>
      <c r="AR141" s="1"/>
      <c r="AS141" s="1"/>
      <c r="AT141" s="152" t="str">
        <f t="shared" si="34"/>
        <v/>
      </c>
      <c r="AU141" s="1"/>
      <c r="AV141" s="1"/>
      <c r="AW141" s="153" t="str">
        <f t="shared" si="35"/>
        <v/>
      </c>
    </row>
    <row r="142" spans="1:49" x14ac:dyDescent="0.25">
      <c r="A142" s="146">
        <v>44225</v>
      </c>
      <c r="B142" s="1" t="e">
        <f>IF(C142="","",VLOOKUP(H142,[1]Portefeuilles!B:E,4,FALSE))</f>
        <v>#N/A</v>
      </c>
      <c r="C142" s="3">
        <v>181968</v>
      </c>
      <c r="D142" s="1"/>
      <c r="E142" s="1"/>
      <c r="F142" s="1"/>
      <c r="G142" s="1"/>
      <c r="H142" s="1"/>
      <c r="I142" s="1"/>
      <c r="J142" s="1"/>
      <c r="K142" s="1"/>
      <c r="L142" s="1">
        <f>IF(C142="","",VLOOKUP(C142,[1]BDD!B:R,16,FALSE))</f>
        <v>1</v>
      </c>
      <c r="M142" s="1" t="s">
        <v>66</v>
      </c>
      <c r="N142" s="105">
        <v>43490</v>
      </c>
      <c r="O142" s="105">
        <v>43494</v>
      </c>
      <c r="P142" s="123">
        <f t="shared" si="36"/>
        <v>5</v>
      </c>
      <c r="Q142" s="105"/>
      <c r="R142" s="105"/>
      <c r="S142" s="125" t="str">
        <f t="shared" si="25"/>
        <v/>
      </c>
      <c r="T142" s="105"/>
      <c r="U142" s="105"/>
      <c r="V142" s="127" t="str">
        <f t="shared" si="26"/>
        <v/>
      </c>
      <c r="W142" s="105"/>
      <c r="X142" s="105"/>
      <c r="Y142" s="129" t="str">
        <f t="shared" si="27"/>
        <v/>
      </c>
      <c r="Z142" s="105"/>
      <c r="AA142" s="105"/>
      <c r="AB142" s="131" t="str">
        <f t="shared" si="28"/>
        <v/>
      </c>
      <c r="AC142" s="105"/>
      <c r="AD142" s="105"/>
      <c r="AE142" s="148" t="str">
        <f t="shared" si="29"/>
        <v/>
      </c>
      <c r="AF142" s="105"/>
      <c r="AG142" s="105"/>
      <c r="AH142" s="149" t="str">
        <f t="shared" si="30"/>
        <v/>
      </c>
      <c r="AI142" s="105"/>
      <c r="AJ142" s="105"/>
      <c r="AK142" s="150" t="str">
        <f t="shared" si="31"/>
        <v/>
      </c>
      <c r="AL142" s="105"/>
      <c r="AM142" s="1"/>
      <c r="AN142" s="118" t="str">
        <f t="shared" si="32"/>
        <v/>
      </c>
      <c r="AO142" s="1"/>
      <c r="AP142" s="1"/>
      <c r="AQ142" s="151" t="str">
        <f t="shared" si="33"/>
        <v/>
      </c>
      <c r="AR142" s="1"/>
      <c r="AS142" s="1"/>
      <c r="AT142" s="152" t="str">
        <f t="shared" si="34"/>
        <v/>
      </c>
      <c r="AU142" s="1"/>
      <c r="AV142" s="1"/>
      <c r="AW142" s="153" t="str">
        <f t="shared" si="35"/>
        <v/>
      </c>
    </row>
    <row r="143" spans="1:49" x14ac:dyDescent="0.25">
      <c r="A143" s="146">
        <v>44225</v>
      </c>
      <c r="B143" s="1" t="e">
        <f>IF(C143="","",VLOOKUP(H143,[1]Portefeuilles!B:E,4,FALSE))</f>
        <v>#N/A</v>
      </c>
      <c r="C143" s="3">
        <v>18398</v>
      </c>
      <c r="D143" s="1"/>
      <c r="E143" s="1"/>
      <c r="F143" s="1"/>
      <c r="G143" s="1"/>
      <c r="H143" s="1"/>
      <c r="I143" s="1"/>
      <c r="J143" s="1"/>
      <c r="K143" s="1"/>
      <c r="L143" s="1">
        <f>IF(C143="","",VLOOKUP(C143,[1]BDD!B:R,16,FALSE))</f>
        <v>1</v>
      </c>
      <c r="M143" s="1" t="s">
        <v>66</v>
      </c>
      <c r="N143" s="105">
        <v>43487</v>
      </c>
      <c r="O143" s="105">
        <v>43490</v>
      </c>
      <c r="P143" s="123">
        <f t="shared" si="36"/>
        <v>4</v>
      </c>
      <c r="Q143" s="105"/>
      <c r="R143" s="105"/>
      <c r="S143" s="125" t="str">
        <f t="shared" si="25"/>
        <v/>
      </c>
      <c r="T143" s="105"/>
      <c r="U143" s="105"/>
      <c r="V143" s="127" t="str">
        <f t="shared" si="26"/>
        <v/>
      </c>
      <c r="W143" s="105"/>
      <c r="X143" s="105"/>
      <c r="Y143" s="129" t="str">
        <f t="shared" si="27"/>
        <v/>
      </c>
      <c r="Z143" s="105"/>
      <c r="AA143" s="105"/>
      <c r="AB143" s="131" t="str">
        <f t="shared" si="28"/>
        <v/>
      </c>
      <c r="AC143" s="105"/>
      <c r="AD143" s="105"/>
      <c r="AE143" s="148" t="str">
        <f t="shared" si="29"/>
        <v/>
      </c>
      <c r="AF143" s="105"/>
      <c r="AG143" s="105"/>
      <c r="AH143" s="149" t="str">
        <f t="shared" si="30"/>
        <v/>
      </c>
      <c r="AI143" s="105"/>
      <c r="AJ143" s="105"/>
      <c r="AK143" s="150" t="str">
        <f t="shared" si="31"/>
        <v/>
      </c>
      <c r="AL143" s="105"/>
      <c r="AM143" s="1"/>
      <c r="AN143" s="118" t="str">
        <f t="shared" si="32"/>
        <v/>
      </c>
      <c r="AO143" s="1"/>
      <c r="AP143" s="1"/>
      <c r="AQ143" s="151" t="str">
        <f t="shared" si="33"/>
        <v/>
      </c>
      <c r="AR143" s="1"/>
      <c r="AS143" s="1"/>
      <c r="AT143" s="152" t="str">
        <f t="shared" si="34"/>
        <v/>
      </c>
      <c r="AU143" s="1"/>
      <c r="AV143" s="1"/>
      <c r="AW143" s="153" t="str">
        <f t="shared" si="35"/>
        <v/>
      </c>
    </row>
    <row r="144" spans="1:49" x14ac:dyDescent="0.25">
      <c r="A144" s="146">
        <v>44225</v>
      </c>
      <c r="B144" s="1" t="e">
        <f>IF(C144="","",VLOOKUP(H144,[1]Portefeuilles!B:E,4,FALSE))</f>
        <v>#N/A</v>
      </c>
      <c r="C144" s="3">
        <v>114495</v>
      </c>
      <c r="D144" s="1"/>
      <c r="E144" s="1"/>
      <c r="F144" s="1"/>
      <c r="G144" s="1"/>
      <c r="H144" s="1"/>
      <c r="I144" s="1"/>
      <c r="J144" s="1"/>
      <c r="K144" s="1"/>
      <c r="L144" s="1">
        <f>IF(C144="","",VLOOKUP(C144,[1]BDD!B:R,16,FALSE))</f>
        <v>1</v>
      </c>
      <c r="M144" s="108" t="s">
        <v>65</v>
      </c>
      <c r="N144" s="155">
        <v>43486</v>
      </c>
      <c r="O144" s="155">
        <v>43494</v>
      </c>
      <c r="P144" s="156">
        <f t="shared" si="36"/>
        <v>9</v>
      </c>
      <c r="Q144" s="105"/>
      <c r="R144" s="105"/>
      <c r="S144" s="125" t="str">
        <f t="shared" si="25"/>
        <v/>
      </c>
      <c r="T144" s="105"/>
      <c r="U144" s="105"/>
      <c r="V144" s="127" t="str">
        <f t="shared" si="26"/>
        <v/>
      </c>
      <c r="W144" s="105"/>
      <c r="X144" s="105"/>
      <c r="Y144" s="129" t="str">
        <f t="shared" si="27"/>
        <v/>
      </c>
      <c r="Z144" s="105"/>
      <c r="AA144" s="105"/>
      <c r="AB144" s="131" t="str">
        <f t="shared" si="28"/>
        <v/>
      </c>
      <c r="AC144" s="105"/>
      <c r="AD144" s="105"/>
      <c r="AE144" s="148" t="str">
        <f t="shared" si="29"/>
        <v/>
      </c>
      <c r="AF144" s="105"/>
      <c r="AG144" s="105"/>
      <c r="AH144" s="149" t="str">
        <f t="shared" si="30"/>
        <v/>
      </c>
      <c r="AI144" s="105"/>
      <c r="AJ144" s="105"/>
      <c r="AK144" s="150" t="str">
        <f t="shared" si="31"/>
        <v/>
      </c>
      <c r="AL144" s="105"/>
      <c r="AM144" s="1"/>
      <c r="AN144" s="118" t="str">
        <f t="shared" si="32"/>
        <v/>
      </c>
      <c r="AO144" s="1"/>
      <c r="AP144" s="1"/>
      <c r="AQ144" s="151" t="str">
        <f t="shared" si="33"/>
        <v/>
      </c>
      <c r="AR144" s="1"/>
      <c r="AS144" s="1"/>
      <c r="AT144" s="152" t="str">
        <f t="shared" si="34"/>
        <v/>
      </c>
      <c r="AU144" s="1"/>
      <c r="AV144" s="1"/>
      <c r="AW144" s="153" t="str">
        <f t="shared" si="35"/>
        <v/>
      </c>
    </row>
    <row r="145" spans="1:49" x14ac:dyDescent="0.25">
      <c r="A145" s="146">
        <v>44225</v>
      </c>
      <c r="B145" s="1" t="e">
        <f>IF(C145="","",VLOOKUP(H145,[1]Portefeuilles!B:E,4,FALSE))</f>
        <v>#N/A</v>
      </c>
      <c r="C145" s="3">
        <v>129797</v>
      </c>
      <c r="D145" s="1"/>
      <c r="E145" s="1"/>
      <c r="F145" s="1"/>
      <c r="G145" s="1"/>
      <c r="H145" s="1"/>
      <c r="I145" s="1"/>
      <c r="J145" s="1"/>
      <c r="K145" s="1"/>
      <c r="L145" s="1">
        <f>IF(C145="","",VLOOKUP(C145,[1]BDD!B:R,16,FALSE))</f>
        <v>1</v>
      </c>
      <c r="M145" s="1" t="s">
        <v>66</v>
      </c>
      <c r="N145" s="105">
        <v>43486</v>
      </c>
      <c r="O145" s="105">
        <v>43491</v>
      </c>
      <c r="P145" s="123">
        <f t="shared" si="36"/>
        <v>6</v>
      </c>
      <c r="Q145" s="105"/>
      <c r="R145" s="105"/>
      <c r="S145" s="125" t="str">
        <f t="shared" si="25"/>
        <v/>
      </c>
      <c r="T145" s="105"/>
      <c r="U145" s="105"/>
      <c r="V145" s="127" t="str">
        <f t="shared" si="26"/>
        <v/>
      </c>
      <c r="W145" s="105"/>
      <c r="X145" s="105"/>
      <c r="Y145" s="129" t="str">
        <f t="shared" si="27"/>
        <v/>
      </c>
      <c r="Z145" s="105"/>
      <c r="AA145" s="105"/>
      <c r="AB145" s="131" t="str">
        <f t="shared" si="28"/>
        <v/>
      </c>
      <c r="AC145" s="105"/>
      <c r="AD145" s="105"/>
      <c r="AE145" s="148" t="str">
        <f t="shared" si="29"/>
        <v/>
      </c>
      <c r="AF145" s="105"/>
      <c r="AG145" s="105"/>
      <c r="AH145" s="149" t="str">
        <f t="shared" si="30"/>
        <v/>
      </c>
      <c r="AI145" s="105"/>
      <c r="AJ145" s="105"/>
      <c r="AK145" s="150" t="str">
        <f t="shared" si="31"/>
        <v/>
      </c>
      <c r="AL145" s="105"/>
      <c r="AM145" s="1"/>
      <c r="AN145" s="118" t="str">
        <f t="shared" si="32"/>
        <v/>
      </c>
      <c r="AO145" s="1"/>
      <c r="AP145" s="1"/>
      <c r="AQ145" s="151" t="str">
        <f t="shared" si="33"/>
        <v/>
      </c>
      <c r="AR145" s="1"/>
      <c r="AS145" s="1"/>
      <c r="AT145" s="152" t="str">
        <f t="shared" si="34"/>
        <v/>
      </c>
      <c r="AU145" s="1"/>
      <c r="AV145" s="1"/>
      <c r="AW145" s="153" t="str">
        <f t="shared" si="35"/>
        <v/>
      </c>
    </row>
    <row r="146" spans="1:49" x14ac:dyDescent="0.25">
      <c r="A146" s="146">
        <v>44225</v>
      </c>
      <c r="B146" s="1" t="e">
        <f>IF(C146="","",VLOOKUP(H146,[1]Portefeuilles!B:E,4,FALSE))</f>
        <v>#N/A</v>
      </c>
      <c r="C146" s="3">
        <v>134687</v>
      </c>
      <c r="D146" s="1"/>
      <c r="E146" s="1"/>
      <c r="F146" s="1"/>
      <c r="G146" s="1"/>
      <c r="H146" s="1"/>
      <c r="I146" s="1"/>
      <c r="J146" s="1"/>
      <c r="K146" s="1"/>
      <c r="L146" s="1">
        <f>IF(C146="","",VLOOKUP(C146,[1]BDD!B:R,16,FALSE))</f>
        <v>1</v>
      </c>
      <c r="M146" s="1" t="s">
        <v>65</v>
      </c>
      <c r="N146" s="105">
        <v>43486</v>
      </c>
      <c r="O146" s="105">
        <v>43496</v>
      </c>
      <c r="P146" s="123">
        <f t="shared" si="36"/>
        <v>11</v>
      </c>
      <c r="Q146" s="105">
        <v>43497</v>
      </c>
      <c r="R146" s="105">
        <v>43517</v>
      </c>
      <c r="S146" s="125">
        <f t="shared" si="25"/>
        <v>21</v>
      </c>
      <c r="T146" s="105"/>
      <c r="U146" s="105"/>
      <c r="V146" s="127" t="str">
        <f t="shared" si="26"/>
        <v/>
      </c>
      <c r="W146" s="105"/>
      <c r="X146" s="105"/>
      <c r="Y146" s="129" t="str">
        <f t="shared" si="27"/>
        <v/>
      </c>
      <c r="Z146" s="105"/>
      <c r="AA146" s="105"/>
      <c r="AB146" s="131" t="str">
        <f t="shared" si="28"/>
        <v/>
      </c>
      <c r="AC146" s="105"/>
      <c r="AD146" s="105"/>
      <c r="AE146" s="148" t="str">
        <f t="shared" si="29"/>
        <v/>
      </c>
      <c r="AF146" s="105"/>
      <c r="AG146" s="105"/>
      <c r="AH146" s="149" t="str">
        <f t="shared" si="30"/>
        <v/>
      </c>
      <c r="AI146" s="105"/>
      <c r="AJ146" s="105"/>
      <c r="AK146" s="150" t="str">
        <f t="shared" si="31"/>
        <v/>
      </c>
      <c r="AL146" s="105"/>
      <c r="AM146" s="1"/>
      <c r="AN146" s="118" t="str">
        <f t="shared" si="32"/>
        <v/>
      </c>
      <c r="AO146" s="1"/>
      <c r="AP146" s="1"/>
      <c r="AQ146" s="151" t="str">
        <f t="shared" si="33"/>
        <v/>
      </c>
      <c r="AR146" s="1"/>
      <c r="AS146" s="1"/>
      <c r="AT146" s="152" t="str">
        <f t="shared" si="34"/>
        <v/>
      </c>
      <c r="AU146" s="1"/>
      <c r="AV146" s="1"/>
      <c r="AW146" s="153" t="str">
        <f t="shared" si="35"/>
        <v/>
      </c>
    </row>
    <row r="147" spans="1:49" x14ac:dyDescent="0.25">
      <c r="A147" s="146">
        <v>44225</v>
      </c>
      <c r="B147" s="1" t="e">
        <f>IF(C147="","",VLOOKUP(H147,[1]Portefeuilles!B:E,4,FALSE))</f>
        <v>#N/A</v>
      </c>
      <c r="C147" s="3">
        <v>5656</v>
      </c>
      <c r="D147" s="1"/>
      <c r="E147" s="1"/>
      <c r="F147" s="1"/>
      <c r="G147" s="1"/>
      <c r="H147" s="1"/>
      <c r="I147" s="1"/>
      <c r="J147" s="1"/>
      <c r="K147" s="1"/>
      <c r="L147" s="1">
        <f>IF(C147="","",VLOOKUP(C147,[1]BDD!B:R,16,FALSE))</f>
        <v>1</v>
      </c>
      <c r="M147" s="1" t="s">
        <v>65</v>
      </c>
      <c r="N147" s="105">
        <v>43486</v>
      </c>
      <c r="O147" s="105">
        <v>43496</v>
      </c>
      <c r="P147" s="123">
        <f t="shared" si="36"/>
        <v>11</v>
      </c>
      <c r="Q147" s="105">
        <v>43497</v>
      </c>
      <c r="R147" s="105">
        <v>43517</v>
      </c>
      <c r="S147" s="125">
        <f t="shared" si="25"/>
        <v>21</v>
      </c>
      <c r="T147" s="105"/>
      <c r="U147" s="105"/>
      <c r="V147" s="127" t="str">
        <f t="shared" si="26"/>
        <v/>
      </c>
      <c r="W147" s="105"/>
      <c r="X147" s="105"/>
      <c r="Y147" s="129" t="str">
        <f t="shared" si="27"/>
        <v/>
      </c>
      <c r="Z147" s="105"/>
      <c r="AA147" s="105"/>
      <c r="AB147" s="131" t="str">
        <f t="shared" si="28"/>
        <v/>
      </c>
      <c r="AC147" s="105"/>
      <c r="AD147" s="105"/>
      <c r="AE147" s="148" t="str">
        <f t="shared" si="29"/>
        <v/>
      </c>
      <c r="AF147" s="105"/>
      <c r="AG147" s="105"/>
      <c r="AH147" s="149" t="str">
        <f t="shared" si="30"/>
        <v/>
      </c>
      <c r="AI147" s="105"/>
      <c r="AJ147" s="105"/>
      <c r="AK147" s="150" t="str">
        <f t="shared" si="31"/>
        <v/>
      </c>
      <c r="AL147" s="105"/>
      <c r="AM147" s="1"/>
      <c r="AN147" s="118" t="str">
        <f t="shared" si="32"/>
        <v/>
      </c>
      <c r="AO147" s="1"/>
      <c r="AP147" s="1"/>
      <c r="AQ147" s="151" t="str">
        <f t="shared" si="33"/>
        <v/>
      </c>
      <c r="AR147" s="1"/>
      <c r="AS147" s="1"/>
      <c r="AT147" s="152" t="str">
        <f t="shared" si="34"/>
        <v/>
      </c>
      <c r="AU147" s="1"/>
      <c r="AV147" s="1"/>
      <c r="AW147" s="153" t="str">
        <f t="shared" si="35"/>
        <v/>
      </c>
    </row>
    <row r="148" spans="1:49" x14ac:dyDescent="0.25">
      <c r="A148" s="146">
        <v>44225</v>
      </c>
      <c r="B148" s="1" t="e">
        <f>IF(C148="","",VLOOKUP(H148,[1]Portefeuilles!B:E,4,FALSE))</f>
        <v>#N/A</v>
      </c>
      <c r="C148" s="3">
        <v>2828</v>
      </c>
      <c r="D148" s="1"/>
      <c r="E148" s="1"/>
      <c r="F148" s="1"/>
      <c r="G148" s="1"/>
      <c r="H148" s="1"/>
      <c r="I148" s="1"/>
      <c r="J148" s="1"/>
      <c r="K148" s="1"/>
      <c r="L148" s="1">
        <f>IF(C148="","",VLOOKUP(C148,[1]BDD!B:R,16,FALSE))</f>
        <v>1</v>
      </c>
      <c r="M148" s="1" t="s">
        <v>65</v>
      </c>
      <c r="N148" s="105">
        <v>43486</v>
      </c>
      <c r="O148" s="105">
        <v>43490</v>
      </c>
      <c r="P148" s="123">
        <f t="shared" si="36"/>
        <v>5</v>
      </c>
      <c r="Q148" s="105"/>
      <c r="R148" s="105"/>
      <c r="S148" s="125" t="str">
        <f t="shared" si="25"/>
        <v/>
      </c>
      <c r="T148" s="105"/>
      <c r="U148" s="105"/>
      <c r="V148" s="127" t="str">
        <f t="shared" si="26"/>
        <v/>
      </c>
      <c r="W148" s="105"/>
      <c r="X148" s="105"/>
      <c r="Y148" s="129" t="str">
        <f t="shared" si="27"/>
        <v/>
      </c>
      <c r="Z148" s="105"/>
      <c r="AA148" s="105"/>
      <c r="AB148" s="131" t="str">
        <f t="shared" si="28"/>
        <v/>
      </c>
      <c r="AC148" s="105"/>
      <c r="AD148" s="105"/>
      <c r="AE148" s="148" t="str">
        <f t="shared" si="29"/>
        <v/>
      </c>
      <c r="AF148" s="105"/>
      <c r="AG148" s="105"/>
      <c r="AH148" s="149" t="str">
        <f t="shared" si="30"/>
        <v/>
      </c>
      <c r="AI148" s="105"/>
      <c r="AJ148" s="105"/>
      <c r="AK148" s="150" t="str">
        <f t="shared" si="31"/>
        <v/>
      </c>
      <c r="AL148" s="105"/>
      <c r="AM148" s="1"/>
      <c r="AN148" s="118" t="str">
        <f t="shared" si="32"/>
        <v/>
      </c>
      <c r="AO148" s="1"/>
      <c r="AP148" s="1"/>
      <c r="AQ148" s="151" t="str">
        <f t="shared" si="33"/>
        <v/>
      </c>
      <c r="AR148" s="1"/>
      <c r="AS148" s="1"/>
      <c r="AT148" s="152" t="str">
        <f t="shared" si="34"/>
        <v/>
      </c>
      <c r="AU148" s="1"/>
      <c r="AV148" s="1"/>
      <c r="AW148" s="153" t="str">
        <f t="shared" si="35"/>
        <v/>
      </c>
    </row>
    <row r="149" spans="1:49" x14ac:dyDescent="0.25">
      <c r="A149" s="146">
        <v>44225</v>
      </c>
      <c r="B149" s="1" t="e">
        <f>IF(C149="","",VLOOKUP(H149,[1]Portefeuilles!B:E,4,FALSE))</f>
        <v>#N/A</v>
      </c>
      <c r="C149" s="3">
        <v>176343</v>
      </c>
      <c r="D149" s="1"/>
      <c r="E149" s="1"/>
      <c r="F149" s="1"/>
      <c r="G149" s="1"/>
      <c r="H149" s="1"/>
      <c r="I149" s="1"/>
      <c r="J149" s="1"/>
      <c r="K149" s="1"/>
      <c r="L149" s="1">
        <f>IF(C149="","",VLOOKUP(C149,[1]BDD!B:R,16,FALSE))</f>
        <v>1</v>
      </c>
      <c r="M149" s="1" t="s">
        <v>66</v>
      </c>
      <c r="N149" s="105">
        <v>43486</v>
      </c>
      <c r="O149" s="105">
        <v>43488</v>
      </c>
      <c r="P149" s="123">
        <f t="shared" si="36"/>
        <v>3</v>
      </c>
      <c r="Q149" s="105"/>
      <c r="R149" s="105"/>
      <c r="S149" s="125" t="str">
        <f t="shared" si="25"/>
        <v/>
      </c>
      <c r="T149" s="105"/>
      <c r="U149" s="105"/>
      <c r="V149" s="127" t="str">
        <f t="shared" si="26"/>
        <v/>
      </c>
      <c r="W149" s="105"/>
      <c r="X149" s="105"/>
      <c r="Y149" s="129" t="str">
        <f t="shared" si="27"/>
        <v/>
      </c>
      <c r="Z149" s="105"/>
      <c r="AA149" s="105"/>
      <c r="AB149" s="131" t="str">
        <f t="shared" si="28"/>
        <v/>
      </c>
      <c r="AC149" s="105"/>
      <c r="AD149" s="105"/>
      <c r="AE149" s="148" t="str">
        <f t="shared" si="29"/>
        <v/>
      </c>
      <c r="AF149" s="105"/>
      <c r="AG149" s="105"/>
      <c r="AH149" s="149" t="str">
        <f t="shared" si="30"/>
        <v/>
      </c>
      <c r="AI149" s="105"/>
      <c r="AJ149" s="105"/>
      <c r="AK149" s="150" t="str">
        <f t="shared" si="31"/>
        <v/>
      </c>
      <c r="AL149" s="105"/>
      <c r="AM149" s="1"/>
      <c r="AN149" s="118" t="str">
        <f t="shared" si="32"/>
        <v/>
      </c>
      <c r="AO149" s="1"/>
      <c r="AP149" s="1"/>
      <c r="AQ149" s="151" t="str">
        <f t="shared" si="33"/>
        <v/>
      </c>
      <c r="AR149" s="1"/>
      <c r="AS149" s="1"/>
      <c r="AT149" s="152" t="str">
        <f t="shared" si="34"/>
        <v/>
      </c>
      <c r="AU149" s="1"/>
      <c r="AV149" s="1"/>
      <c r="AW149" s="153" t="str">
        <f t="shared" si="35"/>
        <v/>
      </c>
    </row>
    <row r="150" spans="1:49" x14ac:dyDescent="0.25">
      <c r="A150" s="146">
        <v>44225</v>
      </c>
      <c r="B150" s="1" t="e">
        <f>IF(C150="","",VLOOKUP(H150,[1]Portefeuilles!B:E,4,FALSE))</f>
        <v>#N/A</v>
      </c>
      <c r="C150" s="3">
        <v>161902</v>
      </c>
      <c r="D150" s="1"/>
      <c r="E150" s="1"/>
      <c r="F150" s="1"/>
      <c r="G150" s="1"/>
      <c r="H150" s="1"/>
      <c r="I150" s="1"/>
      <c r="J150" s="1"/>
      <c r="K150" s="1"/>
      <c r="L150" s="1">
        <f>IF(C150="","",VLOOKUP(C150,[1]BDD!B:R,16,FALSE))</f>
        <v>1</v>
      </c>
      <c r="M150" s="1" t="s">
        <v>66</v>
      </c>
      <c r="N150" s="105">
        <v>43469</v>
      </c>
      <c r="O150" s="105">
        <v>43496</v>
      </c>
      <c r="P150" s="123">
        <f t="shared" si="36"/>
        <v>28</v>
      </c>
      <c r="Q150" s="105">
        <v>43497</v>
      </c>
      <c r="R150" s="105">
        <v>43504</v>
      </c>
      <c r="S150" s="125">
        <f t="shared" si="25"/>
        <v>8</v>
      </c>
      <c r="T150" s="105"/>
      <c r="U150" s="105"/>
      <c r="V150" s="127" t="str">
        <f t="shared" si="26"/>
        <v/>
      </c>
      <c r="W150" s="105"/>
      <c r="X150" s="105"/>
      <c r="Y150" s="129" t="str">
        <f t="shared" si="27"/>
        <v/>
      </c>
      <c r="Z150" s="105"/>
      <c r="AA150" s="105"/>
      <c r="AB150" s="131" t="str">
        <f t="shared" si="28"/>
        <v/>
      </c>
      <c r="AC150" s="105"/>
      <c r="AD150" s="105"/>
      <c r="AE150" s="148" t="str">
        <f t="shared" si="29"/>
        <v/>
      </c>
      <c r="AF150" s="105"/>
      <c r="AG150" s="105"/>
      <c r="AH150" s="149" t="str">
        <f t="shared" si="30"/>
        <v/>
      </c>
      <c r="AI150" s="105"/>
      <c r="AJ150" s="105"/>
      <c r="AK150" s="150" t="str">
        <f t="shared" si="31"/>
        <v/>
      </c>
      <c r="AL150" s="105"/>
      <c r="AM150" s="1"/>
      <c r="AN150" s="118" t="str">
        <f t="shared" si="32"/>
        <v/>
      </c>
      <c r="AO150" s="1"/>
      <c r="AP150" s="1"/>
      <c r="AQ150" s="151" t="str">
        <f t="shared" si="33"/>
        <v/>
      </c>
      <c r="AR150" s="1"/>
      <c r="AS150" s="1"/>
      <c r="AT150" s="152" t="str">
        <f t="shared" si="34"/>
        <v/>
      </c>
      <c r="AU150" s="1"/>
      <c r="AV150" s="1"/>
      <c r="AW150" s="153" t="str">
        <f t="shared" si="35"/>
        <v/>
      </c>
    </row>
    <row r="151" spans="1:49" x14ac:dyDescent="0.25">
      <c r="A151" s="146">
        <v>44225</v>
      </c>
      <c r="B151" s="1" t="e">
        <f>IF(C151="","",VLOOKUP(H151,[1]Portefeuilles!B:E,4,FALSE))</f>
        <v>#N/A</v>
      </c>
      <c r="C151" s="3">
        <v>4123</v>
      </c>
      <c r="D151" s="1"/>
      <c r="E151" s="1"/>
      <c r="F151" s="1"/>
      <c r="G151" s="1"/>
      <c r="H151" s="1"/>
      <c r="I151" s="1"/>
      <c r="J151" s="1"/>
      <c r="K151" s="1"/>
      <c r="L151" s="1">
        <f>IF(C151="","",VLOOKUP(C151,[1]BDD!B:R,16,FALSE))</f>
        <v>1</v>
      </c>
      <c r="M151" s="1" t="s">
        <v>65</v>
      </c>
      <c r="N151" s="105">
        <v>43484</v>
      </c>
      <c r="O151" s="105">
        <v>43490</v>
      </c>
      <c r="P151" s="123">
        <f t="shared" si="36"/>
        <v>7</v>
      </c>
      <c r="Q151" s="105"/>
      <c r="R151" s="105"/>
      <c r="S151" s="125" t="str">
        <f t="shared" si="25"/>
        <v/>
      </c>
      <c r="T151" s="105"/>
      <c r="U151" s="105"/>
      <c r="V151" s="127" t="str">
        <f t="shared" si="26"/>
        <v/>
      </c>
      <c r="W151" s="105"/>
      <c r="X151" s="105"/>
      <c r="Y151" s="129" t="str">
        <f t="shared" si="27"/>
        <v/>
      </c>
      <c r="Z151" s="105"/>
      <c r="AA151" s="105"/>
      <c r="AB151" s="131" t="str">
        <f t="shared" si="28"/>
        <v/>
      </c>
      <c r="AC151" s="105"/>
      <c r="AD151" s="105"/>
      <c r="AE151" s="148" t="str">
        <f t="shared" si="29"/>
        <v/>
      </c>
      <c r="AF151" s="105"/>
      <c r="AG151" s="105"/>
      <c r="AH151" s="149" t="str">
        <f t="shared" si="30"/>
        <v/>
      </c>
      <c r="AI151" s="105"/>
      <c r="AJ151" s="105"/>
      <c r="AK151" s="150" t="str">
        <f t="shared" si="31"/>
        <v/>
      </c>
      <c r="AL151" s="105"/>
      <c r="AM151" s="1"/>
      <c r="AN151" s="118" t="str">
        <f t="shared" si="32"/>
        <v/>
      </c>
      <c r="AO151" s="1"/>
      <c r="AP151" s="1"/>
      <c r="AQ151" s="151" t="str">
        <f t="shared" si="33"/>
        <v/>
      </c>
      <c r="AR151" s="1"/>
      <c r="AS151" s="1"/>
      <c r="AT151" s="152" t="str">
        <f t="shared" si="34"/>
        <v/>
      </c>
      <c r="AU151" s="1"/>
      <c r="AV151" s="1"/>
      <c r="AW151" s="153" t="str">
        <f t="shared" si="35"/>
        <v/>
      </c>
    </row>
    <row r="152" spans="1:49" x14ac:dyDescent="0.25">
      <c r="A152" s="146">
        <v>44225</v>
      </c>
      <c r="B152" s="1" t="e">
        <f>IF(C152="","",VLOOKUP(H152,[1]Portefeuilles!B:E,4,FALSE))</f>
        <v>#N/A</v>
      </c>
      <c r="C152" s="3">
        <v>4771</v>
      </c>
      <c r="D152" s="1"/>
      <c r="E152" s="1"/>
      <c r="F152" s="1"/>
      <c r="G152" s="1"/>
      <c r="H152" s="1"/>
      <c r="I152" s="1"/>
      <c r="J152" s="1"/>
      <c r="K152" s="1"/>
      <c r="L152" s="1">
        <f>IF(C152="","",VLOOKUP(C152,[1]BDD!B:R,16,FALSE))</f>
        <v>1</v>
      </c>
      <c r="M152" s="1" t="s">
        <v>66</v>
      </c>
      <c r="N152" s="105">
        <v>43483</v>
      </c>
      <c r="O152" s="105">
        <v>43492</v>
      </c>
      <c r="P152" s="123">
        <f t="shared" si="36"/>
        <v>10</v>
      </c>
      <c r="Q152" s="105"/>
      <c r="R152" s="105"/>
      <c r="S152" s="125" t="str">
        <f t="shared" si="25"/>
        <v/>
      </c>
      <c r="T152" s="105"/>
      <c r="U152" s="105"/>
      <c r="V152" s="127" t="str">
        <f t="shared" si="26"/>
        <v/>
      </c>
      <c r="W152" s="105"/>
      <c r="X152" s="105"/>
      <c r="Y152" s="129" t="str">
        <f t="shared" si="27"/>
        <v/>
      </c>
      <c r="Z152" s="105"/>
      <c r="AA152" s="105"/>
      <c r="AB152" s="131" t="str">
        <f t="shared" si="28"/>
        <v/>
      </c>
      <c r="AC152" s="105"/>
      <c r="AD152" s="105"/>
      <c r="AE152" s="148" t="str">
        <f t="shared" si="29"/>
        <v/>
      </c>
      <c r="AF152" s="105"/>
      <c r="AG152" s="105"/>
      <c r="AH152" s="149" t="str">
        <f t="shared" si="30"/>
        <v/>
      </c>
      <c r="AI152" s="105"/>
      <c r="AJ152" s="105"/>
      <c r="AK152" s="150" t="str">
        <f t="shared" si="31"/>
        <v/>
      </c>
      <c r="AL152" s="105"/>
      <c r="AM152" s="1"/>
      <c r="AN152" s="118" t="str">
        <f t="shared" si="32"/>
        <v/>
      </c>
      <c r="AO152" s="1"/>
      <c r="AP152" s="1"/>
      <c r="AQ152" s="151" t="str">
        <f t="shared" si="33"/>
        <v/>
      </c>
      <c r="AR152" s="1"/>
      <c r="AS152" s="1"/>
      <c r="AT152" s="152" t="str">
        <f t="shared" si="34"/>
        <v/>
      </c>
      <c r="AU152" s="1"/>
      <c r="AV152" s="1"/>
      <c r="AW152" s="153" t="str">
        <f t="shared" si="35"/>
        <v/>
      </c>
    </row>
    <row r="153" spans="1:49" x14ac:dyDescent="0.25">
      <c r="A153" s="146">
        <v>44225</v>
      </c>
      <c r="B153" s="1" t="e">
        <f>IF(C153="","",VLOOKUP(H153,[1]Portefeuilles!B:E,4,FALSE))</f>
        <v>#N/A</v>
      </c>
      <c r="C153" s="113">
        <v>156877</v>
      </c>
      <c r="D153" s="1"/>
      <c r="E153" s="1"/>
      <c r="F153" s="1"/>
      <c r="G153" s="1"/>
      <c r="H153" s="1"/>
      <c r="I153" s="1"/>
      <c r="J153" s="1"/>
      <c r="K153" s="1"/>
      <c r="L153" s="157">
        <v>1</v>
      </c>
      <c r="M153" s="1" t="s">
        <v>66</v>
      </c>
      <c r="N153" s="105">
        <v>43488</v>
      </c>
      <c r="O153" s="105">
        <v>43490</v>
      </c>
      <c r="P153" s="123">
        <f t="shared" si="36"/>
        <v>3</v>
      </c>
      <c r="Q153" s="105"/>
      <c r="R153" s="105"/>
      <c r="S153" s="125" t="str">
        <f t="shared" si="25"/>
        <v/>
      </c>
      <c r="T153" s="105"/>
      <c r="U153" s="105"/>
      <c r="V153" s="127" t="str">
        <f t="shared" si="26"/>
        <v/>
      </c>
      <c r="W153" s="105"/>
      <c r="X153" s="105"/>
      <c r="Y153" s="129" t="str">
        <f t="shared" si="27"/>
        <v/>
      </c>
      <c r="Z153" s="105"/>
      <c r="AA153" s="105"/>
      <c r="AB153" s="131" t="str">
        <f t="shared" si="28"/>
        <v/>
      </c>
      <c r="AC153" s="105"/>
      <c r="AD153" s="105"/>
      <c r="AE153" s="148" t="str">
        <f t="shared" si="29"/>
        <v/>
      </c>
      <c r="AF153" s="105"/>
      <c r="AG153" s="105"/>
      <c r="AH153" s="149" t="str">
        <f t="shared" si="30"/>
        <v/>
      </c>
      <c r="AI153" s="105"/>
      <c r="AJ153" s="105"/>
      <c r="AK153" s="150" t="str">
        <f t="shared" si="31"/>
        <v/>
      </c>
      <c r="AL153" s="105"/>
      <c r="AM153" s="1"/>
      <c r="AN153" s="118" t="str">
        <f t="shared" si="32"/>
        <v/>
      </c>
      <c r="AO153" s="1"/>
      <c r="AP153" s="1"/>
      <c r="AQ153" s="151" t="str">
        <f t="shared" si="33"/>
        <v/>
      </c>
      <c r="AR153" s="1"/>
      <c r="AS153" s="1"/>
      <c r="AT153" s="152" t="str">
        <f t="shared" si="34"/>
        <v/>
      </c>
      <c r="AU153" s="1"/>
      <c r="AV153" s="1"/>
      <c r="AW153" s="153" t="str">
        <f t="shared" si="35"/>
        <v/>
      </c>
    </row>
    <row r="154" spans="1:49" x14ac:dyDescent="0.25">
      <c r="A154" s="146">
        <v>44234</v>
      </c>
      <c r="B154" s="1" t="e">
        <f>IF(C154="","",VLOOKUP(H154,[1]Portefeuilles!B:E,4,FALSE))</f>
        <v>#N/A</v>
      </c>
      <c r="C154" s="3">
        <v>58824</v>
      </c>
      <c r="D154" s="1"/>
      <c r="E154" s="1"/>
      <c r="F154" s="1"/>
      <c r="G154" s="1"/>
      <c r="H154" s="1"/>
      <c r="I154" s="1"/>
      <c r="J154" s="1"/>
      <c r="K154" s="1"/>
      <c r="L154" s="1">
        <f>IF(C154="","",VLOOKUP(C154,[1]BDD!B:R,16,FALSE))</f>
        <v>1</v>
      </c>
      <c r="M154" s="1" t="s">
        <v>66</v>
      </c>
      <c r="N154" s="105">
        <v>43495</v>
      </c>
      <c r="O154" s="105">
        <v>43496</v>
      </c>
      <c r="P154" s="123">
        <f t="shared" si="36"/>
        <v>2</v>
      </c>
      <c r="Q154" s="105">
        <v>43497</v>
      </c>
      <c r="R154" s="105">
        <v>43502</v>
      </c>
      <c r="S154" s="125">
        <f t="shared" si="25"/>
        <v>6</v>
      </c>
      <c r="T154" s="105"/>
      <c r="U154" s="105"/>
      <c r="V154" s="127" t="str">
        <f t="shared" si="26"/>
        <v/>
      </c>
      <c r="W154" s="105"/>
      <c r="X154" s="105"/>
      <c r="Y154" s="129" t="str">
        <f t="shared" si="27"/>
        <v/>
      </c>
      <c r="Z154" s="105"/>
      <c r="AA154" s="105"/>
      <c r="AB154" s="131" t="str">
        <f t="shared" si="28"/>
        <v/>
      </c>
      <c r="AC154" s="105"/>
      <c r="AD154" s="105"/>
      <c r="AE154" s="148" t="str">
        <f t="shared" si="29"/>
        <v/>
      </c>
      <c r="AF154" s="105"/>
      <c r="AG154" s="105"/>
      <c r="AH154" s="149" t="str">
        <f t="shared" si="30"/>
        <v/>
      </c>
      <c r="AI154" s="105"/>
      <c r="AJ154" s="105"/>
      <c r="AK154" s="150" t="str">
        <f t="shared" si="31"/>
        <v/>
      </c>
      <c r="AL154" s="105"/>
      <c r="AM154" s="1"/>
      <c r="AN154" s="118" t="str">
        <f t="shared" si="32"/>
        <v/>
      </c>
      <c r="AO154" s="1"/>
      <c r="AP154" s="1"/>
      <c r="AQ154" s="151" t="str">
        <f t="shared" si="33"/>
        <v/>
      </c>
      <c r="AR154" s="1"/>
      <c r="AS154" s="1"/>
      <c r="AT154" s="152" t="str">
        <f t="shared" si="34"/>
        <v/>
      </c>
      <c r="AU154" s="1"/>
      <c r="AV154" s="1"/>
      <c r="AW154" s="153" t="str">
        <f t="shared" si="35"/>
        <v/>
      </c>
    </row>
    <row r="155" spans="1:49" x14ac:dyDescent="0.25">
      <c r="A155" s="146">
        <v>44234</v>
      </c>
      <c r="B155" s="1" t="e">
        <f>IF(C155="","",VLOOKUP(H155,[1]Portefeuilles!B:E,4,FALSE))</f>
        <v>#N/A</v>
      </c>
      <c r="C155" s="3">
        <v>179637</v>
      </c>
      <c r="D155" s="1"/>
      <c r="E155" s="1"/>
      <c r="F155" s="1"/>
      <c r="G155" s="1"/>
      <c r="H155" s="1"/>
      <c r="I155" s="1"/>
      <c r="J155" s="1"/>
      <c r="K155" s="1"/>
      <c r="L155" s="1">
        <f>IF(C155="","",VLOOKUP(C155,[1]BDD!B:Q,16,FALSE))</f>
        <v>1</v>
      </c>
      <c r="M155" s="108" t="s">
        <v>65</v>
      </c>
      <c r="N155" s="105">
        <v>43479</v>
      </c>
      <c r="O155" s="105">
        <v>43485</v>
      </c>
      <c r="P155" s="123">
        <f t="shared" si="36"/>
        <v>7</v>
      </c>
      <c r="Q155" s="105"/>
      <c r="R155" s="105"/>
      <c r="S155" s="125" t="str">
        <f t="shared" si="25"/>
        <v/>
      </c>
      <c r="T155" s="105"/>
      <c r="U155" s="105"/>
      <c r="V155" s="127" t="str">
        <f t="shared" si="26"/>
        <v/>
      </c>
      <c r="W155" s="105"/>
      <c r="X155" s="105"/>
      <c r="Y155" s="129" t="str">
        <f t="shared" si="27"/>
        <v/>
      </c>
      <c r="Z155" s="105"/>
      <c r="AA155" s="105"/>
      <c r="AB155" s="131" t="str">
        <f t="shared" si="28"/>
        <v/>
      </c>
      <c r="AC155" s="105"/>
      <c r="AD155" s="105"/>
      <c r="AE155" s="148" t="str">
        <f t="shared" si="29"/>
        <v/>
      </c>
      <c r="AF155" s="105"/>
      <c r="AG155" s="105"/>
      <c r="AH155" s="149" t="str">
        <f t="shared" si="30"/>
        <v/>
      </c>
      <c r="AI155" s="105"/>
      <c r="AJ155" s="105"/>
      <c r="AK155" s="150" t="str">
        <f t="shared" si="31"/>
        <v/>
      </c>
      <c r="AL155" s="105"/>
      <c r="AM155" s="1"/>
      <c r="AN155" s="118" t="str">
        <f t="shared" si="32"/>
        <v/>
      </c>
      <c r="AO155" s="1"/>
      <c r="AP155" s="1"/>
      <c r="AQ155" s="151" t="str">
        <f t="shared" si="33"/>
        <v/>
      </c>
      <c r="AR155" s="1"/>
      <c r="AS155" s="1"/>
      <c r="AT155" s="152" t="str">
        <f t="shared" si="34"/>
        <v/>
      </c>
      <c r="AU155" s="1"/>
      <c r="AV155" s="1"/>
      <c r="AW155" s="153" t="str">
        <f t="shared" si="35"/>
        <v/>
      </c>
    </row>
    <row r="156" spans="1:49" x14ac:dyDescent="0.25">
      <c r="A156" s="146">
        <v>44234</v>
      </c>
      <c r="B156" s="1" t="e">
        <f>IF(C156="","",VLOOKUP(H156,[1]Portefeuilles!B:E,4,FALSE))</f>
        <v>#N/A</v>
      </c>
      <c r="C156" s="114">
        <v>14242</v>
      </c>
      <c r="D156" s="1"/>
      <c r="E156" s="1"/>
      <c r="F156" s="1"/>
      <c r="G156" s="1"/>
      <c r="H156" s="1"/>
      <c r="I156" s="1"/>
      <c r="J156" s="1"/>
      <c r="K156" s="1"/>
      <c r="L156" s="1">
        <f>IF(C156="","",VLOOKUP(C156,[1]BDD!B:Q,16,FALSE))</f>
        <v>1</v>
      </c>
      <c r="M156" s="1" t="s">
        <v>65</v>
      </c>
      <c r="N156" s="105">
        <v>43493</v>
      </c>
      <c r="O156" s="105">
        <v>43496</v>
      </c>
      <c r="P156" s="123">
        <f t="shared" si="36"/>
        <v>4</v>
      </c>
      <c r="Q156" s="105">
        <v>43497</v>
      </c>
      <c r="R156" s="105">
        <v>43506</v>
      </c>
      <c r="S156" s="125">
        <f t="shared" si="25"/>
        <v>10</v>
      </c>
      <c r="T156" s="105"/>
      <c r="U156" s="105"/>
      <c r="V156" s="127" t="str">
        <f t="shared" si="26"/>
        <v/>
      </c>
      <c r="W156" s="105"/>
      <c r="X156" s="105"/>
      <c r="Y156" s="129" t="str">
        <f t="shared" si="27"/>
        <v/>
      </c>
      <c r="Z156" s="105"/>
      <c r="AA156" s="105"/>
      <c r="AB156" s="131" t="str">
        <f t="shared" si="28"/>
        <v/>
      </c>
      <c r="AC156" s="105"/>
      <c r="AD156" s="105"/>
      <c r="AE156" s="148" t="str">
        <f t="shared" si="29"/>
        <v/>
      </c>
      <c r="AF156" s="105"/>
      <c r="AG156" s="105"/>
      <c r="AH156" s="149" t="str">
        <f t="shared" si="30"/>
        <v/>
      </c>
      <c r="AI156" s="105"/>
      <c r="AJ156" s="105"/>
      <c r="AK156" s="150" t="str">
        <f t="shared" si="31"/>
        <v/>
      </c>
      <c r="AL156" s="105"/>
      <c r="AM156" s="1"/>
      <c r="AN156" s="118" t="str">
        <f t="shared" si="32"/>
        <v/>
      </c>
      <c r="AO156" s="1"/>
      <c r="AP156" s="1"/>
      <c r="AQ156" s="151" t="str">
        <f t="shared" si="33"/>
        <v/>
      </c>
      <c r="AR156" s="1"/>
      <c r="AS156" s="1"/>
      <c r="AT156" s="152" t="str">
        <f t="shared" si="34"/>
        <v/>
      </c>
      <c r="AU156" s="1"/>
      <c r="AV156" s="1"/>
      <c r="AW156" s="153" t="str">
        <f t="shared" si="35"/>
        <v/>
      </c>
    </row>
    <row r="157" spans="1:49" x14ac:dyDescent="0.25">
      <c r="A157" s="146">
        <v>44234</v>
      </c>
      <c r="B157" s="1" t="e">
        <f>IF(C157="","",VLOOKUP(H157,[1]Portefeuilles!B:E,4,FALSE))</f>
        <v>#N/A</v>
      </c>
      <c r="C157" s="3">
        <v>13815</v>
      </c>
      <c r="D157" s="1"/>
      <c r="E157" s="1"/>
      <c r="F157" s="1"/>
      <c r="G157" s="1"/>
      <c r="H157" s="1"/>
      <c r="I157" s="1"/>
      <c r="J157" s="1"/>
      <c r="K157" s="1"/>
      <c r="L157" s="1">
        <f>IF(C157="","",VLOOKUP(C157,[1]BDD!B:Q,16,FALSE))</f>
        <v>1</v>
      </c>
      <c r="M157" s="1" t="s">
        <v>66</v>
      </c>
      <c r="N157" s="105">
        <v>43488</v>
      </c>
      <c r="O157" s="105">
        <v>43496</v>
      </c>
      <c r="P157" s="123">
        <f t="shared" si="36"/>
        <v>9</v>
      </c>
      <c r="Q157" s="105">
        <v>43497</v>
      </c>
      <c r="R157" s="105">
        <v>43502</v>
      </c>
      <c r="S157" s="125">
        <f t="shared" si="25"/>
        <v>6</v>
      </c>
      <c r="T157" s="105"/>
      <c r="U157" s="105"/>
      <c r="V157" s="127" t="str">
        <f t="shared" si="26"/>
        <v/>
      </c>
      <c r="W157" s="105"/>
      <c r="X157" s="105"/>
      <c r="Y157" s="129" t="str">
        <f t="shared" si="27"/>
        <v/>
      </c>
      <c r="Z157" s="105"/>
      <c r="AA157" s="105"/>
      <c r="AB157" s="131" t="str">
        <f t="shared" si="28"/>
        <v/>
      </c>
      <c r="AC157" s="105"/>
      <c r="AD157" s="105"/>
      <c r="AE157" s="148" t="str">
        <f t="shared" si="29"/>
        <v/>
      </c>
      <c r="AF157" s="105"/>
      <c r="AG157" s="105"/>
      <c r="AH157" s="149" t="str">
        <f t="shared" si="30"/>
        <v/>
      </c>
      <c r="AI157" s="105"/>
      <c r="AJ157" s="105"/>
      <c r="AK157" s="150" t="str">
        <f t="shared" si="31"/>
        <v/>
      </c>
      <c r="AL157" s="105"/>
      <c r="AM157" s="1"/>
      <c r="AN157" s="118" t="str">
        <f t="shared" si="32"/>
        <v/>
      </c>
      <c r="AO157" s="1"/>
      <c r="AP157" s="1"/>
      <c r="AQ157" s="151" t="str">
        <f t="shared" si="33"/>
        <v/>
      </c>
      <c r="AR157" s="1"/>
      <c r="AS157" s="1"/>
      <c r="AT157" s="152" t="str">
        <f t="shared" si="34"/>
        <v/>
      </c>
      <c r="AU157" s="1"/>
      <c r="AV157" s="1"/>
      <c r="AW157" s="153" t="str">
        <f t="shared" si="35"/>
        <v/>
      </c>
    </row>
    <row r="158" spans="1:49" x14ac:dyDescent="0.25">
      <c r="A158" s="146">
        <v>44234</v>
      </c>
      <c r="B158" s="1" t="e">
        <f>IF(C158="","",VLOOKUP(H158,[1]Portefeuilles!B:E,4,FALSE))</f>
        <v>#N/A</v>
      </c>
      <c r="C158" s="3">
        <v>140648</v>
      </c>
      <c r="D158" s="1"/>
      <c r="E158" s="1"/>
      <c r="F158" s="1"/>
      <c r="G158" s="1"/>
      <c r="H158" s="1"/>
      <c r="I158" s="1"/>
      <c r="J158" s="1"/>
      <c r="K158" s="1"/>
      <c r="L158" s="1">
        <f>IF(C158="","",VLOOKUP(C158,[1]BDD!B:Q,16,FALSE))</f>
        <v>1</v>
      </c>
      <c r="M158" s="1" t="s">
        <v>66</v>
      </c>
      <c r="N158" s="105">
        <v>43494</v>
      </c>
      <c r="O158" s="105">
        <v>43496</v>
      </c>
      <c r="P158" s="123">
        <f t="shared" si="36"/>
        <v>3</v>
      </c>
      <c r="Q158" s="105">
        <v>43497</v>
      </c>
      <c r="R158" s="105">
        <v>43497</v>
      </c>
      <c r="S158" s="125">
        <f t="shared" si="25"/>
        <v>1</v>
      </c>
      <c r="T158" s="105"/>
      <c r="U158" s="105"/>
      <c r="V158" s="127" t="str">
        <f t="shared" si="26"/>
        <v/>
      </c>
      <c r="W158" s="105"/>
      <c r="X158" s="105"/>
      <c r="Y158" s="129" t="str">
        <f t="shared" si="27"/>
        <v/>
      </c>
      <c r="Z158" s="105"/>
      <c r="AA158" s="105"/>
      <c r="AB158" s="131" t="str">
        <f t="shared" si="28"/>
        <v/>
      </c>
      <c r="AC158" s="105"/>
      <c r="AD158" s="105"/>
      <c r="AE158" s="148" t="str">
        <f t="shared" si="29"/>
        <v/>
      </c>
      <c r="AF158" s="105"/>
      <c r="AG158" s="105"/>
      <c r="AH158" s="149" t="str">
        <f t="shared" si="30"/>
        <v/>
      </c>
      <c r="AI158" s="105"/>
      <c r="AJ158" s="105"/>
      <c r="AK158" s="150" t="str">
        <f t="shared" si="31"/>
        <v/>
      </c>
      <c r="AL158" s="105"/>
      <c r="AM158" s="1"/>
      <c r="AN158" s="118" t="str">
        <f t="shared" si="32"/>
        <v/>
      </c>
      <c r="AO158" s="1"/>
      <c r="AP158" s="1"/>
      <c r="AQ158" s="151" t="str">
        <f t="shared" si="33"/>
        <v/>
      </c>
      <c r="AR158" s="1"/>
      <c r="AS158" s="1"/>
      <c r="AT158" s="152" t="str">
        <f t="shared" si="34"/>
        <v/>
      </c>
      <c r="AU158" s="1"/>
      <c r="AV158" s="1"/>
      <c r="AW158" s="153" t="str">
        <f t="shared" si="35"/>
        <v/>
      </c>
    </row>
    <row r="159" spans="1:49" x14ac:dyDescent="0.25">
      <c r="A159" s="146">
        <v>44234</v>
      </c>
      <c r="B159" s="1" t="e">
        <f>IF(C159="","",VLOOKUP(H159,[1]Portefeuilles!B:E,4,FALSE))</f>
        <v>#N/A</v>
      </c>
      <c r="C159" s="114">
        <v>2828</v>
      </c>
      <c r="D159" s="1"/>
      <c r="E159" s="1"/>
      <c r="F159" s="1"/>
      <c r="G159" s="1"/>
      <c r="H159" s="1"/>
      <c r="I159" s="1"/>
      <c r="J159" s="1"/>
      <c r="K159" s="1"/>
      <c r="L159" s="1">
        <f>IF(C159="","",VLOOKUP(C159,[1]BDD!B:Q,16,FALSE))</f>
        <v>1</v>
      </c>
      <c r="M159" s="1" t="s">
        <v>65</v>
      </c>
      <c r="N159" s="105">
        <v>43494</v>
      </c>
      <c r="O159" s="105">
        <v>43496</v>
      </c>
      <c r="P159" s="123">
        <f t="shared" si="36"/>
        <v>3</v>
      </c>
      <c r="Q159" s="105">
        <v>43497</v>
      </c>
      <c r="R159" s="105">
        <v>43497</v>
      </c>
      <c r="S159" s="125">
        <f t="shared" si="25"/>
        <v>1</v>
      </c>
      <c r="T159" s="105"/>
      <c r="U159" s="105"/>
      <c r="V159" s="127" t="str">
        <f t="shared" si="26"/>
        <v/>
      </c>
      <c r="W159" s="105"/>
      <c r="X159" s="105"/>
      <c r="Y159" s="129" t="str">
        <f t="shared" si="27"/>
        <v/>
      </c>
      <c r="Z159" s="105"/>
      <c r="AA159" s="105"/>
      <c r="AB159" s="131" t="str">
        <f t="shared" si="28"/>
        <v/>
      </c>
      <c r="AC159" s="105"/>
      <c r="AD159" s="105"/>
      <c r="AE159" s="148" t="str">
        <f t="shared" si="29"/>
        <v/>
      </c>
      <c r="AF159" s="105"/>
      <c r="AG159" s="105"/>
      <c r="AH159" s="149" t="str">
        <f t="shared" si="30"/>
        <v/>
      </c>
      <c r="AI159" s="105"/>
      <c r="AJ159" s="105"/>
      <c r="AK159" s="150" t="str">
        <f t="shared" si="31"/>
        <v/>
      </c>
      <c r="AL159" s="105"/>
      <c r="AM159" s="1"/>
      <c r="AN159" s="118" t="str">
        <f t="shared" si="32"/>
        <v/>
      </c>
      <c r="AO159" s="1"/>
      <c r="AP159" s="1"/>
      <c r="AQ159" s="151" t="str">
        <f t="shared" si="33"/>
        <v/>
      </c>
      <c r="AR159" s="1"/>
      <c r="AS159" s="1"/>
      <c r="AT159" s="152" t="str">
        <f t="shared" si="34"/>
        <v/>
      </c>
      <c r="AU159" s="1"/>
      <c r="AV159" s="1"/>
      <c r="AW159" s="153" t="str">
        <f t="shared" si="35"/>
        <v/>
      </c>
    </row>
    <row r="160" spans="1:49" x14ac:dyDescent="0.25">
      <c r="A160" s="146">
        <v>44234</v>
      </c>
      <c r="B160" s="1" t="e">
        <f>IF(C160="","",VLOOKUP(H160,[1]Portefeuilles!B:E,4,FALSE))</f>
        <v>#N/A</v>
      </c>
      <c r="C160" s="3">
        <v>3641</v>
      </c>
      <c r="D160" s="1"/>
      <c r="E160" s="1"/>
      <c r="F160" s="1"/>
      <c r="G160" s="1"/>
      <c r="H160" s="1"/>
      <c r="I160" s="1"/>
      <c r="J160" s="1"/>
      <c r="K160" s="1"/>
      <c r="L160" s="1">
        <f>IF(C160="","",VLOOKUP(C160,[1]BDD!B:Q,16,FALSE))</f>
        <v>1</v>
      </c>
      <c r="M160" s="1" t="s">
        <v>66</v>
      </c>
      <c r="N160" s="105">
        <v>43490</v>
      </c>
      <c r="O160" s="105">
        <v>43490</v>
      </c>
      <c r="P160" s="123">
        <f t="shared" si="36"/>
        <v>1</v>
      </c>
      <c r="Q160" s="105"/>
      <c r="R160" s="105"/>
      <c r="S160" s="125" t="str">
        <f t="shared" si="25"/>
        <v/>
      </c>
      <c r="T160" s="105"/>
      <c r="U160" s="105"/>
      <c r="V160" s="127" t="str">
        <f t="shared" si="26"/>
        <v/>
      </c>
      <c r="W160" s="105"/>
      <c r="X160" s="105"/>
      <c r="Y160" s="129" t="str">
        <f t="shared" si="27"/>
        <v/>
      </c>
      <c r="Z160" s="105"/>
      <c r="AA160" s="105"/>
      <c r="AB160" s="131" t="str">
        <f t="shared" si="28"/>
        <v/>
      </c>
      <c r="AC160" s="105"/>
      <c r="AD160" s="105"/>
      <c r="AE160" s="148" t="str">
        <f t="shared" si="29"/>
        <v/>
      </c>
      <c r="AF160" s="105"/>
      <c r="AG160" s="105"/>
      <c r="AH160" s="149" t="str">
        <f t="shared" si="30"/>
        <v/>
      </c>
      <c r="AI160" s="105"/>
      <c r="AJ160" s="105"/>
      <c r="AK160" s="150" t="str">
        <f t="shared" si="31"/>
        <v/>
      </c>
      <c r="AL160" s="105"/>
      <c r="AM160" s="1"/>
      <c r="AN160" s="118" t="str">
        <f t="shared" si="32"/>
        <v/>
      </c>
      <c r="AO160" s="1"/>
      <c r="AP160" s="1"/>
      <c r="AQ160" s="151" t="str">
        <f t="shared" si="33"/>
        <v/>
      </c>
      <c r="AR160" s="1"/>
      <c r="AS160" s="1"/>
      <c r="AT160" s="152" t="str">
        <f t="shared" si="34"/>
        <v/>
      </c>
      <c r="AU160" s="1"/>
      <c r="AV160" s="1"/>
      <c r="AW160" s="153" t="str">
        <f t="shared" si="35"/>
        <v/>
      </c>
    </row>
    <row r="161" spans="1:49" x14ac:dyDescent="0.25">
      <c r="A161" s="146">
        <v>44234</v>
      </c>
      <c r="B161" s="1" t="e">
        <f>IF(C161="","",VLOOKUP(H161,[1]Portefeuilles!B:E,4,FALSE))</f>
        <v>#N/A</v>
      </c>
      <c r="C161" s="114">
        <v>11894</v>
      </c>
      <c r="D161" s="1"/>
      <c r="E161" s="1"/>
      <c r="F161" s="1"/>
      <c r="G161" s="1"/>
      <c r="H161" s="1"/>
      <c r="I161" s="1"/>
      <c r="J161" s="1"/>
      <c r="K161" s="1"/>
      <c r="L161" s="1">
        <f>IF(C161="","",VLOOKUP(C161,[1]BDD!B:Q,16,FALSE))</f>
        <v>1</v>
      </c>
      <c r="M161" s="1" t="s">
        <v>66</v>
      </c>
      <c r="N161" s="105">
        <v>43493</v>
      </c>
      <c r="O161" s="105">
        <v>43494</v>
      </c>
      <c r="P161" s="123">
        <f t="shared" si="36"/>
        <v>2</v>
      </c>
      <c r="Q161" s="105"/>
      <c r="R161" s="105"/>
      <c r="S161" s="125" t="str">
        <f t="shared" si="25"/>
        <v/>
      </c>
      <c r="T161" s="105"/>
      <c r="U161" s="105"/>
      <c r="V161" s="127" t="str">
        <f t="shared" si="26"/>
        <v/>
      </c>
      <c r="W161" s="105"/>
      <c r="X161" s="105"/>
      <c r="Y161" s="129" t="str">
        <f t="shared" si="27"/>
        <v/>
      </c>
      <c r="Z161" s="105"/>
      <c r="AA161" s="105"/>
      <c r="AB161" s="131" t="str">
        <f t="shared" si="28"/>
        <v/>
      </c>
      <c r="AC161" s="105"/>
      <c r="AD161" s="105"/>
      <c r="AE161" s="148" t="str">
        <f t="shared" si="29"/>
        <v/>
      </c>
      <c r="AF161" s="105"/>
      <c r="AG161" s="105"/>
      <c r="AH161" s="149" t="str">
        <f t="shared" si="30"/>
        <v/>
      </c>
      <c r="AI161" s="105"/>
      <c r="AJ161" s="105"/>
      <c r="AK161" s="150" t="str">
        <f t="shared" si="31"/>
        <v/>
      </c>
      <c r="AL161" s="105"/>
      <c r="AM161" s="1"/>
      <c r="AN161" s="118" t="str">
        <f t="shared" si="32"/>
        <v/>
      </c>
      <c r="AO161" s="1"/>
      <c r="AP161" s="1"/>
      <c r="AQ161" s="151" t="str">
        <f t="shared" si="33"/>
        <v/>
      </c>
      <c r="AR161" s="1"/>
      <c r="AS161" s="1"/>
      <c r="AT161" s="152" t="str">
        <f t="shared" si="34"/>
        <v/>
      </c>
      <c r="AU161" s="1"/>
      <c r="AV161" s="1"/>
      <c r="AW161" s="153" t="str">
        <f t="shared" si="35"/>
        <v/>
      </c>
    </row>
    <row r="162" spans="1:49" x14ac:dyDescent="0.25">
      <c r="A162" s="146">
        <v>44234</v>
      </c>
      <c r="B162" s="1" t="e">
        <f>IF(C162="","",VLOOKUP(H162,[1]Portefeuilles!B:E,4,FALSE))</f>
        <v>#N/A</v>
      </c>
      <c r="C162" s="3">
        <v>129090</v>
      </c>
      <c r="D162" s="1"/>
      <c r="E162" s="1"/>
      <c r="F162" s="1"/>
      <c r="G162" s="1"/>
      <c r="H162" s="1"/>
      <c r="I162" s="1"/>
      <c r="J162" s="1"/>
      <c r="K162" s="1"/>
      <c r="L162" s="1">
        <f>IF(C162="","",VLOOKUP(C162,[1]BDD!B:Q,16,FALSE))</f>
        <v>1</v>
      </c>
      <c r="M162" s="1" t="s">
        <v>65</v>
      </c>
      <c r="N162" s="105">
        <v>43495</v>
      </c>
      <c r="O162" s="105">
        <v>43496</v>
      </c>
      <c r="P162" s="123">
        <f t="shared" si="36"/>
        <v>2</v>
      </c>
      <c r="Q162" s="105">
        <v>43497</v>
      </c>
      <c r="R162" s="105">
        <v>43524</v>
      </c>
      <c r="S162" s="125">
        <f t="shared" si="25"/>
        <v>28</v>
      </c>
      <c r="T162" s="105">
        <v>43525</v>
      </c>
      <c r="U162" s="105">
        <v>43526</v>
      </c>
      <c r="V162" s="127">
        <f t="shared" si="26"/>
        <v>2</v>
      </c>
      <c r="W162" s="105"/>
      <c r="X162" s="105"/>
      <c r="Y162" s="129" t="str">
        <f t="shared" si="27"/>
        <v/>
      </c>
      <c r="Z162" s="105"/>
      <c r="AA162" s="105"/>
      <c r="AB162" s="131" t="str">
        <f t="shared" si="28"/>
        <v/>
      </c>
      <c r="AC162" s="105"/>
      <c r="AD162" s="105"/>
      <c r="AE162" s="148" t="str">
        <f t="shared" si="29"/>
        <v/>
      </c>
      <c r="AF162" s="105"/>
      <c r="AG162" s="105"/>
      <c r="AH162" s="149" t="str">
        <f t="shared" si="30"/>
        <v/>
      </c>
      <c r="AI162" s="105"/>
      <c r="AJ162" s="105"/>
      <c r="AK162" s="150" t="str">
        <f t="shared" si="31"/>
        <v/>
      </c>
      <c r="AL162" s="105"/>
      <c r="AM162" s="1"/>
      <c r="AN162" s="118" t="str">
        <f t="shared" si="32"/>
        <v/>
      </c>
      <c r="AO162" s="1"/>
      <c r="AP162" s="1"/>
      <c r="AQ162" s="151" t="str">
        <f t="shared" si="33"/>
        <v/>
      </c>
      <c r="AR162" s="1"/>
      <c r="AS162" s="1"/>
      <c r="AT162" s="152" t="str">
        <f t="shared" si="34"/>
        <v/>
      </c>
      <c r="AU162" s="1"/>
      <c r="AV162" s="1"/>
      <c r="AW162" s="153" t="str">
        <f t="shared" si="35"/>
        <v/>
      </c>
    </row>
    <row r="163" spans="1:49" x14ac:dyDescent="0.25">
      <c r="A163" s="146">
        <v>44234</v>
      </c>
      <c r="B163" s="1" t="e">
        <f>IF(C163="","",VLOOKUP(H163,[1]Portefeuilles!B:E,4,FALSE))</f>
        <v>#N/A</v>
      </c>
      <c r="C163" s="3">
        <v>4656</v>
      </c>
      <c r="D163" s="1"/>
      <c r="E163" s="1"/>
      <c r="F163" s="1"/>
      <c r="G163" s="1"/>
      <c r="H163" s="1"/>
      <c r="I163" s="1"/>
      <c r="J163" s="1"/>
      <c r="K163" s="1"/>
      <c r="L163" s="1">
        <f>IF(C163="","",VLOOKUP(C163,[1]BDD!B:Q,16,FALSE))</f>
        <v>0.8</v>
      </c>
      <c r="M163" s="1" t="s">
        <v>65</v>
      </c>
      <c r="N163" s="1"/>
      <c r="O163" s="1"/>
      <c r="P163" s="123" t="str">
        <f t="shared" si="36"/>
        <v/>
      </c>
      <c r="Q163" s="105">
        <v>43497</v>
      </c>
      <c r="R163" s="105">
        <v>43524</v>
      </c>
      <c r="S163" s="125">
        <f t="shared" si="25"/>
        <v>28</v>
      </c>
      <c r="T163" s="105">
        <v>43525</v>
      </c>
      <c r="U163" s="105">
        <v>43525</v>
      </c>
      <c r="V163" s="127">
        <f t="shared" si="26"/>
        <v>1</v>
      </c>
      <c r="W163" s="105"/>
      <c r="X163" s="105"/>
      <c r="Y163" s="129" t="str">
        <f t="shared" si="27"/>
        <v/>
      </c>
      <c r="Z163" s="105"/>
      <c r="AA163" s="105"/>
      <c r="AB163" s="131" t="str">
        <f t="shared" si="28"/>
        <v/>
      </c>
      <c r="AC163" s="105"/>
      <c r="AD163" s="105"/>
      <c r="AE163" s="148" t="str">
        <f t="shared" si="29"/>
        <v/>
      </c>
      <c r="AF163" s="105"/>
      <c r="AG163" s="105"/>
      <c r="AH163" s="149" t="str">
        <f t="shared" si="30"/>
        <v/>
      </c>
      <c r="AI163" s="105"/>
      <c r="AJ163" s="105"/>
      <c r="AK163" s="150" t="str">
        <f t="shared" si="31"/>
        <v/>
      </c>
      <c r="AL163" s="105"/>
      <c r="AM163" s="1"/>
      <c r="AN163" s="118" t="str">
        <f t="shared" si="32"/>
        <v/>
      </c>
      <c r="AO163" s="1"/>
      <c r="AP163" s="1"/>
      <c r="AQ163" s="151" t="str">
        <f t="shared" si="33"/>
        <v/>
      </c>
      <c r="AR163" s="1"/>
      <c r="AS163" s="1"/>
      <c r="AT163" s="152" t="str">
        <f t="shared" si="34"/>
        <v/>
      </c>
      <c r="AU163" s="1"/>
      <c r="AV163" s="1"/>
      <c r="AW163" s="153" t="str">
        <f t="shared" si="35"/>
        <v/>
      </c>
    </row>
    <row r="164" spans="1:49" x14ac:dyDescent="0.25">
      <c r="A164" s="146">
        <v>44234</v>
      </c>
      <c r="B164" s="1" t="e">
        <f>IF(C164="","",VLOOKUP(H164,[1]Portefeuilles!B:E,4,FALSE))</f>
        <v>#N/A</v>
      </c>
      <c r="C164" s="113">
        <v>4771</v>
      </c>
      <c r="D164" s="1"/>
      <c r="E164" s="1"/>
      <c r="F164" s="1"/>
      <c r="G164" s="1"/>
      <c r="H164" s="1"/>
      <c r="I164" s="1"/>
      <c r="J164" s="1"/>
      <c r="K164" s="1"/>
      <c r="L164" s="1">
        <f>IF(C164="","",VLOOKUP(C164,[1]BDD!B:Q,16,FALSE))</f>
        <v>1</v>
      </c>
      <c r="M164" s="1" t="s">
        <v>65</v>
      </c>
      <c r="N164" s="105">
        <v>43493</v>
      </c>
      <c r="O164" s="105">
        <v>43496</v>
      </c>
      <c r="P164" s="123">
        <f t="shared" si="36"/>
        <v>4</v>
      </c>
      <c r="Q164" s="105">
        <v>43497</v>
      </c>
      <c r="R164" s="105">
        <v>43499</v>
      </c>
      <c r="S164" s="125">
        <f t="shared" si="25"/>
        <v>3</v>
      </c>
      <c r="T164" s="105"/>
      <c r="U164" s="105"/>
      <c r="V164" s="127" t="str">
        <f t="shared" si="26"/>
        <v/>
      </c>
      <c r="W164" s="105"/>
      <c r="X164" s="105"/>
      <c r="Y164" s="129" t="str">
        <f t="shared" si="27"/>
        <v/>
      </c>
      <c r="Z164" s="105"/>
      <c r="AA164" s="105"/>
      <c r="AB164" s="131" t="str">
        <f t="shared" si="28"/>
        <v/>
      </c>
      <c r="AC164" s="105"/>
      <c r="AD164" s="105"/>
      <c r="AE164" s="148" t="str">
        <f t="shared" si="29"/>
        <v/>
      </c>
      <c r="AF164" s="105"/>
      <c r="AG164" s="105"/>
      <c r="AH164" s="149" t="str">
        <f t="shared" si="30"/>
        <v/>
      </c>
      <c r="AI164" s="105"/>
      <c r="AJ164" s="105"/>
      <c r="AK164" s="150" t="str">
        <f t="shared" si="31"/>
        <v/>
      </c>
      <c r="AL164" s="105"/>
      <c r="AM164" s="1"/>
      <c r="AN164" s="118" t="str">
        <f t="shared" si="32"/>
        <v/>
      </c>
      <c r="AO164" s="1"/>
      <c r="AP164" s="1"/>
      <c r="AQ164" s="151" t="str">
        <f t="shared" si="33"/>
        <v/>
      </c>
      <c r="AR164" s="1"/>
      <c r="AS164" s="1"/>
      <c r="AT164" s="152" t="str">
        <f t="shared" si="34"/>
        <v/>
      </c>
      <c r="AU164" s="1"/>
      <c r="AV164" s="1"/>
      <c r="AW164" s="153" t="str">
        <f t="shared" si="35"/>
        <v/>
      </c>
    </row>
    <row r="165" spans="1:49" x14ac:dyDescent="0.25">
      <c r="A165" s="146">
        <v>44234</v>
      </c>
      <c r="B165" s="1" t="e">
        <f>IF(C165="","",VLOOKUP(H165,[1]Portefeuilles!B:E,4,FALSE))</f>
        <v>#N/A</v>
      </c>
      <c r="C165" s="3">
        <v>113969</v>
      </c>
      <c r="D165" s="1"/>
      <c r="E165" s="1"/>
      <c r="F165" s="1"/>
      <c r="G165" s="1"/>
      <c r="H165" s="1"/>
      <c r="I165" s="1"/>
      <c r="J165" s="1"/>
      <c r="K165" s="1"/>
      <c r="L165" s="1">
        <f>IF(C165="","",VLOOKUP(C165,[1]BDD!B:Q,16,FALSE))</f>
        <v>1</v>
      </c>
      <c r="M165" s="1" t="s">
        <v>65</v>
      </c>
      <c r="N165" s="105">
        <v>43483</v>
      </c>
      <c r="O165" s="105">
        <v>43496</v>
      </c>
      <c r="P165" s="123">
        <f t="shared" si="36"/>
        <v>14</v>
      </c>
      <c r="Q165" s="105">
        <v>43497</v>
      </c>
      <c r="R165" s="105">
        <v>43506</v>
      </c>
      <c r="S165" s="125">
        <f t="shared" si="25"/>
        <v>10</v>
      </c>
      <c r="T165" s="105"/>
      <c r="U165" s="105"/>
      <c r="V165" s="127" t="str">
        <f t="shared" si="26"/>
        <v/>
      </c>
      <c r="W165" s="105"/>
      <c r="X165" s="105"/>
      <c r="Y165" s="129" t="str">
        <f t="shared" si="27"/>
        <v/>
      </c>
      <c r="Z165" s="105"/>
      <c r="AA165" s="105"/>
      <c r="AB165" s="131" t="str">
        <f t="shared" si="28"/>
        <v/>
      </c>
      <c r="AC165" s="105"/>
      <c r="AD165" s="105"/>
      <c r="AE165" s="148" t="str">
        <f t="shared" si="29"/>
        <v/>
      </c>
      <c r="AF165" s="105"/>
      <c r="AG165" s="105"/>
      <c r="AH165" s="149" t="str">
        <f t="shared" si="30"/>
        <v/>
      </c>
      <c r="AI165" s="105"/>
      <c r="AJ165" s="105"/>
      <c r="AK165" s="150" t="str">
        <f t="shared" si="31"/>
        <v/>
      </c>
      <c r="AL165" s="105"/>
      <c r="AM165" s="1"/>
      <c r="AN165" s="118" t="str">
        <f t="shared" si="32"/>
        <v/>
      </c>
      <c r="AO165" s="1"/>
      <c r="AP165" s="1"/>
      <c r="AQ165" s="151" t="str">
        <f t="shared" si="33"/>
        <v/>
      </c>
      <c r="AR165" s="1"/>
      <c r="AS165" s="1"/>
      <c r="AT165" s="152" t="str">
        <f t="shared" si="34"/>
        <v/>
      </c>
      <c r="AU165" s="1"/>
      <c r="AV165" s="1"/>
      <c r="AW165" s="153" t="str">
        <f t="shared" si="35"/>
        <v/>
      </c>
    </row>
    <row r="166" spans="1:49" x14ac:dyDescent="0.25">
      <c r="A166" s="146">
        <v>44234</v>
      </c>
      <c r="B166" s="1" t="e">
        <f>IF(C166="","",VLOOKUP(H166,[1]Portefeuilles!B:E,4,FALSE))</f>
        <v>#N/A</v>
      </c>
      <c r="C166" s="3">
        <v>3451</v>
      </c>
      <c r="D166" s="1"/>
      <c r="E166" s="1"/>
      <c r="F166" s="1"/>
      <c r="G166" s="1"/>
      <c r="H166" s="1"/>
      <c r="I166" s="1"/>
      <c r="J166" s="1"/>
      <c r="K166" s="1"/>
      <c r="L166" s="1">
        <f>IF(C166="","",VLOOKUP(C166,[1]BDD!B:Q,16,FALSE))</f>
        <v>1</v>
      </c>
      <c r="M166" s="1" t="s">
        <v>65</v>
      </c>
      <c r="N166" s="147">
        <v>43466</v>
      </c>
      <c r="O166" s="147">
        <v>43474</v>
      </c>
      <c r="P166" s="123">
        <f t="shared" si="36"/>
        <v>9</v>
      </c>
      <c r="Q166" s="105"/>
      <c r="R166" s="105"/>
      <c r="S166" s="125" t="str">
        <f t="shared" si="25"/>
        <v/>
      </c>
      <c r="T166" s="105"/>
      <c r="U166" s="105"/>
      <c r="V166" s="127" t="str">
        <f t="shared" si="26"/>
        <v/>
      </c>
      <c r="W166" s="105"/>
      <c r="X166" s="105"/>
      <c r="Y166" s="129" t="str">
        <f t="shared" si="27"/>
        <v/>
      </c>
      <c r="Z166" s="105"/>
      <c r="AA166" s="105"/>
      <c r="AB166" s="131" t="str">
        <f t="shared" si="28"/>
        <v/>
      </c>
      <c r="AC166" s="105"/>
      <c r="AD166" s="105"/>
      <c r="AE166" s="148" t="str">
        <f t="shared" si="29"/>
        <v/>
      </c>
      <c r="AF166" s="105"/>
      <c r="AG166" s="105"/>
      <c r="AH166" s="149" t="str">
        <f t="shared" si="30"/>
        <v/>
      </c>
      <c r="AI166" s="105"/>
      <c r="AJ166" s="105"/>
      <c r="AK166" s="150" t="str">
        <f t="shared" si="31"/>
        <v/>
      </c>
      <c r="AL166" s="105"/>
      <c r="AM166" s="1"/>
      <c r="AN166" s="118" t="str">
        <f t="shared" si="32"/>
        <v/>
      </c>
      <c r="AO166" s="1"/>
      <c r="AP166" s="1"/>
      <c r="AQ166" s="151" t="str">
        <f t="shared" si="33"/>
        <v/>
      </c>
      <c r="AR166" s="1"/>
      <c r="AS166" s="1"/>
      <c r="AT166" s="152" t="str">
        <f t="shared" si="34"/>
        <v/>
      </c>
      <c r="AU166" s="1"/>
      <c r="AV166" s="1"/>
      <c r="AW166" s="153" t="str">
        <f t="shared" si="35"/>
        <v/>
      </c>
    </row>
    <row r="167" spans="1:49" x14ac:dyDescent="0.25">
      <c r="A167" s="146">
        <v>44234</v>
      </c>
      <c r="B167" s="1" t="e">
        <f>IF(C167="","",VLOOKUP(H167,[1]Portefeuilles!B:E,4,FALSE))</f>
        <v>#N/A</v>
      </c>
      <c r="C167" s="3">
        <v>3023</v>
      </c>
      <c r="D167" s="1"/>
      <c r="E167" s="1"/>
      <c r="F167" s="1"/>
      <c r="G167" s="1"/>
      <c r="H167" s="1"/>
      <c r="I167" s="1"/>
      <c r="J167" s="1"/>
      <c r="K167" s="1"/>
      <c r="L167" s="1">
        <f>IF(C167="","",VLOOKUP(C167,[1]BDD!B:Q,16,FALSE))</f>
        <v>1</v>
      </c>
      <c r="M167" s="1" t="s">
        <v>65</v>
      </c>
      <c r="N167" s="105">
        <v>43477</v>
      </c>
      <c r="O167" s="105">
        <v>43489</v>
      </c>
      <c r="P167" s="123">
        <f t="shared" si="36"/>
        <v>13</v>
      </c>
      <c r="Q167" s="105"/>
      <c r="R167" s="105"/>
      <c r="S167" s="125" t="str">
        <f t="shared" si="25"/>
        <v/>
      </c>
      <c r="T167" s="105"/>
      <c r="U167" s="105"/>
      <c r="V167" s="127" t="str">
        <f t="shared" si="26"/>
        <v/>
      </c>
      <c r="W167" s="105"/>
      <c r="X167" s="105"/>
      <c r="Y167" s="129" t="str">
        <f t="shared" si="27"/>
        <v/>
      </c>
      <c r="Z167" s="105"/>
      <c r="AA167" s="105"/>
      <c r="AB167" s="131" t="str">
        <f t="shared" si="28"/>
        <v/>
      </c>
      <c r="AC167" s="105"/>
      <c r="AD167" s="105"/>
      <c r="AE167" s="148" t="str">
        <f t="shared" si="29"/>
        <v/>
      </c>
      <c r="AF167" s="105"/>
      <c r="AG167" s="105"/>
      <c r="AH167" s="149" t="str">
        <f t="shared" si="30"/>
        <v/>
      </c>
      <c r="AI167" s="105"/>
      <c r="AJ167" s="105"/>
      <c r="AK167" s="150" t="str">
        <f t="shared" si="31"/>
        <v/>
      </c>
      <c r="AL167" s="105"/>
      <c r="AM167" s="1"/>
      <c r="AN167" s="118" t="str">
        <f t="shared" si="32"/>
        <v/>
      </c>
      <c r="AO167" s="1"/>
      <c r="AP167" s="1"/>
      <c r="AQ167" s="151" t="str">
        <f t="shared" si="33"/>
        <v/>
      </c>
      <c r="AR167" s="1"/>
      <c r="AS167" s="1"/>
      <c r="AT167" s="152" t="str">
        <f t="shared" si="34"/>
        <v/>
      </c>
      <c r="AU167" s="1"/>
      <c r="AV167" s="1"/>
      <c r="AW167" s="153" t="str">
        <f t="shared" si="35"/>
        <v/>
      </c>
    </row>
    <row r="168" spans="1:49" x14ac:dyDescent="0.25">
      <c r="A168" s="146">
        <v>44234</v>
      </c>
      <c r="B168" s="1" t="e">
        <f>IF(C168="","",VLOOKUP(H168,[1]Portefeuilles!B:E,4,FALSE))</f>
        <v>#N/A</v>
      </c>
      <c r="C168" s="3">
        <v>3023</v>
      </c>
      <c r="D168" s="1"/>
      <c r="E168" s="1"/>
      <c r="F168" s="1"/>
      <c r="G168" s="1"/>
      <c r="H168" s="1"/>
      <c r="I168" s="1"/>
      <c r="J168" s="1"/>
      <c r="K168" s="1"/>
      <c r="L168" s="1">
        <f>IF(C168="","",VLOOKUP(C168,[1]BDD!B:Q,16,FALSE))</f>
        <v>1</v>
      </c>
      <c r="M168" s="1" t="s">
        <v>65</v>
      </c>
      <c r="N168" s="105">
        <v>43490</v>
      </c>
      <c r="O168" s="105">
        <v>43496</v>
      </c>
      <c r="P168" s="123">
        <f t="shared" si="36"/>
        <v>7</v>
      </c>
      <c r="Q168" s="105">
        <v>43497</v>
      </c>
      <c r="R168" s="105">
        <v>43518</v>
      </c>
      <c r="S168" s="125">
        <f t="shared" si="25"/>
        <v>22</v>
      </c>
      <c r="T168" s="105"/>
      <c r="U168" s="105"/>
      <c r="V168" s="127" t="str">
        <f t="shared" si="26"/>
        <v/>
      </c>
      <c r="W168" s="105"/>
      <c r="X168" s="105"/>
      <c r="Y168" s="129" t="str">
        <f t="shared" si="27"/>
        <v/>
      </c>
      <c r="Z168" s="105"/>
      <c r="AA168" s="105"/>
      <c r="AB168" s="131" t="str">
        <f t="shared" si="28"/>
        <v/>
      </c>
      <c r="AC168" s="105"/>
      <c r="AD168" s="105"/>
      <c r="AE168" s="148" t="str">
        <f t="shared" si="29"/>
        <v/>
      </c>
      <c r="AF168" s="105"/>
      <c r="AG168" s="105"/>
      <c r="AH168" s="149" t="str">
        <f t="shared" si="30"/>
        <v/>
      </c>
      <c r="AI168" s="105"/>
      <c r="AJ168" s="105"/>
      <c r="AK168" s="150" t="str">
        <f t="shared" si="31"/>
        <v/>
      </c>
      <c r="AL168" s="105"/>
      <c r="AM168" s="1"/>
      <c r="AN168" s="118" t="str">
        <f t="shared" si="32"/>
        <v/>
      </c>
      <c r="AO168" s="1"/>
      <c r="AP168" s="1"/>
      <c r="AQ168" s="151" t="str">
        <f t="shared" si="33"/>
        <v/>
      </c>
      <c r="AR168" s="1"/>
      <c r="AS168" s="1"/>
      <c r="AT168" s="152" t="str">
        <f t="shared" si="34"/>
        <v/>
      </c>
      <c r="AU168" s="1"/>
      <c r="AV168" s="1"/>
      <c r="AW168" s="153" t="str">
        <f t="shared" si="35"/>
        <v/>
      </c>
    </row>
    <row r="169" spans="1:49" x14ac:dyDescent="0.25">
      <c r="A169" s="146">
        <v>44234</v>
      </c>
      <c r="B169" s="1" t="e">
        <f>IF(C169="","",VLOOKUP(H169,[1]Portefeuilles!B:E,4,FALSE))</f>
        <v>#N/A</v>
      </c>
      <c r="C169" s="3">
        <v>133923</v>
      </c>
      <c r="D169" s="1"/>
      <c r="E169" s="1"/>
      <c r="F169" s="1"/>
      <c r="G169" s="1"/>
      <c r="H169" s="1"/>
      <c r="I169" s="1"/>
      <c r="J169" s="1"/>
      <c r="K169" s="1"/>
      <c r="L169" s="1">
        <f>IF(C169="","",VLOOKUP(C169,[1]BDD!B:Q,16,FALSE))</f>
        <v>1</v>
      </c>
      <c r="M169" s="1" t="s">
        <v>66</v>
      </c>
      <c r="N169" s="105">
        <v>43488</v>
      </c>
      <c r="O169" s="105">
        <v>43490</v>
      </c>
      <c r="P169" s="123">
        <f t="shared" si="36"/>
        <v>3</v>
      </c>
      <c r="Q169" s="105"/>
      <c r="R169" s="105"/>
      <c r="S169" s="125" t="str">
        <f t="shared" si="25"/>
        <v/>
      </c>
      <c r="T169" s="105"/>
      <c r="U169" s="105"/>
      <c r="V169" s="127" t="str">
        <f t="shared" si="26"/>
        <v/>
      </c>
      <c r="W169" s="105"/>
      <c r="X169" s="105"/>
      <c r="Y169" s="129" t="str">
        <f t="shared" si="27"/>
        <v/>
      </c>
      <c r="Z169" s="105"/>
      <c r="AA169" s="105"/>
      <c r="AB169" s="131" t="str">
        <f t="shared" si="28"/>
        <v/>
      </c>
      <c r="AC169" s="105"/>
      <c r="AD169" s="105"/>
      <c r="AE169" s="148" t="str">
        <f t="shared" si="29"/>
        <v/>
      </c>
      <c r="AF169" s="105"/>
      <c r="AG169" s="105"/>
      <c r="AH169" s="149" t="str">
        <f t="shared" si="30"/>
        <v/>
      </c>
      <c r="AI169" s="105"/>
      <c r="AJ169" s="105"/>
      <c r="AK169" s="150" t="str">
        <f t="shared" si="31"/>
        <v/>
      </c>
      <c r="AL169" s="105"/>
      <c r="AM169" s="1"/>
      <c r="AN169" s="118" t="str">
        <f t="shared" si="32"/>
        <v/>
      </c>
      <c r="AO169" s="1"/>
      <c r="AP169" s="1"/>
      <c r="AQ169" s="151" t="str">
        <f t="shared" si="33"/>
        <v/>
      </c>
      <c r="AR169" s="1"/>
      <c r="AS169" s="1"/>
      <c r="AT169" s="152" t="str">
        <f t="shared" si="34"/>
        <v/>
      </c>
      <c r="AU169" s="1"/>
      <c r="AV169" s="1"/>
      <c r="AW169" s="153" t="str">
        <f t="shared" si="35"/>
        <v/>
      </c>
    </row>
    <row r="170" spans="1:49" x14ac:dyDescent="0.25">
      <c r="A170" s="146">
        <v>44234</v>
      </c>
      <c r="B170" s="1" t="e">
        <f>IF(C170="","",VLOOKUP(H170,[1]Portefeuilles!B:E,4,FALSE))</f>
        <v>#N/A</v>
      </c>
      <c r="C170" s="3">
        <v>161617</v>
      </c>
      <c r="D170" s="1"/>
      <c r="E170" s="1"/>
      <c r="F170" s="1"/>
      <c r="G170" s="1"/>
      <c r="H170" s="1"/>
      <c r="I170" s="1"/>
      <c r="J170" s="1"/>
      <c r="K170" s="1"/>
      <c r="L170" s="1">
        <f>IF(C170="","",VLOOKUP(C170,[1]BDD!B:Q,16,FALSE))</f>
        <v>1</v>
      </c>
      <c r="M170" s="1" t="s">
        <v>66</v>
      </c>
      <c r="N170" s="105">
        <v>43482</v>
      </c>
      <c r="O170" s="105">
        <v>43483</v>
      </c>
      <c r="P170" s="123">
        <f t="shared" si="36"/>
        <v>2</v>
      </c>
      <c r="Q170" s="105"/>
      <c r="R170" s="105"/>
      <c r="S170" s="125" t="str">
        <f t="shared" si="25"/>
        <v/>
      </c>
      <c r="T170" s="105"/>
      <c r="U170" s="105"/>
      <c r="V170" s="127" t="str">
        <f t="shared" si="26"/>
        <v/>
      </c>
      <c r="W170" s="105"/>
      <c r="X170" s="105"/>
      <c r="Y170" s="129" t="str">
        <f t="shared" si="27"/>
        <v/>
      </c>
      <c r="Z170" s="105"/>
      <c r="AA170" s="105"/>
      <c r="AB170" s="131" t="str">
        <f t="shared" si="28"/>
        <v/>
      </c>
      <c r="AC170" s="105"/>
      <c r="AD170" s="105"/>
      <c r="AE170" s="148" t="str">
        <f t="shared" si="29"/>
        <v/>
      </c>
      <c r="AF170" s="105"/>
      <c r="AG170" s="105"/>
      <c r="AH170" s="149" t="str">
        <f t="shared" si="30"/>
        <v/>
      </c>
      <c r="AI170" s="105"/>
      <c r="AJ170" s="105"/>
      <c r="AK170" s="150" t="str">
        <f t="shared" si="31"/>
        <v/>
      </c>
      <c r="AL170" s="105"/>
      <c r="AM170" s="1"/>
      <c r="AN170" s="118" t="str">
        <f t="shared" si="32"/>
        <v/>
      </c>
      <c r="AO170" s="1"/>
      <c r="AP170" s="1"/>
      <c r="AQ170" s="151" t="str">
        <f t="shared" si="33"/>
        <v/>
      </c>
      <c r="AR170" s="1"/>
      <c r="AS170" s="1"/>
      <c r="AT170" s="152" t="str">
        <f t="shared" si="34"/>
        <v/>
      </c>
      <c r="AU170" s="1"/>
      <c r="AV170" s="1"/>
      <c r="AW170" s="153" t="str">
        <f t="shared" si="35"/>
        <v/>
      </c>
    </row>
    <row r="171" spans="1:49" x14ac:dyDescent="0.25">
      <c r="A171" s="146">
        <v>44234</v>
      </c>
      <c r="B171" s="1" t="e">
        <f>IF(C171="","",VLOOKUP(H171,[1]Portefeuilles!B:E,4,FALSE))</f>
        <v>#N/A</v>
      </c>
      <c r="C171" s="3">
        <v>161617</v>
      </c>
      <c r="D171" s="1"/>
      <c r="E171" s="1"/>
      <c r="F171" s="1"/>
      <c r="G171" s="1"/>
      <c r="H171" s="1"/>
      <c r="I171" s="1"/>
      <c r="J171" s="1"/>
      <c r="K171" s="1"/>
      <c r="L171" s="1">
        <f>IF(C171="","",VLOOKUP(C171,[1]BDD!B:Q,16,FALSE))</f>
        <v>1</v>
      </c>
      <c r="M171" s="1" t="s">
        <v>67</v>
      </c>
      <c r="N171" s="105">
        <v>43484</v>
      </c>
      <c r="O171" s="105">
        <v>43488</v>
      </c>
      <c r="P171" s="123">
        <f t="shared" si="36"/>
        <v>5</v>
      </c>
      <c r="Q171" s="105"/>
      <c r="R171" s="105"/>
      <c r="S171" s="125" t="str">
        <f t="shared" si="25"/>
        <v/>
      </c>
      <c r="T171" s="105"/>
      <c r="U171" s="105"/>
      <c r="V171" s="127" t="str">
        <f t="shared" si="26"/>
        <v/>
      </c>
      <c r="W171" s="105"/>
      <c r="X171" s="105"/>
      <c r="Y171" s="129" t="str">
        <f t="shared" si="27"/>
        <v/>
      </c>
      <c r="Z171" s="105"/>
      <c r="AA171" s="105"/>
      <c r="AB171" s="131" t="str">
        <f t="shared" si="28"/>
        <v/>
      </c>
      <c r="AC171" s="105"/>
      <c r="AD171" s="105"/>
      <c r="AE171" s="148" t="str">
        <f t="shared" si="29"/>
        <v/>
      </c>
      <c r="AF171" s="105"/>
      <c r="AG171" s="105"/>
      <c r="AH171" s="149" t="str">
        <f t="shared" si="30"/>
        <v/>
      </c>
      <c r="AI171" s="105"/>
      <c r="AJ171" s="105"/>
      <c r="AK171" s="150" t="str">
        <f t="shared" si="31"/>
        <v/>
      </c>
      <c r="AL171" s="105"/>
      <c r="AM171" s="1"/>
      <c r="AN171" s="118" t="str">
        <f t="shared" si="32"/>
        <v/>
      </c>
      <c r="AO171" s="1"/>
      <c r="AP171" s="1"/>
      <c r="AQ171" s="151" t="str">
        <f t="shared" si="33"/>
        <v/>
      </c>
      <c r="AR171" s="1"/>
      <c r="AS171" s="1"/>
      <c r="AT171" s="152" t="str">
        <f t="shared" si="34"/>
        <v/>
      </c>
      <c r="AU171" s="1"/>
      <c r="AV171" s="1"/>
      <c r="AW171" s="153" t="str">
        <f t="shared" si="35"/>
        <v/>
      </c>
    </row>
    <row r="172" spans="1:49" x14ac:dyDescent="0.25">
      <c r="A172" s="146">
        <v>44234</v>
      </c>
      <c r="B172" s="1" t="e">
        <f>IF(C172="","",VLOOKUP(H172,[1]Portefeuilles!B:E,4,FALSE))</f>
        <v>#N/A</v>
      </c>
      <c r="C172" s="3">
        <v>14157</v>
      </c>
      <c r="D172" s="1"/>
      <c r="E172" s="1"/>
      <c r="F172" s="1"/>
      <c r="G172" s="1"/>
      <c r="H172" s="1"/>
      <c r="I172" s="1"/>
      <c r="J172" s="1"/>
      <c r="K172" s="1"/>
      <c r="L172" s="1">
        <f>IF(C172="","",VLOOKUP(C172,[1]BDD!B:Q,16,FALSE))</f>
        <v>1</v>
      </c>
      <c r="M172" s="1" t="s">
        <v>66</v>
      </c>
      <c r="N172" s="105">
        <v>43482</v>
      </c>
      <c r="O172" s="105">
        <v>43490</v>
      </c>
      <c r="P172" s="123">
        <f t="shared" si="36"/>
        <v>9</v>
      </c>
      <c r="Q172" s="105"/>
      <c r="R172" s="105"/>
      <c r="S172" s="125" t="str">
        <f t="shared" si="25"/>
        <v/>
      </c>
      <c r="T172" s="105"/>
      <c r="U172" s="105"/>
      <c r="V172" s="127" t="str">
        <f t="shared" si="26"/>
        <v/>
      </c>
      <c r="W172" s="105"/>
      <c r="X172" s="105"/>
      <c r="Y172" s="129" t="str">
        <f t="shared" si="27"/>
        <v/>
      </c>
      <c r="Z172" s="105"/>
      <c r="AA172" s="105"/>
      <c r="AB172" s="131" t="str">
        <f t="shared" si="28"/>
        <v/>
      </c>
      <c r="AC172" s="105"/>
      <c r="AD172" s="105"/>
      <c r="AE172" s="148" t="str">
        <f t="shared" si="29"/>
        <v/>
      </c>
      <c r="AF172" s="105"/>
      <c r="AG172" s="105"/>
      <c r="AH172" s="149" t="str">
        <f t="shared" si="30"/>
        <v/>
      </c>
      <c r="AI172" s="105"/>
      <c r="AJ172" s="105"/>
      <c r="AK172" s="150" t="str">
        <f t="shared" si="31"/>
        <v/>
      </c>
      <c r="AL172" s="105"/>
      <c r="AM172" s="1"/>
      <c r="AN172" s="118" t="str">
        <f t="shared" si="32"/>
        <v/>
      </c>
      <c r="AO172" s="1"/>
      <c r="AP172" s="1"/>
      <c r="AQ172" s="151" t="str">
        <f t="shared" si="33"/>
        <v/>
      </c>
      <c r="AR172" s="1"/>
      <c r="AS172" s="1"/>
      <c r="AT172" s="152" t="str">
        <f t="shared" si="34"/>
        <v/>
      </c>
      <c r="AU172" s="1"/>
      <c r="AV172" s="1"/>
      <c r="AW172" s="153" t="str">
        <f t="shared" si="35"/>
        <v/>
      </c>
    </row>
    <row r="173" spans="1:49" x14ac:dyDescent="0.25">
      <c r="A173" s="146">
        <v>44234</v>
      </c>
      <c r="B173" s="1" t="e">
        <f>IF(C173="","",VLOOKUP(H173,[1]Portefeuilles!B:E,4,FALSE))</f>
        <v>#N/A</v>
      </c>
      <c r="C173" s="3">
        <v>11965</v>
      </c>
      <c r="D173" s="1"/>
      <c r="E173" s="1"/>
      <c r="F173" s="1"/>
      <c r="G173" s="1"/>
      <c r="H173" s="1"/>
      <c r="I173" s="1"/>
      <c r="J173" s="1"/>
      <c r="K173" s="1"/>
      <c r="L173" s="1">
        <f>IF(C173="","",VLOOKUP(C173,[1]BDD!B:Q,16,FALSE))</f>
        <v>0.5</v>
      </c>
      <c r="M173" s="1" t="s">
        <v>66</v>
      </c>
      <c r="N173" s="105">
        <v>43479</v>
      </c>
      <c r="O173" s="105">
        <v>43490</v>
      </c>
      <c r="P173" s="123">
        <f t="shared" si="36"/>
        <v>12</v>
      </c>
      <c r="Q173" s="105"/>
      <c r="R173" s="105"/>
      <c r="S173" s="125" t="str">
        <f t="shared" si="25"/>
        <v/>
      </c>
      <c r="T173" s="105"/>
      <c r="U173" s="105"/>
      <c r="V173" s="127" t="str">
        <f t="shared" si="26"/>
        <v/>
      </c>
      <c r="W173" s="105"/>
      <c r="X173" s="105"/>
      <c r="Y173" s="129" t="str">
        <f t="shared" si="27"/>
        <v/>
      </c>
      <c r="Z173" s="105"/>
      <c r="AA173" s="105"/>
      <c r="AB173" s="131" t="str">
        <f t="shared" si="28"/>
        <v/>
      </c>
      <c r="AC173" s="105"/>
      <c r="AD173" s="105"/>
      <c r="AE173" s="148" t="str">
        <f t="shared" si="29"/>
        <v/>
      </c>
      <c r="AF173" s="105"/>
      <c r="AG173" s="105"/>
      <c r="AH173" s="149" t="str">
        <f t="shared" si="30"/>
        <v/>
      </c>
      <c r="AI173" s="105"/>
      <c r="AJ173" s="105"/>
      <c r="AK173" s="150" t="str">
        <f t="shared" si="31"/>
        <v/>
      </c>
      <c r="AL173" s="105"/>
      <c r="AM173" s="1"/>
      <c r="AN173" s="118" t="str">
        <f t="shared" si="32"/>
        <v/>
      </c>
      <c r="AO173" s="1"/>
      <c r="AP173" s="1"/>
      <c r="AQ173" s="151" t="str">
        <f t="shared" si="33"/>
        <v/>
      </c>
      <c r="AR173" s="1"/>
      <c r="AS173" s="1"/>
      <c r="AT173" s="152" t="str">
        <f t="shared" si="34"/>
        <v/>
      </c>
      <c r="AU173" s="1"/>
      <c r="AV173" s="1"/>
      <c r="AW173" s="153" t="str">
        <f t="shared" si="35"/>
        <v/>
      </c>
    </row>
    <row r="174" spans="1:49" x14ac:dyDescent="0.25">
      <c r="A174" s="146">
        <v>44234</v>
      </c>
      <c r="B174" s="1" t="e">
        <f>IF(C174="","",VLOOKUP(H174,[1]Portefeuilles!B:E,4,FALSE))</f>
        <v>#N/A</v>
      </c>
      <c r="C174" s="3">
        <v>12398</v>
      </c>
      <c r="D174" s="1"/>
      <c r="E174" s="1"/>
      <c r="F174" s="1"/>
      <c r="G174" s="1"/>
      <c r="H174" s="1"/>
      <c r="I174" s="1"/>
      <c r="J174" s="1"/>
      <c r="K174" s="1"/>
      <c r="L174" s="1">
        <f>IF(C174="","",VLOOKUP(C174,[1]BDD!B:Q,16,FALSE))</f>
        <v>0.8</v>
      </c>
      <c r="M174" s="1" t="s">
        <v>65</v>
      </c>
      <c r="N174" s="105">
        <v>43488</v>
      </c>
      <c r="O174" s="105">
        <v>43496</v>
      </c>
      <c r="P174" s="123">
        <f t="shared" si="36"/>
        <v>9</v>
      </c>
      <c r="Q174" s="105">
        <v>43497</v>
      </c>
      <c r="R174" s="105">
        <v>43521</v>
      </c>
      <c r="S174" s="125">
        <f t="shared" si="25"/>
        <v>25</v>
      </c>
      <c r="T174" s="105"/>
      <c r="U174" s="105"/>
      <c r="V174" s="127" t="str">
        <f t="shared" si="26"/>
        <v/>
      </c>
      <c r="W174" s="105"/>
      <c r="X174" s="105"/>
      <c r="Y174" s="129" t="str">
        <f t="shared" si="27"/>
        <v/>
      </c>
      <c r="Z174" s="105"/>
      <c r="AA174" s="105"/>
      <c r="AB174" s="131" t="str">
        <f t="shared" si="28"/>
        <v/>
      </c>
      <c r="AC174" s="105"/>
      <c r="AD174" s="105"/>
      <c r="AE174" s="148" t="str">
        <f t="shared" si="29"/>
        <v/>
      </c>
      <c r="AF174" s="105"/>
      <c r="AG174" s="105"/>
      <c r="AH174" s="149" t="str">
        <f t="shared" si="30"/>
        <v/>
      </c>
      <c r="AI174" s="105"/>
      <c r="AJ174" s="105"/>
      <c r="AK174" s="150" t="str">
        <f t="shared" si="31"/>
        <v/>
      </c>
      <c r="AL174" s="105"/>
      <c r="AM174" s="1"/>
      <c r="AN174" s="118" t="str">
        <f t="shared" si="32"/>
        <v/>
      </c>
      <c r="AO174" s="1"/>
      <c r="AP174" s="1"/>
      <c r="AQ174" s="151" t="str">
        <f t="shared" si="33"/>
        <v/>
      </c>
      <c r="AR174" s="1"/>
      <c r="AS174" s="1"/>
      <c r="AT174" s="152" t="str">
        <f t="shared" si="34"/>
        <v/>
      </c>
      <c r="AU174" s="1"/>
      <c r="AV174" s="1"/>
      <c r="AW174" s="153" t="str">
        <f t="shared" si="35"/>
        <v/>
      </c>
    </row>
    <row r="175" spans="1:49" x14ac:dyDescent="0.25">
      <c r="A175" s="146">
        <v>44234</v>
      </c>
      <c r="B175" s="1" t="e">
        <f>IF(C175="","",VLOOKUP(H175,[1]Portefeuilles!B:E,4,FALSE))</f>
        <v>#N/A</v>
      </c>
      <c r="C175" s="3">
        <v>113964</v>
      </c>
      <c r="D175" s="1"/>
      <c r="E175" s="1"/>
      <c r="F175" s="1"/>
      <c r="G175" s="1"/>
      <c r="H175" s="1"/>
      <c r="I175" s="1"/>
      <c r="J175" s="1"/>
      <c r="K175" s="1"/>
      <c r="L175" s="1">
        <f>IF(C175="","",VLOOKUP(C175,[1]BDD!B:Q,16,FALSE))</f>
        <v>1</v>
      </c>
      <c r="M175" s="1" t="s">
        <v>66</v>
      </c>
      <c r="N175" s="105">
        <v>43487</v>
      </c>
      <c r="O175" s="105">
        <v>43490</v>
      </c>
      <c r="P175" s="123">
        <f t="shared" si="36"/>
        <v>4</v>
      </c>
      <c r="Q175" s="105"/>
      <c r="R175" s="105"/>
      <c r="S175" s="125" t="str">
        <f t="shared" si="25"/>
        <v/>
      </c>
      <c r="T175" s="105"/>
      <c r="U175" s="105"/>
      <c r="V175" s="127" t="str">
        <f t="shared" si="26"/>
        <v/>
      </c>
      <c r="W175" s="105"/>
      <c r="X175" s="105"/>
      <c r="Y175" s="129" t="str">
        <f t="shared" si="27"/>
        <v/>
      </c>
      <c r="Z175" s="105"/>
      <c r="AA175" s="105"/>
      <c r="AB175" s="131" t="str">
        <f t="shared" si="28"/>
        <v/>
      </c>
      <c r="AC175" s="105"/>
      <c r="AD175" s="105"/>
      <c r="AE175" s="148" t="str">
        <f t="shared" si="29"/>
        <v/>
      </c>
      <c r="AF175" s="105"/>
      <c r="AG175" s="105"/>
      <c r="AH175" s="149" t="str">
        <f t="shared" si="30"/>
        <v/>
      </c>
      <c r="AI175" s="105"/>
      <c r="AJ175" s="105"/>
      <c r="AK175" s="150" t="str">
        <f t="shared" si="31"/>
        <v/>
      </c>
      <c r="AL175" s="105"/>
      <c r="AM175" s="1"/>
      <c r="AN175" s="118" t="str">
        <f t="shared" si="32"/>
        <v/>
      </c>
      <c r="AO175" s="1"/>
      <c r="AP175" s="1"/>
      <c r="AQ175" s="151" t="str">
        <f t="shared" si="33"/>
        <v/>
      </c>
      <c r="AR175" s="1"/>
      <c r="AS175" s="1"/>
      <c r="AT175" s="152" t="str">
        <f t="shared" si="34"/>
        <v/>
      </c>
      <c r="AU175" s="1"/>
      <c r="AV175" s="1"/>
      <c r="AW175" s="153" t="str">
        <f t="shared" si="35"/>
        <v/>
      </c>
    </row>
    <row r="176" spans="1:49" x14ac:dyDescent="0.25">
      <c r="A176" s="146">
        <v>44234</v>
      </c>
      <c r="B176" s="1" t="e">
        <f>IF(C176="","",VLOOKUP(H176,[1]Portefeuilles!B:E,4,FALSE))</f>
        <v>#N/A</v>
      </c>
      <c r="C176" s="3">
        <v>173769</v>
      </c>
      <c r="D176" s="1"/>
      <c r="E176" s="1"/>
      <c r="F176" s="1"/>
      <c r="G176" s="1"/>
      <c r="H176" s="1"/>
      <c r="I176" s="1"/>
      <c r="J176" s="1"/>
      <c r="K176" s="1"/>
      <c r="L176" s="1">
        <f>IF(C176="","",VLOOKUP(C176,[1]BDD!B:Q,16,FALSE))</f>
        <v>1</v>
      </c>
      <c r="M176" s="105" t="s">
        <v>66</v>
      </c>
      <c r="N176" s="105">
        <v>43481</v>
      </c>
      <c r="O176" s="105">
        <v>43483</v>
      </c>
      <c r="P176" s="123">
        <f t="shared" si="36"/>
        <v>3</v>
      </c>
      <c r="Q176" s="105"/>
      <c r="R176" s="105"/>
      <c r="S176" s="125" t="str">
        <f t="shared" si="25"/>
        <v/>
      </c>
      <c r="T176" s="105"/>
      <c r="U176" s="105"/>
      <c r="V176" s="127" t="str">
        <f t="shared" si="26"/>
        <v/>
      </c>
      <c r="W176" s="105"/>
      <c r="X176" s="105"/>
      <c r="Y176" s="129" t="str">
        <f t="shared" si="27"/>
        <v/>
      </c>
      <c r="Z176" s="105"/>
      <c r="AA176" s="105"/>
      <c r="AB176" s="131" t="str">
        <f t="shared" si="28"/>
        <v/>
      </c>
      <c r="AC176" s="105"/>
      <c r="AD176" s="105"/>
      <c r="AE176" s="148" t="str">
        <f t="shared" si="29"/>
        <v/>
      </c>
      <c r="AF176" s="105"/>
      <c r="AG176" s="105"/>
      <c r="AH176" s="149" t="str">
        <f t="shared" si="30"/>
        <v/>
      </c>
      <c r="AI176" s="105"/>
      <c r="AJ176" s="105"/>
      <c r="AK176" s="150" t="str">
        <f t="shared" si="31"/>
        <v/>
      </c>
      <c r="AL176" s="105"/>
      <c r="AM176" s="1"/>
      <c r="AN176" s="118" t="str">
        <f t="shared" si="32"/>
        <v/>
      </c>
      <c r="AO176" s="1"/>
      <c r="AP176" s="1"/>
      <c r="AQ176" s="151" t="str">
        <f t="shared" si="33"/>
        <v/>
      </c>
      <c r="AR176" s="1"/>
      <c r="AS176" s="1"/>
      <c r="AT176" s="152" t="str">
        <f t="shared" si="34"/>
        <v/>
      </c>
      <c r="AU176" s="1"/>
      <c r="AV176" s="1"/>
      <c r="AW176" s="153" t="str">
        <f t="shared" si="35"/>
        <v/>
      </c>
    </row>
    <row r="177" spans="1:49" x14ac:dyDescent="0.25">
      <c r="A177" s="146">
        <v>44234</v>
      </c>
      <c r="B177" s="1" t="e">
        <f>IF(C177="","",VLOOKUP(H177,[1]Portefeuilles!B:E,4,FALSE))</f>
        <v>#N/A</v>
      </c>
      <c r="C177" s="3">
        <v>4637</v>
      </c>
      <c r="D177" s="1"/>
      <c r="E177" s="1"/>
      <c r="F177" s="1"/>
      <c r="G177" s="1"/>
      <c r="H177" s="1"/>
      <c r="I177" s="1"/>
      <c r="J177" s="1"/>
      <c r="K177" s="1"/>
      <c r="L177" s="1">
        <f>IF(C177="","",VLOOKUP(C177,[1]BDD!B:Q,16,FALSE))</f>
        <v>1</v>
      </c>
      <c r="M177" s="1" t="s">
        <v>66</v>
      </c>
      <c r="N177" s="105">
        <v>43488</v>
      </c>
      <c r="O177" s="105">
        <v>43490</v>
      </c>
      <c r="P177" s="123">
        <f t="shared" si="36"/>
        <v>3</v>
      </c>
      <c r="Q177" s="105"/>
      <c r="R177" s="105"/>
      <c r="S177" s="125" t="str">
        <f t="shared" si="25"/>
        <v/>
      </c>
      <c r="T177" s="105"/>
      <c r="U177" s="105"/>
      <c r="V177" s="127" t="str">
        <f t="shared" si="26"/>
        <v/>
      </c>
      <c r="W177" s="105"/>
      <c r="X177" s="105"/>
      <c r="Y177" s="129" t="str">
        <f t="shared" si="27"/>
        <v/>
      </c>
      <c r="Z177" s="105"/>
      <c r="AA177" s="105"/>
      <c r="AB177" s="131" t="str">
        <f t="shared" si="28"/>
        <v/>
      </c>
      <c r="AC177" s="105"/>
      <c r="AD177" s="105"/>
      <c r="AE177" s="148" t="str">
        <f t="shared" si="29"/>
        <v/>
      </c>
      <c r="AF177" s="105"/>
      <c r="AG177" s="105"/>
      <c r="AH177" s="149" t="str">
        <f t="shared" si="30"/>
        <v/>
      </c>
      <c r="AI177" s="105"/>
      <c r="AJ177" s="105"/>
      <c r="AK177" s="150" t="str">
        <f t="shared" si="31"/>
        <v/>
      </c>
      <c r="AL177" s="105"/>
      <c r="AM177" s="1"/>
      <c r="AN177" s="118" t="str">
        <f t="shared" si="32"/>
        <v/>
      </c>
      <c r="AO177" s="1"/>
      <c r="AP177" s="1"/>
      <c r="AQ177" s="151" t="str">
        <f t="shared" si="33"/>
        <v/>
      </c>
      <c r="AR177" s="1"/>
      <c r="AS177" s="1"/>
      <c r="AT177" s="152" t="str">
        <f t="shared" si="34"/>
        <v/>
      </c>
      <c r="AU177" s="1"/>
      <c r="AV177" s="1"/>
      <c r="AW177" s="153" t="str">
        <f t="shared" si="35"/>
        <v/>
      </c>
    </row>
    <row r="178" spans="1:49" x14ac:dyDescent="0.25">
      <c r="A178" s="146">
        <v>44234</v>
      </c>
      <c r="B178" s="1" t="e">
        <f>IF(C178="","",VLOOKUP(H178,[1]Portefeuilles!B:E,4,FALSE))</f>
        <v>#N/A</v>
      </c>
      <c r="C178" s="3">
        <v>140626</v>
      </c>
      <c r="D178" s="1"/>
      <c r="E178" s="1"/>
      <c r="F178" s="1"/>
      <c r="G178" s="1"/>
      <c r="H178" s="1"/>
      <c r="I178" s="1"/>
      <c r="J178" s="1"/>
      <c r="K178" s="1"/>
      <c r="L178" s="1">
        <f>IF(C178="","",VLOOKUP(C178,[1]BDD!B:Q,16,FALSE))</f>
        <v>1</v>
      </c>
      <c r="M178" s="1" t="s">
        <v>66</v>
      </c>
      <c r="N178" s="105">
        <v>43486</v>
      </c>
      <c r="O178" s="105">
        <v>43492</v>
      </c>
      <c r="P178" s="123">
        <f t="shared" si="36"/>
        <v>7</v>
      </c>
      <c r="Q178" s="105"/>
      <c r="R178" s="105"/>
      <c r="S178" s="125" t="str">
        <f t="shared" si="25"/>
        <v/>
      </c>
      <c r="T178" s="105"/>
      <c r="U178" s="105"/>
      <c r="V178" s="127" t="str">
        <f t="shared" si="26"/>
        <v/>
      </c>
      <c r="W178" s="105"/>
      <c r="X178" s="105"/>
      <c r="Y178" s="129" t="str">
        <f t="shared" si="27"/>
        <v/>
      </c>
      <c r="Z178" s="105"/>
      <c r="AA178" s="105"/>
      <c r="AB178" s="131" t="str">
        <f t="shared" si="28"/>
        <v/>
      </c>
      <c r="AC178" s="105"/>
      <c r="AD178" s="105"/>
      <c r="AE178" s="148" t="str">
        <f t="shared" si="29"/>
        <v/>
      </c>
      <c r="AF178" s="105"/>
      <c r="AG178" s="105"/>
      <c r="AH178" s="149" t="str">
        <f t="shared" si="30"/>
        <v/>
      </c>
      <c r="AI178" s="105"/>
      <c r="AJ178" s="105"/>
      <c r="AK178" s="150" t="str">
        <f t="shared" si="31"/>
        <v/>
      </c>
      <c r="AL178" s="105"/>
      <c r="AM178" s="1"/>
      <c r="AN178" s="118" t="str">
        <f t="shared" si="32"/>
        <v/>
      </c>
      <c r="AO178" s="1"/>
      <c r="AP178" s="1"/>
      <c r="AQ178" s="151" t="str">
        <f t="shared" si="33"/>
        <v/>
      </c>
      <c r="AR178" s="1"/>
      <c r="AS178" s="1"/>
      <c r="AT178" s="152" t="str">
        <f t="shared" si="34"/>
        <v/>
      </c>
      <c r="AU178" s="1"/>
      <c r="AV178" s="1"/>
      <c r="AW178" s="153" t="str">
        <f t="shared" si="35"/>
        <v/>
      </c>
    </row>
    <row r="179" spans="1:49" x14ac:dyDescent="0.25">
      <c r="A179" s="146">
        <v>44234</v>
      </c>
      <c r="B179" s="1" t="e">
        <f>IF(C179="","",VLOOKUP(H179,[1]Portefeuilles!B:E,4,FALSE))</f>
        <v>#N/A</v>
      </c>
      <c r="C179" s="3">
        <v>141291</v>
      </c>
      <c r="D179" s="1"/>
      <c r="E179" s="1"/>
      <c r="F179" s="1"/>
      <c r="G179" s="1"/>
      <c r="H179" s="1"/>
      <c r="I179" s="1"/>
      <c r="J179" s="1"/>
      <c r="K179" s="1"/>
      <c r="L179" s="1">
        <f>IF(C179="","",VLOOKUP(C179,[1]BDD!B:Q,16,FALSE))</f>
        <v>1</v>
      </c>
      <c r="M179" s="1" t="s">
        <v>65</v>
      </c>
      <c r="N179" s="105">
        <v>43482</v>
      </c>
      <c r="O179" s="105">
        <v>43496</v>
      </c>
      <c r="P179" s="123">
        <f t="shared" si="36"/>
        <v>15</v>
      </c>
      <c r="Q179" s="105"/>
      <c r="R179" s="105"/>
      <c r="S179" s="125" t="str">
        <f t="shared" si="25"/>
        <v/>
      </c>
      <c r="T179" s="105"/>
      <c r="U179" s="105"/>
      <c r="V179" s="127" t="str">
        <f t="shared" si="26"/>
        <v/>
      </c>
      <c r="W179" s="105"/>
      <c r="X179" s="105"/>
      <c r="Y179" s="129" t="str">
        <f t="shared" si="27"/>
        <v/>
      </c>
      <c r="Z179" s="105"/>
      <c r="AA179" s="105"/>
      <c r="AB179" s="131" t="str">
        <f t="shared" si="28"/>
        <v/>
      </c>
      <c r="AC179" s="105"/>
      <c r="AD179" s="105"/>
      <c r="AE179" s="148" t="str">
        <f t="shared" si="29"/>
        <v/>
      </c>
      <c r="AF179" s="105"/>
      <c r="AG179" s="105"/>
      <c r="AH179" s="149" t="str">
        <f t="shared" si="30"/>
        <v/>
      </c>
      <c r="AI179" s="105"/>
      <c r="AJ179" s="105"/>
      <c r="AK179" s="150" t="str">
        <f t="shared" si="31"/>
        <v/>
      </c>
      <c r="AL179" s="105"/>
      <c r="AM179" s="1"/>
      <c r="AN179" s="118" t="str">
        <f t="shared" si="32"/>
        <v/>
      </c>
      <c r="AO179" s="1"/>
      <c r="AP179" s="1"/>
      <c r="AQ179" s="151" t="str">
        <f t="shared" si="33"/>
        <v/>
      </c>
      <c r="AR179" s="1"/>
      <c r="AS179" s="1"/>
      <c r="AT179" s="152" t="str">
        <f t="shared" si="34"/>
        <v/>
      </c>
      <c r="AU179" s="1"/>
      <c r="AV179" s="1"/>
      <c r="AW179" s="153" t="str">
        <f t="shared" si="35"/>
        <v/>
      </c>
    </row>
    <row r="180" spans="1:49" x14ac:dyDescent="0.25">
      <c r="A180" s="146">
        <v>44234</v>
      </c>
      <c r="B180" s="1" t="e">
        <f>IF(C180="","",VLOOKUP(H180,[1]Portefeuilles!B:E,4,FALSE))</f>
        <v>#N/A</v>
      </c>
      <c r="C180" s="3">
        <v>141291</v>
      </c>
      <c r="D180" s="1"/>
      <c r="E180" s="1"/>
      <c r="F180" s="1"/>
      <c r="G180" s="1"/>
      <c r="H180" s="1"/>
      <c r="I180" s="1"/>
      <c r="J180" s="1"/>
      <c r="K180" s="1"/>
      <c r="L180" s="1">
        <f>IF(C180="","",VLOOKUP(C180,[1]BDD!B:Q,16,FALSE))</f>
        <v>1</v>
      </c>
      <c r="M180" s="1" t="s">
        <v>65</v>
      </c>
      <c r="N180" s="105">
        <v>43466</v>
      </c>
      <c r="O180" s="105">
        <v>43482</v>
      </c>
      <c r="P180" s="123">
        <f t="shared" si="36"/>
        <v>17</v>
      </c>
      <c r="Q180" s="105"/>
      <c r="R180" s="105"/>
      <c r="S180" s="125" t="str">
        <f t="shared" si="25"/>
        <v/>
      </c>
      <c r="T180" s="105"/>
      <c r="U180" s="105"/>
      <c r="V180" s="127" t="str">
        <f t="shared" si="26"/>
        <v/>
      </c>
      <c r="W180" s="105"/>
      <c r="X180" s="105"/>
      <c r="Y180" s="129" t="str">
        <f t="shared" si="27"/>
        <v/>
      </c>
      <c r="Z180" s="105"/>
      <c r="AA180" s="105"/>
      <c r="AB180" s="131" t="str">
        <f t="shared" si="28"/>
        <v/>
      </c>
      <c r="AC180" s="105"/>
      <c r="AD180" s="105"/>
      <c r="AE180" s="148" t="str">
        <f t="shared" si="29"/>
        <v/>
      </c>
      <c r="AF180" s="105"/>
      <c r="AG180" s="105"/>
      <c r="AH180" s="149" t="str">
        <f t="shared" si="30"/>
        <v/>
      </c>
      <c r="AI180" s="105"/>
      <c r="AJ180" s="105"/>
      <c r="AK180" s="150" t="str">
        <f t="shared" si="31"/>
        <v/>
      </c>
      <c r="AL180" s="105"/>
      <c r="AM180" s="1"/>
      <c r="AN180" s="118" t="str">
        <f t="shared" si="32"/>
        <v/>
      </c>
      <c r="AO180" s="1"/>
      <c r="AP180" s="1"/>
      <c r="AQ180" s="151" t="str">
        <f t="shared" si="33"/>
        <v/>
      </c>
      <c r="AR180" s="1"/>
      <c r="AS180" s="1"/>
      <c r="AT180" s="152" t="str">
        <f t="shared" si="34"/>
        <v/>
      </c>
      <c r="AU180" s="1"/>
      <c r="AV180" s="1"/>
      <c r="AW180" s="153" t="str">
        <f t="shared" si="35"/>
        <v/>
      </c>
    </row>
    <row r="181" spans="1:49" x14ac:dyDescent="0.25">
      <c r="A181" s="146">
        <v>44234</v>
      </c>
      <c r="B181" s="1" t="e">
        <f>IF(C181="","",VLOOKUP(H181,[1]Portefeuilles!B:E,4,FALSE))</f>
        <v>#N/A</v>
      </c>
      <c r="C181" s="3">
        <v>129886</v>
      </c>
      <c r="D181" s="1"/>
      <c r="E181" s="1"/>
      <c r="F181" s="1"/>
      <c r="G181" s="1"/>
      <c r="H181" s="1"/>
      <c r="I181" s="1"/>
      <c r="J181" s="1"/>
      <c r="K181" s="1"/>
      <c r="L181" s="1">
        <f>IF(C181="","",VLOOKUP(C181,[1]BDD!B:Q,16,FALSE))</f>
        <v>1</v>
      </c>
      <c r="M181" s="1" t="s">
        <v>66</v>
      </c>
      <c r="N181" s="105">
        <v>43479</v>
      </c>
      <c r="O181" s="105">
        <v>43480</v>
      </c>
      <c r="P181" s="123">
        <f t="shared" si="36"/>
        <v>2</v>
      </c>
      <c r="Q181" s="105"/>
      <c r="R181" s="105"/>
      <c r="S181" s="125" t="str">
        <f t="shared" si="25"/>
        <v/>
      </c>
      <c r="T181" s="105"/>
      <c r="U181" s="105"/>
      <c r="V181" s="127" t="str">
        <f t="shared" si="26"/>
        <v/>
      </c>
      <c r="W181" s="105"/>
      <c r="X181" s="105"/>
      <c r="Y181" s="129" t="str">
        <f t="shared" si="27"/>
        <v/>
      </c>
      <c r="Z181" s="105"/>
      <c r="AA181" s="105"/>
      <c r="AB181" s="131" t="str">
        <f t="shared" si="28"/>
        <v/>
      </c>
      <c r="AC181" s="105"/>
      <c r="AD181" s="105"/>
      <c r="AE181" s="148" t="str">
        <f t="shared" si="29"/>
        <v/>
      </c>
      <c r="AF181" s="105"/>
      <c r="AG181" s="105"/>
      <c r="AH181" s="149" t="str">
        <f t="shared" si="30"/>
        <v/>
      </c>
      <c r="AI181" s="105"/>
      <c r="AJ181" s="105"/>
      <c r="AK181" s="150" t="str">
        <f t="shared" si="31"/>
        <v/>
      </c>
      <c r="AL181" s="105"/>
      <c r="AM181" s="1"/>
      <c r="AN181" s="118" t="str">
        <f t="shared" si="32"/>
        <v/>
      </c>
      <c r="AO181" s="1"/>
      <c r="AP181" s="1"/>
      <c r="AQ181" s="151" t="str">
        <f t="shared" si="33"/>
        <v/>
      </c>
      <c r="AR181" s="1"/>
      <c r="AS181" s="1"/>
      <c r="AT181" s="152" t="str">
        <f t="shared" si="34"/>
        <v/>
      </c>
      <c r="AU181" s="1"/>
      <c r="AV181" s="1"/>
      <c r="AW181" s="153" t="str">
        <f t="shared" si="35"/>
        <v/>
      </c>
    </row>
    <row r="182" spans="1:49" x14ac:dyDescent="0.25">
      <c r="A182" s="146">
        <v>44234</v>
      </c>
      <c r="B182" s="1" t="e">
        <f>IF(C182="","",VLOOKUP(H182,[1]Portefeuilles!B:E,4,FALSE))</f>
        <v>#N/A</v>
      </c>
      <c r="C182" s="3">
        <v>14754</v>
      </c>
      <c r="D182" s="1"/>
      <c r="E182" s="1"/>
      <c r="F182" s="1"/>
      <c r="G182" s="1"/>
      <c r="H182" s="1"/>
      <c r="I182" s="1"/>
      <c r="J182" s="1"/>
      <c r="K182" s="1"/>
      <c r="L182" s="1">
        <f>IF(C182="","",VLOOKUP(C182,[1]BDD!B:Q,16,FALSE))</f>
        <v>0.8</v>
      </c>
      <c r="M182" s="1" t="s">
        <v>66</v>
      </c>
      <c r="N182" s="105">
        <v>43486</v>
      </c>
      <c r="O182" s="105">
        <v>43487</v>
      </c>
      <c r="P182" s="123">
        <f t="shared" si="36"/>
        <v>2</v>
      </c>
      <c r="Q182" s="105"/>
      <c r="R182" s="105"/>
      <c r="S182" s="125" t="str">
        <f t="shared" si="25"/>
        <v/>
      </c>
      <c r="T182" s="105"/>
      <c r="U182" s="105"/>
      <c r="V182" s="127" t="str">
        <f t="shared" si="26"/>
        <v/>
      </c>
      <c r="W182" s="105"/>
      <c r="X182" s="105"/>
      <c r="Y182" s="129" t="str">
        <f t="shared" si="27"/>
        <v/>
      </c>
      <c r="Z182" s="105"/>
      <c r="AA182" s="105"/>
      <c r="AB182" s="131" t="str">
        <f t="shared" si="28"/>
        <v/>
      </c>
      <c r="AC182" s="105"/>
      <c r="AD182" s="105"/>
      <c r="AE182" s="148" t="str">
        <f t="shared" si="29"/>
        <v/>
      </c>
      <c r="AF182" s="105"/>
      <c r="AG182" s="105"/>
      <c r="AH182" s="149" t="str">
        <f t="shared" si="30"/>
        <v/>
      </c>
      <c r="AI182" s="105"/>
      <c r="AJ182" s="105"/>
      <c r="AK182" s="150" t="str">
        <f t="shared" si="31"/>
        <v/>
      </c>
      <c r="AL182" s="105"/>
      <c r="AM182" s="1"/>
      <c r="AN182" s="118" t="str">
        <f t="shared" si="32"/>
        <v/>
      </c>
      <c r="AO182" s="1"/>
      <c r="AP182" s="1"/>
      <c r="AQ182" s="151" t="str">
        <f t="shared" si="33"/>
        <v/>
      </c>
      <c r="AR182" s="1"/>
      <c r="AS182" s="1"/>
      <c r="AT182" s="152" t="str">
        <f t="shared" si="34"/>
        <v/>
      </c>
      <c r="AU182" s="1"/>
      <c r="AV182" s="1"/>
      <c r="AW182" s="153" t="str">
        <f t="shared" si="35"/>
        <v/>
      </c>
    </row>
    <row r="183" spans="1:49" x14ac:dyDescent="0.25">
      <c r="A183" s="146">
        <v>44234</v>
      </c>
      <c r="B183" s="1" t="e">
        <f>IF(C183="","",VLOOKUP(H183,[1]Portefeuilles!B:E,4,FALSE))</f>
        <v>#N/A</v>
      </c>
      <c r="C183" s="3">
        <v>129102</v>
      </c>
      <c r="D183" s="1"/>
      <c r="E183" s="1"/>
      <c r="F183" s="1"/>
      <c r="G183" s="1"/>
      <c r="H183" s="1"/>
      <c r="I183" s="1"/>
      <c r="J183" s="1"/>
      <c r="K183" s="1"/>
      <c r="L183" s="1">
        <f>IF(C183="","",VLOOKUP(C183,[1]BDD!B:Q,16,FALSE))</f>
        <v>1</v>
      </c>
      <c r="M183" s="1" t="s">
        <v>66</v>
      </c>
      <c r="N183" s="105">
        <v>43476</v>
      </c>
      <c r="O183" s="105">
        <v>43483</v>
      </c>
      <c r="P183" s="123">
        <f t="shared" si="36"/>
        <v>8</v>
      </c>
      <c r="Q183" s="105"/>
      <c r="R183" s="105"/>
      <c r="S183" s="125" t="str">
        <f t="shared" si="25"/>
        <v/>
      </c>
      <c r="T183" s="105"/>
      <c r="U183" s="105"/>
      <c r="V183" s="127" t="str">
        <f t="shared" si="26"/>
        <v/>
      </c>
      <c r="W183" s="105"/>
      <c r="X183" s="105"/>
      <c r="Y183" s="129" t="str">
        <f t="shared" si="27"/>
        <v/>
      </c>
      <c r="Z183" s="105"/>
      <c r="AA183" s="105"/>
      <c r="AB183" s="131" t="str">
        <f t="shared" si="28"/>
        <v/>
      </c>
      <c r="AC183" s="105"/>
      <c r="AD183" s="105"/>
      <c r="AE183" s="148" t="str">
        <f t="shared" si="29"/>
        <v/>
      </c>
      <c r="AF183" s="105"/>
      <c r="AG183" s="105"/>
      <c r="AH183" s="149" t="str">
        <f t="shared" si="30"/>
        <v/>
      </c>
      <c r="AI183" s="105"/>
      <c r="AJ183" s="105"/>
      <c r="AK183" s="150" t="str">
        <f t="shared" si="31"/>
        <v/>
      </c>
      <c r="AL183" s="105"/>
      <c r="AM183" s="1"/>
      <c r="AN183" s="118" t="str">
        <f t="shared" si="32"/>
        <v/>
      </c>
      <c r="AO183" s="1"/>
      <c r="AP183" s="1"/>
      <c r="AQ183" s="151" t="str">
        <f t="shared" si="33"/>
        <v/>
      </c>
      <c r="AR183" s="1"/>
      <c r="AS183" s="1"/>
      <c r="AT183" s="152" t="str">
        <f t="shared" si="34"/>
        <v/>
      </c>
      <c r="AU183" s="1"/>
      <c r="AV183" s="1"/>
      <c r="AW183" s="153" t="str">
        <f t="shared" si="35"/>
        <v/>
      </c>
    </row>
    <row r="184" spans="1:49" x14ac:dyDescent="0.25">
      <c r="A184" s="146">
        <v>44234</v>
      </c>
      <c r="B184" s="1" t="e">
        <f>IF(C184="","",VLOOKUP(H184,[1]Portefeuilles!B:E,4,FALSE))</f>
        <v>#N/A</v>
      </c>
      <c r="C184" s="3">
        <v>129102</v>
      </c>
      <c r="D184" s="1"/>
      <c r="E184" s="1"/>
      <c r="F184" s="1"/>
      <c r="G184" s="1"/>
      <c r="H184" s="1"/>
      <c r="I184" s="1"/>
      <c r="J184" s="1"/>
      <c r="K184" s="1"/>
      <c r="L184" s="1">
        <f>IF(C184="","",VLOOKUP(C184,[1]BDD!B:Q,16,FALSE))</f>
        <v>1</v>
      </c>
      <c r="M184" s="1" t="s">
        <v>65</v>
      </c>
      <c r="N184" s="105">
        <v>43484</v>
      </c>
      <c r="O184" s="105">
        <v>43496</v>
      </c>
      <c r="P184" s="123">
        <f t="shared" si="36"/>
        <v>13</v>
      </c>
      <c r="Q184" s="105"/>
      <c r="R184" s="105"/>
      <c r="S184" s="125" t="str">
        <f t="shared" si="25"/>
        <v/>
      </c>
      <c r="T184" s="105"/>
      <c r="U184" s="105"/>
      <c r="V184" s="127" t="str">
        <f t="shared" si="26"/>
        <v/>
      </c>
      <c r="W184" s="105"/>
      <c r="X184" s="105"/>
      <c r="Y184" s="129" t="str">
        <f t="shared" si="27"/>
        <v/>
      </c>
      <c r="Z184" s="105"/>
      <c r="AA184" s="105"/>
      <c r="AB184" s="131" t="str">
        <f t="shared" si="28"/>
        <v/>
      </c>
      <c r="AC184" s="105"/>
      <c r="AD184" s="105"/>
      <c r="AE184" s="148" t="str">
        <f t="shared" si="29"/>
        <v/>
      </c>
      <c r="AF184" s="105"/>
      <c r="AG184" s="105"/>
      <c r="AH184" s="149" t="str">
        <f t="shared" si="30"/>
        <v/>
      </c>
      <c r="AI184" s="105"/>
      <c r="AJ184" s="105"/>
      <c r="AK184" s="150" t="str">
        <f t="shared" si="31"/>
        <v/>
      </c>
      <c r="AL184" s="105"/>
      <c r="AM184" s="1"/>
      <c r="AN184" s="118" t="str">
        <f t="shared" si="32"/>
        <v/>
      </c>
      <c r="AO184" s="1"/>
      <c r="AP184" s="1"/>
      <c r="AQ184" s="151" t="str">
        <f t="shared" si="33"/>
        <v/>
      </c>
      <c r="AR184" s="1"/>
      <c r="AS184" s="1"/>
      <c r="AT184" s="152" t="str">
        <f t="shared" si="34"/>
        <v/>
      </c>
      <c r="AU184" s="1"/>
      <c r="AV184" s="1"/>
      <c r="AW184" s="153" t="str">
        <f t="shared" si="35"/>
        <v/>
      </c>
    </row>
    <row r="185" spans="1:49" x14ac:dyDescent="0.25">
      <c r="A185" s="146">
        <v>44234</v>
      </c>
      <c r="B185" s="1" t="e">
        <f>IF(C185="","",VLOOKUP(H185,[1]Portefeuilles!B:E,4,FALSE))</f>
        <v>#N/A</v>
      </c>
      <c r="C185" s="3">
        <v>10572</v>
      </c>
      <c r="D185" s="1"/>
      <c r="E185" s="1"/>
      <c r="F185" s="1"/>
      <c r="G185" s="1"/>
      <c r="H185" s="1"/>
      <c r="I185" s="1"/>
      <c r="J185" s="1"/>
      <c r="K185" s="1"/>
      <c r="L185" s="1">
        <f>IF(C185="","",VLOOKUP(C185,[1]BDD!B:Q,16,FALSE))</f>
        <v>1</v>
      </c>
      <c r="M185" s="1" t="s">
        <v>65</v>
      </c>
      <c r="N185" s="105">
        <v>43482</v>
      </c>
      <c r="O185" s="105">
        <v>43483</v>
      </c>
      <c r="P185" s="123">
        <f t="shared" si="36"/>
        <v>2</v>
      </c>
      <c r="Q185" s="105"/>
      <c r="R185" s="105"/>
      <c r="S185" s="125" t="str">
        <f t="shared" si="25"/>
        <v/>
      </c>
      <c r="T185" s="105"/>
      <c r="U185" s="105"/>
      <c r="V185" s="127" t="str">
        <f t="shared" si="26"/>
        <v/>
      </c>
      <c r="W185" s="105"/>
      <c r="X185" s="105"/>
      <c r="Y185" s="129" t="str">
        <f t="shared" si="27"/>
        <v/>
      </c>
      <c r="Z185" s="105"/>
      <c r="AA185" s="105"/>
      <c r="AB185" s="131" t="str">
        <f t="shared" si="28"/>
        <v/>
      </c>
      <c r="AC185" s="105"/>
      <c r="AD185" s="105"/>
      <c r="AE185" s="148" t="str">
        <f t="shared" si="29"/>
        <v/>
      </c>
      <c r="AF185" s="105"/>
      <c r="AG185" s="105"/>
      <c r="AH185" s="149" t="str">
        <f t="shared" si="30"/>
        <v/>
      </c>
      <c r="AI185" s="105"/>
      <c r="AJ185" s="105"/>
      <c r="AK185" s="150" t="str">
        <f t="shared" si="31"/>
        <v/>
      </c>
      <c r="AL185" s="105"/>
      <c r="AM185" s="1"/>
      <c r="AN185" s="118" t="str">
        <f t="shared" si="32"/>
        <v/>
      </c>
      <c r="AO185" s="1"/>
      <c r="AP185" s="1"/>
      <c r="AQ185" s="151" t="str">
        <f t="shared" si="33"/>
        <v/>
      </c>
      <c r="AR185" s="1"/>
      <c r="AS185" s="1"/>
      <c r="AT185" s="152" t="str">
        <f t="shared" si="34"/>
        <v/>
      </c>
      <c r="AU185" s="1"/>
      <c r="AV185" s="1"/>
      <c r="AW185" s="153" t="str">
        <f t="shared" si="35"/>
        <v/>
      </c>
    </row>
    <row r="186" spans="1:49" x14ac:dyDescent="0.25">
      <c r="A186" s="146">
        <v>44234</v>
      </c>
      <c r="B186" s="1" t="e">
        <f>IF(C186="","",VLOOKUP(H186,[1]Portefeuilles!B:E,4,FALSE))</f>
        <v>#N/A</v>
      </c>
      <c r="C186" s="3">
        <v>9966</v>
      </c>
      <c r="D186" s="1"/>
      <c r="E186" s="1"/>
      <c r="F186" s="1"/>
      <c r="G186" s="1"/>
      <c r="H186" s="1"/>
      <c r="I186" s="1"/>
      <c r="J186" s="1"/>
      <c r="K186" s="1"/>
      <c r="L186" s="1">
        <f>IF(C186="","",VLOOKUP(C186,[1]BDD!B:Q,16,FALSE))</f>
        <v>1</v>
      </c>
      <c r="M186" s="1" t="s">
        <v>66</v>
      </c>
      <c r="N186" s="105">
        <v>43489</v>
      </c>
      <c r="O186" s="105">
        <v>43496</v>
      </c>
      <c r="P186" s="123">
        <f t="shared" si="36"/>
        <v>8</v>
      </c>
      <c r="Q186" s="105">
        <v>43497</v>
      </c>
      <c r="R186" s="105">
        <v>43499</v>
      </c>
      <c r="S186" s="125">
        <f t="shared" si="25"/>
        <v>3</v>
      </c>
      <c r="T186" s="105"/>
      <c r="U186" s="105"/>
      <c r="V186" s="127" t="str">
        <f t="shared" si="26"/>
        <v/>
      </c>
      <c r="W186" s="105"/>
      <c r="X186" s="105"/>
      <c r="Y186" s="129" t="str">
        <f t="shared" si="27"/>
        <v/>
      </c>
      <c r="Z186" s="105"/>
      <c r="AA186" s="105"/>
      <c r="AB186" s="131" t="str">
        <f t="shared" si="28"/>
        <v/>
      </c>
      <c r="AC186" s="105"/>
      <c r="AD186" s="105"/>
      <c r="AE186" s="148" t="str">
        <f t="shared" si="29"/>
        <v/>
      </c>
      <c r="AF186" s="105"/>
      <c r="AG186" s="105"/>
      <c r="AH186" s="149" t="str">
        <f t="shared" si="30"/>
        <v/>
      </c>
      <c r="AI186" s="105"/>
      <c r="AJ186" s="105"/>
      <c r="AK186" s="150" t="str">
        <f t="shared" si="31"/>
        <v/>
      </c>
      <c r="AL186" s="105"/>
      <c r="AM186" s="1"/>
      <c r="AN186" s="118" t="str">
        <f t="shared" si="32"/>
        <v/>
      </c>
      <c r="AO186" s="1"/>
      <c r="AP186" s="1"/>
      <c r="AQ186" s="151" t="str">
        <f t="shared" si="33"/>
        <v/>
      </c>
      <c r="AR186" s="1"/>
      <c r="AS186" s="1"/>
      <c r="AT186" s="152" t="str">
        <f t="shared" si="34"/>
        <v/>
      </c>
      <c r="AU186" s="1"/>
      <c r="AV186" s="1"/>
      <c r="AW186" s="153" t="str">
        <f t="shared" si="35"/>
        <v/>
      </c>
    </row>
    <row r="187" spans="1:49" x14ac:dyDescent="0.25">
      <c r="A187" s="146">
        <v>44234</v>
      </c>
      <c r="B187" s="1" t="e">
        <f>IF(C187="","",VLOOKUP(H187,[1]Portefeuilles!B:E,4,FALSE))</f>
        <v>#N/A</v>
      </c>
      <c r="C187" s="3">
        <v>143276</v>
      </c>
      <c r="D187" s="1"/>
      <c r="E187" s="1"/>
      <c r="F187" s="1"/>
      <c r="G187" s="1"/>
      <c r="H187" s="1"/>
      <c r="I187" s="1"/>
      <c r="J187" s="1"/>
      <c r="K187" s="1"/>
      <c r="L187" s="1">
        <f>IF(C187="","",VLOOKUP(C187,[1]BDD!B:Q,16,FALSE))</f>
        <v>1</v>
      </c>
      <c r="M187" s="1" t="s">
        <v>66</v>
      </c>
      <c r="N187" s="105">
        <v>43486</v>
      </c>
      <c r="O187" s="105">
        <v>43490</v>
      </c>
      <c r="P187" s="123">
        <f t="shared" si="36"/>
        <v>5</v>
      </c>
      <c r="Q187" s="105"/>
      <c r="R187" s="105"/>
      <c r="S187" s="125" t="str">
        <f t="shared" si="25"/>
        <v/>
      </c>
      <c r="T187" s="105"/>
      <c r="U187" s="105"/>
      <c r="V187" s="127" t="str">
        <f t="shared" si="26"/>
        <v/>
      </c>
      <c r="W187" s="105"/>
      <c r="X187" s="105"/>
      <c r="Y187" s="129" t="str">
        <f t="shared" si="27"/>
        <v/>
      </c>
      <c r="Z187" s="105"/>
      <c r="AA187" s="105"/>
      <c r="AB187" s="131" t="str">
        <f t="shared" si="28"/>
        <v/>
      </c>
      <c r="AC187" s="105"/>
      <c r="AD187" s="105"/>
      <c r="AE187" s="148" t="str">
        <f t="shared" si="29"/>
        <v/>
      </c>
      <c r="AF187" s="105"/>
      <c r="AG187" s="105"/>
      <c r="AH187" s="149" t="str">
        <f t="shared" si="30"/>
        <v/>
      </c>
      <c r="AI187" s="105"/>
      <c r="AJ187" s="105"/>
      <c r="AK187" s="150" t="str">
        <f t="shared" si="31"/>
        <v/>
      </c>
      <c r="AL187" s="105"/>
      <c r="AM187" s="1"/>
      <c r="AN187" s="118" t="str">
        <f t="shared" si="32"/>
        <v/>
      </c>
      <c r="AO187" s="1"/>
      <c r="AP187" s="1"/>
      <c r="AQ187" s="151" t="str">
        <f t="shared" si="33"/>
        <v/>
      </c>
      <c r="AR187" s="1"/>
      <c r="AS187" s="1"/>
      <c r="AT187" s="152" t="str">
        <f t="shared" si="34"/>
        <v/>
      </c>
      <c r="AU187" s="1"/>
      <c r="AV187" s="1"/>
      <c r="AW187" s="153" t="str">
        <f t="shared" si="35"/>
        <v/>
      </c>
    </row>
    <row r="188" spans="1:49" x14ac:dyDescent="0.25">
      <c r="A188" s="146">
        <v>44234</v>
      </c>
      <c r="B188" s="1" t="e">
        <f>IF(C188="","",VLOOKUP(H188,[1]Portefeuilles!B:E,4,FALSE))</f>
        <v>#N/A</v>
      </c>
      <c r="C188" s="3">
        <v>138439</v>
      </c>
      <c r="D188" s="1"/>
      <c r="E188" s="1"/>
      <c r="F188" s="1"/>
      <c r="G188" s="1"/>
      <c r="H188" s="1"/>
      <c r="I188" s="1"/>
      <c r="J188" s="1"/>
      <c r="K188" s="1"/>
      <c r="L188" s="1">
        <f>IF(C188="","",VLOOKUP(C188,[1]BDD!B:Q,16,FALSE))</f>
        <v>1</v>
      </c>
      <c r="M188" s="1" t="s">
        <v>66</v>
      </c>
      <c r="N188" s="105">
        <v>43489</v>
      </c>
      <c r="O188" s="105">
        <v>43492</v>
      </c>
      <c r="P188" s="123">
        <f t="shared" si="36"/>
        <v>4</v>
      </c>
      <c r="Q188" s="105"/>
      <c r="R188" s="105"/>
      <c r="S188" s="125" t="str">
        <f t="shared" si="25"/>
        <v/>
      </c>
      <c r="T188" s="105"/>
      <c r="U188" s="105"/>
      <c r="V188" s="127" t="str">
        <f t="shared" si="26"/>
        <v/>
      </c>
      <c r="W188" s="105"/>
      <c r="X188" s="105"/>
      <c r="Y188" s="129" t="str">
        <f t="shared" si="27"/>
        <v/>
      </c>
      <c r="Z188" s="105"/>
      <c r="AA188" s="105"/>
      <c r="AB188" s="131" t="str">
        <f t="shared" si="28"/>
        <v/>
      </c>
      <c r="AC188" s="105"/>
      <c r="AD188" s="105"/>
      <c r="AE188" s="148" t="str">
        <f t="shared" si="29"/>
        <v/>
      </c>
      <c r="AF188" s="105"/>
      <c r="AG188" s="105"/>
      <c r="AH188" s="149" t="str">
        <f t="shared" si="30"/>
        <v/>
      </c>
      <c r="AI188" s="105"/>
      <c r="AJ188" s="105"/>
      <c r="AK188" s="150" t="str">
        <f t="shared" si="31"/>
        <v/>
      </c>
      <c r="AL188" s="105"/>
      <c r="AM188" s="1"/>
      <c r="AN188" s="118" t="str">
        <f t="shared" si="32"/>
        <v/>
      </c>
      <c r="AO188" s="1"/>
      <c r="AP188" s="1"/>
      <c r="AQ188" s="151" t="str">
        <f t="shared" si="33"/>
        <v/>
      </c>
      <c r="AR188" s="1"/>
      <c r="AS188" s="1"/>
      <c r="AT188" s="152" t="str">
        <f t="shared" si="34"/>
        <v/>
      </c>
      <c r="AU188" s="1"/>
      <c r="AV188" s="1"/>
      <c r="AW188" s="153" t="str">
        <f t="shared" si="35"/>
        <v/>
      </c>
    </row>
    <row r="189" spans="1:49" x14ac:dyDescent="0.25">
      <c r="A189" s="146">
        <v>44234</v>
      </c>
      <c r="B189" s="1" t="e">
        <f>IF(C189="","",VLOOKUP(H189,[1]Portefeuilles!B:E,4,FALSE))</f>
        <v>#N/A</v>
      </c>
      <c r="C189" s="3">
        <v>5858</v>
      </c>
      <c r="D189" s="1"/>
      <c r="E189" s="1"/>
      <c r="F189" s="1"/>
      <c r="G189" s="1"/>
      <c r="H189" s="1"/>
      <c r="I189" s="1"/>
      <c r="J189" s="1"/>
      <c r="K189" s="1"/>
      <c r="L189" s="1">
        <f>IF(C189="","",VLOOKUP(C189,[1]BDD!B:Q,16,FALSE))</f>
        <v>1</v>
      </c>
      <c r="M189" s="1" t="s">
        <v>66</v>
      </c>
      <c r="N189" s="105">
        <v>43489</v>
      </c>
      <c r="O189" s="105">
        <v>43492</v>
      </c>
      <c r="P189" s="123">
        <f t="shared" si="36"/>
        <v>4</v>
      </c>
      <c r="Q189" s="105"/>
      <c r="R189" s="105"/>
      <c r="S189" s="125" t="str">
        <f t="shared" si="25"/>
        <v/>
      </c>
      <c r="T189" s="105"/>
      <c r="U189" s="105"/>
      <c r="V189" s="127" t="str">
        <f t="shared" si="26"/>
        <v/>
      </c>
      <c r="W189" s="105"/>
      <c r="X189" s="105"/>
      <c r="Y189" s="129" t="str">
        <f t="shared" si="27"/>
        <v/>
      </c>
      <c r="Z189" s="105"/>
      <c r="AA189" s="105"/>
      <c r="AB189" s="131" t="str">
        <f t="shared" si="28"/>
        <v/>
      </c>
      <c r="AC189" s="105"/>
      <c r="AD189" s="105"/>
      <c r="AE189" s="148" t="str">
        <f t="shared" si="29"/>
        <v/>
      </c>
      <c r="AF189" s="105"/>
      <c r="AG189" s="105"/>
      <c r="AH189" s="149" t="str">
        <f t="shared" si="30"/>
        <v/>
      </c>
      <c r="AI189" s="105"/>
      <c r="AJ189" s="105"/>
      <c r="AK189" s="150" t="str">
        <f t="shared" si="31"/>
        <v/>
      </c>
      <c r="AL189" s="105"/>
      <c r="AM189" s="1"/>
      <c r="AN189" s="118" t="str">
        <f t="shared" si="32"/>
        <v/>
      </c>
      <c r="AO189" s="1"/>
      <c r="AP189" s="1"/>
      <c r="AQ189" s="151" t="str">
        <f t="shared" si="33"/>
        <v/>
      </c>
      <c r="AR189" s="1"/>
      <c r="AS189" s="1"/>
      <c r="AT189" s="152" t="str">
        <f t="shared" si="34"/>
        <v/>
      </c>
      <c r="AU189" s="1"/>
      <c r="AV189" s="1"/>
      <c r="AW189" s="153" t="str">
        <f t="shared" si="35"/>
        <v/>
      </c>
    </row>
    <row r="190" spans="1:49" x14ac:dyDescent="0.25">
      <c r="A190" s="146">
        <v>44234</v>
      </c>
      <c r="B190" s="1" t="e">
        <f>IF(C190="","",VLOOKUP(H190,[1]Portefeuilles!B:E,4,FALSE))</f>
        <v>#N/A</v>
      </c>
      <c r="C190" s="3">
        <v>9557</v>
      </c>
      <c r="D190" s="1"/>
      <c r="E190" s="1"/>
      <c r="F190" s="1"/>
      <c r="G190" s="1"/>
      <c r="H190" s="1"/>
      <c r="I190" s="1"/>
      <c r="J190" s="1"/>
      <c r="K190" s="1"/>
      <c r="L190" s="1">
        <f>IF(C190="","",VLOOKUP(C190,[1]BDD!B:Q,16,FALSE))</f>
        <v>0.8</v>
      </c>
      <c r="M190" s="1" t="s">
        <v>65</v>
      </c>
      <c r="N190" s="105">
        <v>43491</v>
      </c>
      <c r="O190" s="105">
        <v>43496</v>
      </c>
      <c r="P190" s="123">
        <f t="shared" si="36"/>
        <v>6</v>
      </c>
      <c r="Q190" s="105">
        <v>43497</v>
      </c>
      <c r="R190" s="105">
        <v>43502</v>
      </c>
      <c r="S190" s="125">
        <f t="shared" si="25"/>
        <v>6</v>
      </c>
      <c r="T190" s="105"/>
      <c r="U190" s="105"/>
      <c r="V190" s="127" t="str">
        <f t="shared" si="26"/>
        <v/>
      </c>
      <c r="W190" s="105"/>
      <c r="X190" s="105"/>
      <c r="Y190" s="129" t="str">
        <f t="shared" si="27"/>
        <v/>
      </c>
      <c r="Z190" s="105"/>
      <c r="AA190" s="105"/>
      <c r="AB190" s="131" t="str">
        <f t="shared" si="28"/>
        <v/>
      </c>
      <c r="AC190" s="105"/>
      <c r="AD190" s="105"/>
      <c r="AE190" s="148" t="str">
        <f t="shared" si="29"/>
        <v/>
      </c>
      <c r="AF190" s="105"/>
      <c r="AG190" s="105"/>
      <c r="AH190" s="149" t="str">
        <f t="shared" si="30"/>
        <v/>
      </c>
      <c r="AI190" s="105"/>
      <c r="AJ190" s="105"/>
      <c r="AK190" s="150" t="str">
        <f t="shared" si="31"/>
        <v/>
      </c>
      <c r="AL190" s="105"/>
      <c r="AM190" s="1"/>
      <c r="AN190" s="118" t="str">
        <f t="shared" si="32"/>
        <v/>
      </c>
      <c r="AO190" s="1"/>
      <c r="AP190" s="1"/>
      <c r="AQ190" s="151" t="str">
        <f t="shared" si="33"/>
        <v/>
      </c>
      <c r="AR190" s="1"/>
      <c r="AS190" s="1"/>
      <c r="AT190" s="152" t="str">
        <f t="shared" si="34"/>
        <v/>
      </c>
      <c r="AU190" s="1"/>
      <c r="AV190" s="1"/>
      <c r="AW190" s="153" t="str">
        <f t="shared" si="35"/>
        <v/>
      </c>
    </row>
    <row r="191" spans="1:49" x14ac:dyDescent="0.25">
      <c r="A191" s="146">
        <v>44234</v>
      </c>
      <c r="B191" s="1" t="e">
        <f>IF(C191="","",VLOOKUP(H191,[1]Portefeuilles!B:E,4,FALSE))</f>
        <v>#N/A</v>
      </c>
      <c r="C191" s="3">
        <v>155835</v>
      </c>
      <c r="D191" s="1"/>
      <c r="E191" s="1"/>
      <c r="F191" s="1"/>
      <c r="G191" s="1"/>
      <c r="H191" s="1"/>
      <c r="I191" s="1"/>
      <c r="J191" s="1"/>
      <c r="K191" s="1"/>
      <c r="L191" s="1">
        <f>IF(C191="","",VLOOKUP(C191,[1]BDD!B:Q,16,FALSE))</f>
        <v>1</v>
      </c>
      <c r="M191" s="1" t="s">
        <v>66</v>
      </c>
      <c r="N191" s="105">
        <v>43495</v>
      </c>
      <c r="O191" s="105">
        <v>43496</v>
      </c>
      <c r="P191" s="123">
        <f t="shared" si="36"/>
        <v>2</v>
      </c>
      <c r="Q191" s="105">
        <v>43497</v>
      </c>
      <c r="R191" s="105">
        <v>43511</v>
      </c>
      <c r="S191" s="125">
        <f t="shared" si="25"/>
        <v>15</v>
      </c>
      <c r="T191" s="105"/>
      <c r="U191" s="105"/>
      <c r="V191" s="127" t="str">
        <f t="shared" si="26"/>
        <v/>
      </c>
      <c r="W191" s="105"/>
      <c r="X191" s="105"/>
      <c r="Y191" s="129" t="str">
        <f t="shared" si="27"/>
        <v/>
      </c>
      <c r="Z191" s="105"/>
      <c r="AA191" s="105"/>
      <c r="AB191" s="131" t="str">
        <f t="shared" si="28"/>
        <v/>
      </c>
      <c r="AC191" s="105"/>
      <c r="AD191" s="105"/>
      <c r="AE191" s="148" t="str">
        <f t="shared" si="29"/>
        <v/>
      </c>
      <c r="AF191" s="105"/>
      <c r="AG191" s="105"/>
      <c r="AH191" s="149" t="str">
        <f t="shared" si="30"/>
        <v/>
      </c>
      <c r="AI191" s="105"/>
      <c r="AJ191" s="105"/>
      <c r="AK191" s="150" t="str">
        <f t="shared" si="31"/>
        <v/>
      </c>
      <c r="AL191" s="105"/>
      <c r="AM191" s="1"/>
      <c r="AN191" s="118" t="str">
        <f t="shared" si="32"/>
        <v/>
      </c>
      <c r="AO191" s="1"/>
      <c r="AP191" s="1"/>
      <c r="AQ191" s="151" t="str">
        <f t="shared" si="33"/>
        <v/>
      </c>
      <c r="AR191" s="1"/>
      <c r="AS191" s="1"/>
      <c r="AT191" s="152" t="str">
        <f t="shared" si="34"/>
        <v/>
      </c>
      <c r="AU191" s="1"/>
      <c r="AV191" s="1"/>
      <c r="AW191" s="153" t="str">
        <f t="shared" si="35"/>
        <v/>
      </c>
    </row>
    <row r="192" spans="1:49" x14ac:dyDescent="0.25">
      <c r="A192" s="146">
        <v>44234</v>
      </c>
      <c r="B192" s="1" t="e">
        <f>IF(C192="","",VLOOKUP(H192,[1]Portefeuilles!B:E,4,FALSE))</f>
        <v>#N/A</v>
      </c>
      <c r="C192" s="3">
        <v>174271</v>
      </c>
      <c r="D192" s="1"/>
      <c r="E192" s="1"/>
      <c r="F192" s="1"/>
      <c r="G192" s="1"/>
      <c r="H192" s="1"/>
      <c r="I192" s="1"/>
      <c r="J192" s="1"/>
      <c r="K192" s="1"/>
      <c r="L192" s="1">
        <f>IF(C192="","",VLOOKUP(C192,[1]BDD!B:Q,16,FALSE))</f>
        <v>1</v>
      </c>
      <c r="M192" s="1" t="s">
        <v>66</v>
      </c>
      <c r="N192" s="105">
        <v>43486</v>
      </c>
      <c r="O192" s="105">
        <v>43492</v>
      </c>
      <c r="P192" s="123">
        <f t="shared" si="36"/>
        <v>7</v>
      </c>
      <c r="Q192" s="105"/>
      <c r="R192" s="105"/>
      <c r="S192" s="125" t="str">
        <f t="shared" si="25"/>
        <v/>
      </c>
      <c r="T192" s="105"/>
      <c r="U192" s="105"/>
      <c r="V192" s="127" t="str">
        <f t="shared" si="26"/>
        <v/>
      </c>
      <c r="W192" s="105"/>
      <c r="X192" s="105"/>
      <c r="Y192" s="129" t="str">
        <f t="shared" si="27"/>
        <v/>
      </c>
      <c r="Z192" s="105"/>
      <c r="AA192" s="105"/>
      <c r="AB192" s="131" t="str">
        <f t="shared" si="28"/>
        <v/>
      </c>
      <c r="AC192" s="105"/>
      <c r="AD192" s="105"/>
      <c r="AE192" s="148" t="str">
        <f t="shared" si="29"/>
        <v/>
      </c>
      <c r="AF192" s="105"/>
      <c r="AG192" s="105"/>
      <c r="AH192" s="149" t="str">
        <f t="shared" si="30"/>
        <v/>
      </c>
      <c r="AI192" s="105"/>
      <c r="AJ192" s="105"/>
      <c r="AK192" s="150" t="str">
        <f t="shared" si="31"/>
        <v/>
      </c>
      <c r="AL192" s="105"/>
      <c r="AM192" s="1"/>
      <c r="AN192" s="118" t="str">
        <f t="shared" si="32"/>
        <v/>
      </c>
      <c r="AO192" s="1"/>
      <c r="AP192" s="1"/>
      <c r="AQ192" s="151" t="str">
        <f t="shared" si="33"/>
        <v/>
      </c>
      <c r="AR192" s="1"/>
      <c r="AS192" s="1"/>
      <c r="AT192" s="152" t="str">
        <f t="shared" si="34"/>
        <v/>
      </c>
      <c r="AU192" s="1"/>
      <c r="AV192" s="1"/>
      <c r="AW192" s="153" t="str">
        <f t="shared" si="35"/>
        <v/>
      </c>
    </row>
    <row r="193" spans="1:49" x14ac:dyDescent="0.25">
      <c r="A193" s="146">
        <v>44234</v>
      </c>
      <c r="B193" s="1" t="e">
        <f>IF(C193="","",VLOOKUP(H193,[1]Portefeuilles!B:E,4,FALSE))</f>
        <v>#N/A</v>
      </c>
      <c r="C193" s="3">
        <v>164988</v>
      </c>
      <c r="D193" s="1"/>
      <c r="E193" s="1"/>
      <c r="F193" s="1"/>
      <c r="G193" s="1"/>
      <c r="H193" s="1"/>
      <c r="I193" s="1"/>
      <c r="J193" s="1"/>
      <c r="K193" s="1"/>
      <c r="L193" s="1">
        <f>IF(C193="","",VLOOKUP(C193,[1]BDD!B:Q,16,FALSE))</f>
        <v>1</v>
      </c>
      <c r="M193" s="1" t="s">
        <v>66</v>
      </c>
      <c r="N193" s="105">
        <v>43489</v>
      </c>
      <c r="O193" s="105">
        <v>43490</v>
      </c>
      <c r="P193" s="123">
        <f t="shared" si="36"/>
        <v>2</v>
      </c>
      <c r="Q193" s="105"/>
      <c r="R193" s="105"/>
      <c r="S193" s="125" t="str">
        <f t="shared" si="25"/>
        <v/>
      </c>
      <c r="T193" s="105"/>
      <c r="U193" s="105"/>
      <c r="V193" s="127" t="str">
        <f t="shared" si="26"/>
        <v/>
      </c>
      <c r="W193" s="105"/>
      <c r="X193" s="105"/>
      <c r="Y193" s="129" t="str">
        <f t="shared" si="27"/>
        <v/>
      </c>
      <c r="Z193" s="105"/>
      <c r="AA193" s="105"/>
      <c r="AB193" s="131" t="str">
        <f t="shared" si="28"/>
        <v/>
      </c>
      <c r="AC193" s="105"/>
      <c r="AD193" s="105"/>
      <c r="AE193" s="148" t="str">
        <f t="shared" si="29"/>
        <v/>
      </c>
      <c r="AF193" s="105"/>
      <c r="AG193" s="105"/>
      <c r="AH193" s="149" t="str">
        <f t="shared" si="30"/>
        <v/>
      </c>
      <c r="AI193" s="105"/>
      <c r="AJ193" s="105"/>
      <c r="AK193" s="150" t="str">
        <f t="shared" si="31"/>
        <v/>
      </c>
      <c r="AL193" s="105"/>
      <c r="AM193" s="1"/>
      <c r="AN193" s="118" t="str">
        <f t="shared" si="32"/>
        <v/>
      </c>
      <c r="AO193" s="1"/>
      <c r="AP193" s="1"/>
      <c r="AQ193" s="151" t="str">
        <f t="shared" si="33"/>
        <v/>
      </c>
      <c r="AR193" s="1"/>
      <c r="AS193" s="1"/>
      <c r="AT193" s="152" t="str">
        <f t="shared" si="34"/>
        <v/>
      </c>
      <c r="AU193" s="1"/>
      <c r="AV193" s="1"/>
      <c r="AW193" s="153" t="str">
        <f t="shared" si="35"/>
        <v/>
      </c>
    </row>
    <row r="194" spans="1:49" x14ac:dyDescent="0.25">
      <c r="A194" s="146">
        <v>44234</v>
      </c>
      <c r="B194" s="1" t="e">
        <f>IF(C194="","",VLOOKUP(H194,[1]Portefeuilles!B:E,4,FALSE))</f>
        <v>#N/A</v>
      </c>
      <c r="C194" s="3">
        <v>133046</v>
      </c>
      <c r="D194" s="1"/>
      <c r="E194" s="1"/>
      <c r="F194" s="1"/>
      <c r="G194" s="1"/>
      <c r="H194" s="1"/>
      <c r="I194" s="1"/>
      <c r="J194" s="1"/>
      <c r="K194" s="1"/>
      <c r="L194" s="1">
        <f>IF(C194="","",VLOOKUP(C194,[1]BDD!B:Q,16,FALSE))</f>
        <v>1</v>
      </c>
      <c r="M194" s="1" t="s">
        <v>66</v>
      </c>
      <c r="N194" s="105">
        <v>43487</v>
      </c>
      <c r="O194" s="105">
        <v>43494</v>
      </c>
      <c r="P194" s="123">
        <f t="shared" si="36"/>
        <v>8</v>
      </c>
      <c r="Q194" s="105"/>
      <c r="R194" s="105"/>
      <c r="S194" s="125" t="str">
        <f t="shared" si="25"/>
        <v/>
      </c>
      <c r="T194" s="105"/>
      <c r="U194" s="105"/>
      <c r="V194" s="127" t="str">
        <f t="shared" si="26"/>
        <v/>
      </c>
      <c r="W194" s="105"/>
      <c r="X194" s="105"/>
      <c r="Y194" s="129" t="str">
        <f t="shared" si="27"/>
        <v/>
      </c>
      <c r="Z194" s="105"/>
      <c r="AA194" s="105"/>
      <c r="AB194" s="131" t="str">
        <f t="shared" si="28"/>
        <v/>
      </c>
      <c r="AC194" s="105"/>
      <c r="AD194" s="105"/>
      <c r="AE194" s="148" t="str">
        <f t="shared" si="29"/>
        <v/>
      </c>
      <c r="AF194" s="105"/>
      <c r="AG194" s="105"/>
      <c r="AH194" s="149" t="str">
        <f t="shared" si="30"/>
        <v/>
      </c>
      <c r="AI194" s="105"/>
      <c r="AJ194" s="105"/>
      <c r="AK194" s="150" t="str">
        <f t="shared" si="31"/>
        <v/>
      </c>
      <c r="AL194" s="105"/>
      <c r="AM194" s="1"/>
      <c r="AN194" s="118" t="str">
        <f t="shared" si="32"/>
        <v/>
      </c>
      <c r="AO194" s="1"/>
      <c r="AP194" s="1"/>
      <c r="AQ194" s="151" t="str">
        <f t="shared" si="33"/>
        <v/>
      </c>
      <c r="AR194" s="1"/>
      <c r="AS194" s="1"/>
      <c r="AT194" s="152" t="str">
        <f t="shared" si="34"/>
        <v/>
      </c>
      <c r="AU194" s="1"/>
      <c r="AV194" s="1"/>
      <c r="AW194" s="153" t="str">
        <f t="shared" si="35"/>
        <v/>
      </c>
    </row>
    <row r="195" spans="1:49" x14ac:dyDescent="0.25">
      <c r="A195" s="146">
        <v>44234</v>
      </c>
      <c r="B195" s="1" t="e">
        <f>IF(C195="","",VLOOKUP(H195,[1]Portefeuilles!B:E,4,FALSE))</f>
        <v>#N/A</v>
      </c>
      <c r="C195" s="115">
        <v>181968</v>
      </c>
      <c r="D195" s="1"/>
      <c r="E195" s="1"/>
      <c r="F195" s="1"/>
      <c r="G195" s="1"/>
      <c r="H195" s="1"/>
      <c r="I195" s="1"/>
      <c r="J195" s="1"/>
      <c r="K195" s="1"/>
      <c r="L195" s="1">
        <f>IF(C195="","",VLOOKUP(C195,[1]BDD!B:Q,16,FALSE))</f>
        <v>1</v>
      </c>
      <c r="M195" s="158" t="s">
        <v>66</v>
      </c>
      <c r="N195" s="159">
        <v>43490</v>
      </c>
      <c r="O195" s="159">
        <v>43494</v>
      </c>
      <c r="P195" s="123">
        <f t="shared" si="36"/>
        <v>5</v>
      </c>
      <c r="Q195" s="105"/>
      <c r="R195" s="105"/>
      <c r="S195" s="125" t="str">
        <f t="shared" si="25"/>
        <v/>
      </c>
      <c r="T195" s="105"/>
      <c r="U195" s="105"/>
      <c r="V195" s="127" t="str">
        <f t="shared" si="26"/>
        <v/>
      </c>
      <c r="W195" s="105"/>
      <c r="X195" s="105"/>
      <c r="Y195" s="129" t="str">
        <f t="shared" si="27"/>
        <v/>
      </c>
      <c r="Z195" s="105"/>
      <c r="AA195" s="105"/>
      <c r="AB195" s="131" t="str">
        <f t="shared" si="28"/>
        <v/>
      </c>
      <c r="AC195" s="105"/>
      <c r="AD195" s="105"/>
      <c r="AE195" s="148" t="str">
        <f t="shared" si="29"/>
        <v/>
      </c>
      <c r="AF195" s="105"/>
      <c r="AG195" s="105"/>
      <c r="AH195" s="149" t="str">
        <f t="shared" si="30"/>
        <v/>
      </c>
      <c r="AI195" s="105"/>
      <c r="AJ195" s="105"/>
      <c r="AK195" s="150" t="str">
        <f t="shared" si="31"/>
        <v/>
      </c>
      <c r="AL195" s="105"/>
      <c r="AM195" s="1"/>
      <c r="AN195" s="118" t="str">
        <f t="shared" si="32"/>
        <v/>
      </c>
      <c r="AO195" s="1"/>
      <c r="AP195" s="1"/>
      <c r="AQ195" s="151" t="str">
        <f t="shared" si="33"/>
        <v/>
      </c>
      <c r="AR195" s="1"/>
      <c r="AS195" s="1"/>
      <c r="AT195" s="152" t="str">
        <f t="shared" si="34"/>
        <v/>
      </c>
      <c r="AU195" s="1"/>
      <c r="AV195" s="1"/>
      <c r="AW195" s="153" t="str">
        <f t="shared" si="35"/>
        <v/>
      </c>
    </row>
    <row r="196" spans="1:49" x14ac:dyDescent="0.25">
      <c r="A196" s="146">
        <v>44234</v>
      </c>
      <c r="B196" s="1" t="e">
        <f>IF(C196="","",VLOOKUP(H196,[1]Portefeuilles!B:E,4,FALSE))</f>
        <v>#N/A</v>
      </c>
      <c r="C196" s="3">
        <v>10571</v>
      </c>
      <c r="D196" s="1"/>
      <c r="E196" s="1"/>
      <c r="F196" s="1"/>
      <c r="G196" s="1"/>
      <c r="H196" s="1"/>
      <c r="I196" s="1"/>
      <c r="J196" s="1"/>
      <c r="K196" s="1"/>
      <c r="L196" s="1">
        <f>IF(C196="","",VLOOKUP(C196,[1]BDD!B:Q,16,FALSE))</f>
        <v>0.8</v>
      </c>
      <c r="M196" s="1" t="s">
        <v>66</v>
      </c>
      <c r="N196" s="105">
        <v>43476</v>
      </c>
      <c r="O196" s="105">
        <v>43490</v>
      </c>
      <c r="P196" s="123">
        <f t="shared" si="36"/>
        <v>15</v>
      </c>
      <c r="Q196" s="105"/>
      <c r="R196" s="105"/>
      <c r="S196" s="125" t="str">
        <f t="shared" si="25"/>
        <v/>
      </c>
      <c r="T196" s="105"/>
      <c r="U196" s="105"/>
      <c r="V196" s="127" t="str">
        <f t="shared" si="26"/>
        <v/>
      </c>
      <c r="W196" s="105"/>
      <c r="X196" s="105"/>
      <c r="Y196" s="129" t="str">
        <f t="shared" si="27"/>
        <v/>
      </c>
      <c r="Z196" s="105"/>
      <c r="AA196" s="105"/>
      <c r="AB196" s="131" t="str">
        <f t="shared" si="28"/>
        <v/>
      </c>
      <c r="AC196" s="105"/>
      <c r="AD196" s="105"/>
      <c r="AE196" s="148" t="str">
        <f t="shared" si="29"/>
        <v/>
      </c>
      <c r="AF196" s="105"/>
      <c r="AG196" s="105"/>
      <c r="AH196" s="149" t="str">
        <f t="shared" si="30"/>
        <v/>
      </c>
      <c r="AI196" s="105"/>
      <c r="AJ196" s="105"/>
      <c r="AK196" s="150" t="str">
        <f t="shared" si="31"/>
        <v/>
      </c>
      <c r="AL196" s="105"/>
      <c r="AM196" s="1"/>
      <c r="AN196" s="118" t="str">
        <f t="shared" si="32"/>
        <v/>
      </c>
      <c r="AO196" s="1"/>
      <c r="AP196" s="1"/>
      <c r="AQ196" s="151" t="str">
        <f t="shared" si="33"/>
        <v/>
      </c>
      <c r="AR196" s="1"/>
      <c r="AS196" s="1"/>
      <c r="AT196" s="152" t="str">
        <f t="shared" si="34"/>
        <v/>
      </c>
      <c r="AU196" s="1"/>
      <c r="AV196" s="1"/>
      <c r="AW196" s="153" t="str">
        <f t="shared" si="35"/>
        <v/>
      </c>
    </row>
    <row r="197" spans="1:49" x14ac:dyDescent="0.25">
      <c r="A197" s="146">
        <v>44234</v>
      </c>
      <c r="B197" s="1" t="e">
        <f>IF(C197="","",VLOOKUP(H197,[1]Portefeuilles!B:E,4,FALSE))</f>
        <v>#N/A</v>
      </c>
      <c r="C197" s="3">
        <v>13923</v>
      </c>
      <c r="D197" s="1"/>
      <c r="E197" s="1"/>
      <c r="F197" s="1"/>
      <c r="G197" s="1"/>
      <c r="H197" s="1"/>
      <c r="I197" s="1"/>
      <c r="J197" s="1"/>
      <c r="K197" s="1"/>
      <c r="L197" s="1">
        <f>IF(C197="","",VLOOKUP(C197,[1]BDD!B:Q,16,FALSE))</f>
        <v>1</v>
      </c>
      <c r="M197" s="1" t="s">
        <v>65</v>
      </c>
      <c r="N197" s="105">
        <v>43472</v>
      </c>
      <c r="O197" s="105">
        <v>43485</v>
      </c>
      <c r="P197" s="123">
        <f t="shared" si="36"/>
        <v>14</v>
      </c>
      <c r="Q197" s="105"/>
      <c r="R197" s="105"/>
      <c r="S197" s="125" t="str">
        <f t="shared" si="25"/>
        <v/>
      </c>
      <c r="T197" s="105"/>
      <c r="U197" s="105"/>
      <c r="V197" s="127" t="str">
        <f t="shared" si="26"/>
        <v/>
      </c>
      <c r="W197" s="105"/>
      <c r="X197" s="105"/>
      <c r="Y197" s="129" t="str">
        <f t="shared" si="27"/>
        <v/>
      </c>
      <c r="Z197" s="105"/>
      <c r="AA197" s="105"/>
      <c r="AB197" s="131" t="str">
        <f t="shared" si="28"/>
        <v/>
      </c>
      <c r="AC197" s="105"/>
      <c r="AD197" s="105"/>
      <c r="AE197" s="148" t="str">
        <f t="shared" si="29"/>
        <v/>
      </c>
      <c r="AF197" s="105"/>
      <c r="AG197" s="105"/>
      <c r="AH197" s="149" t="str">
        <f t="shared" si="30"/>
        <v/>
      </c>
      <c r="AI197" s="105"/>
      <c r="AJ197" s="105"/>
      <c r="AK197" s="150" t="str">
        <f t="shared" si="31"/>
        <v/>
      </c>
      <c r="AL197" s="105"/>
      <c r="AM197" s="1"/>
      <c r="AN197" s="118" t="str">
        <f t="shared" si="32"/>
        <v/>
      </c>
      <c r="AO197" s="1"/>
      <c r="AP197" s="1"/>
      <c r="AQ197" s="151" t="str">
        <f t="shared" si="33"/>
        <v/>
      </c>
      <c r="AR197" s="1"/>
      <c r="AS197" s="1"/>
      <c r="AT197" s="152" t="str">
        <f t="shared" si="34"/>
        <v/>
      </c>
      <c r="AU197" s="1"/>
      <c r="AV197" s="1"/>
      <c r="AW197" s="153" t="str">
        <f t="shared" si="35"/>
        <v/>
      </c>
    </row>
    <row r="198" spans="1:49" x14ac:dyDescent="0.25">
      <c r="A198" s="146">
        <v>44234</v>
      </c>
      <c r="B198" s="1" t="e">
        <f>IF(C198="","",VLOOKUP(H198,[1]Portefeuilles!B:E,4,FALSE))</f>
        <v>#N/A</v>
      </c>
      <c r="C198" s="3">
        <v>58824</v>
      </c>
      <c r="D198" s="1"/>
      <c r="E198" s="1"/>
      <c r="F198" s="1"/>
      <c r="G198" s="1"/>
      <c r="H198" s="1"/>
      <c r="I198" s="1"/>
      <c r="J198" s="1"/>
      <c r="K198" s="1"/>
      <c r="L198" s="1">
        <f>IF(C198="","",VLOOKUP(C198,[1]BDD!B:Q,16,FALSE))</f>
        <v>1</v>
      </c>
      <c r="M198" s="1" t="s">
        <v>65</v>
      </c>
      <c r="N198" s="105">
        <v>43472</v>
      </c>
      <c r="O198" s="105">
        <v>43496</v>
      </c>
      <c r="P198" s="123">
        <f t="shared" si="36"/>
        <v>25</v>
      </c>
      <c r="Q198" s="105">
        <v>43497</v>
      </c>
      <c r="R198" s="105">
        <v>43501</v>
      </c>
      <c r="S198" s="125">
        <f t="shared" ref="S198:S237" si="37">IF(Q198=0,"",(R198-Q198)+1)</f>
        <v>5</v>
      </c>
      <c r="T198" s="105"/>
      <c r="U198" s="105"/>
      <c r="V198" s="127" t="str">
        <f t="shared" ref="V198:V237" si="38">IF(T198=0,"",(U198-T198)+1)</f>
        <v/>
      </c>
      <c r="W198" s="105"/>
      <c r="X198" s="105"/>
      <c r="Y198" s="129" t="str">
        <f t="shared" ref="Y198:Y237" si="39">IF(W198=0,"",(X198-W198)+1)</f>
        <v/>
      </c>
      <c r="Z198" s="105"/>
      <c r="AA198" s="105"/>
      <c r="AB198" s="131" t="str">
        <f t="shared" ref="AB198:AB237" si="40">IF(Z198=0,"",(AA198-Z198)+1)</f>
        <v/>
      </c>
      <c r="AC198" s="105"/>
      <c r="AD198" s="105"/>
      <c r="AE198" s="148" t="str">
        <f t="shared" ref="AE198:AE237" si="41">IF(AC198=0,"",(AD198-AC198)+1)</f>
        <v/>
      </c>
      <c r="AF198" s="105"/>
      <c r="AG198" s="105"/>
      <c r="AH198" s="149" t="str">
        <f t="shared" ref="AH198:AH237" si="42">IF(AF198=0,"",(AG198-AF198)+1)</f>
        <v/>
      </c>
      <c r="AI198" s="105"/>
      <c r="AJ198" s="105"/>
      <c r="AK198" s="150" t="str">
        <f t="shared" ref="AK198:AK237" si="43">IF(AI198=0,"",(AJ198-AI198)+1)</f>
        <v/>
      </c>
      <c r="AL198" s="105"/>
      <c r="AM198" s="1"/>
      <c r="AN198" s="118" t="str">
        <f t="shared" ref="AN198:AN237" si="44">IF(AL198=0,"",(AM198-AL198)+1)</f>
        <v/>
      </c>
      <c r="AO198" s="1"/>
      <c r="AP198" s="1"/>
      <c r="AQ198" s="151" t="str">
        <f t="shared" ref="AQ198:AQ237" si="45">IF(AO198=0,"",(AP198-AO198)+1)</f>
        <v/>
      </c>
      <c r="AR198" s="1"/>
      <c r="AS198" s="1"/>
      <c r="AT198" s="152" t="str">
        <f t="shared" ref="AT198:AT237" si="46">IF(AR198=0,"",(AS198-AR198)+1)</f>
        <v/>
      </c>
      <c r="AU198" s="1"/>
      <c r="AV198" s="1"/>
      <c r="AW198" s="153" t="str">
        <f t="shared" ref="AW198:AW237" si="47">IF(AU198=0,"",(AV198-AU198)+1)</f>
        <v/>
      </c>
    </row>
    <row r="199" spans="1:49" x14ac:dyDescent="0.25">
      <c r="A199" s="146">
        <v>44234</v>
      </c>
      <c r="B199" s="1" t="e">
        <f>IF(C199="","",VLOOKUP(H199,[1]Portefeuilles!B:E,4,FALSE))</f>
        <v>#N/A</v>
      </c>
      <c r="C199" s="3">
        <v>106034</v>
      </c>
      <c r="D199" s="1"/>
      <c r="E199" s="1"/>
      <c r="F199" s="1"/>
      <c r="G199" s="1"/>
      <c r="H199" s="1"/>
      <c r="I199" s="1"/>
      <c r="J199" s="1"/>
      <c r="K199" s="1"/>
      <c r="L199" s="1">
        <f>IF(C199="","",VLOOKUP(C199,[1]BDD!B:Q,16,FALSE))</f>
        <v>1</v>
      </c>
      <c r="M199" s="1" t="s">
        <v>66</v>
      </c>
      <c r="N199" s="105">
        <v>43481</v>
      </c>
      <c r="O199" s="105">
        <v>43483</v>
      </c>
      <c r="P199" s="123">
        <f t="shared" si="36"/>
        <v>3</v>
      </c>
      <c r="Q199" s="105"/>
      <c r="R199" s="105"/>
      <c r="S199" s="125" t="str">
        <f t="shared" si="37"/>
        <v/>
      </c>
      <c r="T199" s="105"/>
      <c r="U199" s="105"/>
      <c r="V199" s="127" t="str">
        <f t="shared" si="38"/>
        <v/>
      </c>
      <c r="W199" s="105"/>
      <c r="X199" s="105"/>
      <c r="Y199" s="129" t="str">
        <f t="shared" si="39"/>
        <v/>
      </c>
      <c r="Z199" s="105"/>
      <c r="AA199" s="105"/>
      <c r="AB199" s="131" t="str">
        <f t="shared" si="40"/>
        <v/>
      </c>
      <c r="AC199" s="105"/>
      <c r="AD199" s="105"/>
      <c r="AE199" s="148" t="str">
        <f t="shared" si="41"/>
        <v/>
      </c>
      <c r="AF199" s="105"/>
      <c r="AG199" s="105"/>
      <c r="AH199" s="149" t="str">
        <f t="shared" si="42"/>
        <v/>
      </c>
      <c r="AI199" s="105"/>
      <c r="AJ199" s="105"/>
      <c r="AK199" s="150" t="str">
        <f t="shared" si="43"/>
        <v/>
      </c>
      <c r="AL199" s="105"/>
      <c r="AM199" s="1"/>
      <c r="AN199" s="118" t="str">
        <f t="shared" si="44"/>
        <v/>
      </c>
      <c r="AO199" s="1"/>
      <c r="AP199" s="1"/>
      <c r="AQ199" s="151" t="str">
        <f t="shared" si="45"/>
        <v/>
      </c>
      <c r="AR199" s="1"/>
      <c r="AS199" s="1"/>
      <c r="AT199" s="152" t="str">
        <f t="shared" si="46"/>
        <v/>
      </c>
      <c r="AU199" s="1"/>
      <c r="AV199" s="1"/>
      <c r="AW199" s="153" t="str">
        <f t="shared" si="47"/>
        <v/>
      </c>
    </row>
    <row r="200" spans="1:49" x14ac:dyDescent="0.25">
      <c r="A200" s="146">
        <v>44234</v>
      </c>
      <c r="B200" s="1" t="e">
        <f>IF(C200="","",VLOOKUP(H200,[1]Portefeuilles!B:E,4,FALSE))</f>
        <v>#N/A</v>
      </c>
      <c r="C200" s="3">
        <v>179637</v>
      </c>
      <c r="D200" s="1"/>
      <c r="E200" s="1"/>
      <c r="F200" s="1"/>
      <c r="G200" s="1"/>
      <c r="H200" s="1"/>
      <c r="I200" s="1"/>
      <c r="J200" s="1"/>
      <c r="K200" s="1"/>
      <c r="L200" s="1">
        <f>IF(C200="","",VLOOKUP(C200,[1]BDD!B:Q,16,FALSE))</f>
        <v>1</v>
      </c>
      <c r="M200" s="1" t="s">
        <v>65</v>
      </c>
      <c r="N200" s="105">
        <v>43474</v>
      </c>
      <c r="O200" s="105">
        <v>43478</v>
      </c>
      <c r="P200" s="123">
        <f t="shared" si="36"/>
        <v>5</v>
      </c>
      <c r="Q200" s="105"/>
      <c r="R200" s="105"/>
      <c r="S200" s="125" t="str">
        <f t="shared" si="37"/>
        <v/>
      </c>
      <c r="T200" s="105"/>
      <c r="U200" s="105"/>
      <c r="V200" s="127" t="str">
        <f t="shared" si="38"/>
        <v/>
      </c>
      <c r="W200" s="105"/>
      <c r="X200" s="105"/>
      <c r="Y200" s="129" t="str">
        <f t="shared" si="39"/>
        <v/>
      </c>
      <c r="Z200" s="105"/>
      <c r="AA200" s="105"/>
      <c r="AB200" s="131" t="str">
        <f t="shared" si="40"/>
        <v/>
      </c>
      <c r="AC200" s="105"/>
      <c r="AD200" s="105"/>
      <c r="AE200" s="148" t="str">
        <f t="shared" si="41"/>
        <v/>
      </c>
      <c r="AF200" s="105"/>
      <c r="AG200" s="105"/>
      <c r="AH200" s="149" t="str">
        <f t="shared" si="42"/>
        <v/>
      </c>
      <c r="AI200" s="105"/>
      <c r="AJ200" s="105"/>
      <c r="AK200" s="150" t="str">
        <f t="shared" si="43"/>
        <v/>
      </c>
      <c r="AL200" s="105"/>
      <c r="AM200" s="1"/>
      <c r="AN200" s="118" t="str">
        <f t="shared" si="44"/>
        <v/>
      </c>
      <c r="AO200" s="1"/>
      <c r="AP200" s="1"/>
      <c r="AQ200" s="151" t="str">
        <f t="shared" si="45"/>
        <v/>
      </c>
      <c r="AR200" s="1"/>
      <c r="AS200" s="1"/>
      <c r="AT200" s="152" t="str">
        <f t="shared" si="46"/>
        <v/>
      </c>
      <c r="AU200" s="1"/>
      <c r="AV200" s="1"/>
      <c r="AW200" s="153" t="str">
        <f t="shared" si="47"/>
        <v/>
      </c>
    </row>
    <row r="201" spans="1:49" x14ac:dyDescent="0.25">
      <c r="A201" s="146">
        <v>44234</v>
      </c>
      <c r="B201" s="1" t="e">
        <f>IF(C201="","",VLOOKUP(H201,[1]Portefeuilles!B:E,4,FALSE))</f>
        <v>#N/A</v>
      </c>
      <c r="C201" s="3">
        <v>179637</v>
      </c>
      <c r="D201" s="1"/>
      <c r="E201" s="1"/>
      <c r="F201" s="1"/>
      <c r="G201" s="1"/>
      <c r="H201" s="1"/>
      <c r="I201" s="1"/>
      <c r="J201" s="1"/>
      <c r="K201" s="1"/>
      <c r="L201" s="1">
        <f>IF(C201="","",VLOOKUP(C201,[1]BDD!B:Q,16,FALSE))</f>
        <v>1</v>
      </c>
      <c r="M201" s="1" t="s">
        <v>66</v>
      </c>
      <c r="N201" s="105">
        <v>43471</v>
      </c>
      <c r="O201" s="105">
        <v>43473</v>
      </c>
      <c r="P201" s="123">
        <f t="shared" ref="P201:P237" si="48">IF(O201=0,"",(O201-N201)+1)</f>
        <v>3</v>
      </c>
      <c r="Q201" s="105"/>
      <c r="R201" s="105"/>
      <c r="S201" s="125" t="str">
        <f t="shared" si="37"/>
        <v/>
      </c>
      <c r="T201" s="105"/>
      <c r="U201" s="105"/>
      <c r="V201" s="127" t="str">
        <f t="shared" si="38"/>
        <v/>
      </c>
      <c r="W201" s="105"/>
      <c r="X201" s="105"/>
      <c r="Y201" s="129" t="str">
        <f t="shared" si="39"/>
        <v/>
      </c>
      <c r="Z201" s="105"/>
      <c r="AA201" s="105"/>
      <c r="AB201" s="131" t="str">
        <f t="shared" si="40"/>
        <v/>
      </c>
      <c r="AC201" s="105"/>
      <c r="AD201" s="105"/>
      <c r="AE201" s="148" t="str">
        <f t="shared" si="41"/>
        <v/>
      </c>
      <c r="AF201" s="105"/>
      <c r="AG201" s="105"/>
      <c r="AH201" s="149" t="str">
        <f t="shared" si="42"/>
        <v/>
      </c>
      <c r="AI201" s="105"/>
      <c r="AJ201" s="105"/>
      <c r="AK201" s="150" t="str">
        <f t="shared" si="43"/>
        <v/>
      </c>
      <c r="AL201" s="105"/>
      <c r="AM201" s="1"/>
      <c r="AN201" s="118" t="str">
        <f t="shared" si="44"/>
        <v/>
      </c>
      <c r="AO201" s="1"/>
      <c r="AP201" s="1"/>
      <c r="AQ201" s="151" t="str">
        <f t="shared" si="45"/>
        <v/>
      </c>
      <c r="AR201" s="1"/>
      <c r="AS201" s="1"/>
      <c r="AT201" s="152" t="str">
        <f t="shared" si="46"/>
        <v/>
      </c>
      <c r="AU201" s="1"/>
      <c r="AV201" s="1"/>
      <c r="AW201" s="153" t="str">
        <f t="shared" si="47"/>
        <v/>
      </c>
    </row>
    <row r="202" spans="1:49" x14ac:dyDescent="0.25">
      <c r="A202" s="146">
        <v>44234</v>
      </c>
      <c r="B202" s="1" t="e">
        <f>IF(C202="","",VLOOKUP(H202,[1]Portefeuilles!B:E,4,FALSE))</f>
        <v>#N/A</v>
      </c>
      <c r="C202" s="3">
        <v>9557</v>
      </c>
      <c r="D202" s="1"/>
      <c r="E202" s="1"/>
      <c r="F202" s="1"/>
      <c r="G202" s="1"/>
      <c r="H202" s="1"/>
      <c r="I202" s="1"/>
      <c r="J202" s="1"/>
      <c r="K202" s="1"/>
      <c r="L202" s="1">
        <f>IF(C202="","",VLOOKUP(C202,[1]BDD!B:Q,16,FALSE))</f>
        <v>0.8</v>
      </c>
      <c r="M202" s="1" t="s">
        <v>66</v>
      </c>
      <c r="N202" s="105">
        <v>43488</v>
      </c>
      <c r="O202" s="105">
        <v>43490</v>
      </c>
      <c r="P202" s="123">
        <f t="shared" si="48"/>
        <v>3</v>
      </c>
      <c r="Q202" s="105"/>
      <c r="R202" s="105"/>
      <c r="S202" s="125" t="str">
        <f t="shared" si="37"/>
        <v/>
      </c>
      <c r="T202" s="105"/>
      <c r="U202" s="105"/>
      <c r="V202" s="127" t="str">
        <f t="shared" si="38"/>
        <v/>
      </c>
      <c r="W202" s="105"/>
      <c r="X202" s="105"/>
      <c r="Y202" s="129" t="str">
        <f t="shared" si="39"/>
        <v/>
      </c>
      <c r="Z202" s="105"/>
      <c r="AA202" s="105"/>
      <c r="AB202" s="131" t="str">
        <f t="shared" si="40"/>
        <v/>
      </c>
      <c r="AC202" s="105"/>
      <c r="AD202" s="105"/>
      <c r="AE202" s="148" t="str">
        <f t="shared" si="41"/>
        <v/>
      </c>
      <c r="AF202" s="105"/>
      <c r="AG202" s="105"/>
      <c r="AH202" s="149" t="str">
        <f t="shared" si="42"/>
        <v/>
      </c>
      <c r="AI202" s="105"/>
      <c r="AJ202" s="105"/>
      <c r="AK202" s="150" t="str">
        <f t="shared" si="43"/>
        <v/>
      </c>
      <c r="AL202" s="105"/>
      <c r="AM202" s="1"/>
      <c r="AN202" s="118" t="str">
        <f t="shared" si="44"/>
        <v/>
      </c>
      <c r="AO202" s="1"/>
      <c r="AP202" s="1"/>
      <c r="AQ202" s="151" t="str">
        <f t="shared" si="45"/>
        <v/>
      </c>
      <c r="AR202" s="1"/>
      <c r="AS202" s="1"/>
      <c r="AT202" s="152" t="str">
        <f t="shared" si="46"/>
        <v/>
      </c>
      <c r="AU202" s="1"/>
      <c r="AV202" s="1"/>
      <c r="AW202" s="153" t="str">
        <f t="shared" si="47"/>
        <v/>
      </c>
    </row>
    <row r="203" spans="1:49" x14ac:dyDescent="0.25">
      <c r="A203" s="146">
        <v>44234</v>
      </c>
      <c r="B203" s="1" t="e">
        <f>IF(C203="","",VLOOKUP(H203,[1]Portefeuilles!B:E,4,FALSE))</f>
        <v>#N/A</v>
      </c>
      <c r="C203" s="111">
        <v>129140</v>
      </c>
      <c r="D203" s="1"/>
      <c r="E203" s="1"/>
      <c r="F203" s="1"/>
      <c r="G203" s="1"/>
      <c r="H203" s="1"/>
      <c r="I203" s="1"/>
      <c r="J203" s="1"/>
      <c r="K203" s="1"/>
      <c r="L203" s="1">
        <f>IF(C203="","",VLOOKUP(C203,[1]BDD!B:Q,16,FALSE))</f>
        <v>1</v>
      </c>
      <c r="M203" s="1" t="s">
        <v>65</v>
      </c>
      <c r="N203" s="105"/>
      <c r="O203" s="1"/>
      <c r="P203" s="123" t="str">
        <f t="shared" si="48"/>
        <v/>
      </c>
      <c r="Q203" s="105">
        <v>43501</v>
      </c>
      <c r="R203" s="105">
        <v>43524</v>
      </c>
      <c r="S203" s="125">
        <f t="shared" si="37"/>
        <v>24</v>
      </c>
      <c r="T203" s="105">
        <v>43525</v>
      </c>
      <c r="U203" s="105">
        <v>43529</v>
      </c>
      <c r="V203" s="127">
        <f t="shared" si="38"/>
        <v>5</v>
      </c>
      <c r="W203" s="105"/>
      <c r="X203" s="105"/>
      <c r="Y203" s="129" t="str">
        <f t="shared" si="39"/>
        <v/>
      </c>
      <c r="Z203" s="105"/>
      <c r="AA203" s="105"/>
      <c r="AB203" s="131" t="str">
        <f t="shared" si="40"/>
        <v/>
      </c>
      <c r="AC203" s="105"/>
      <c r="AD203" s="105"/>
      <c r="AE203" s="148" t="str">
        <f t="shared" si="41"/>
        <v/>
      </c>
      <c r="AF203" s="105"/>
      <c r="AG203" s="105"/>
      <c r="AH203" s="149" t="str">
        <f t="shared" si="42"/>
        <v/>
      </c>
      <c r="AI203" s="105"/>
      <c r="AJ203" s="105"/>
      <c r="AK203" s="150" t="str">
        <f t="shared" si="43"/>
        <v/>
      </c>
      <c r="AL203" s="105"/>
      <c r="AM203" s="1"/>
      <c r="AN203" s="118" t="str">
        <f t="shared" si="44"/>
        <v/>
      </c>
      <c r="AO203" s="1"/>
      <c r="AP203" s="1"/>
      <c r="AQ203" s="151" t="str">
        <f t="shared" si="45"/>
        <v/>
      </c>
      <c r="AR203" s="1"/>
      <c r="AS203" s="1"/>
      <c r="AT203" s="152" t="str">
        <f t="shared" si="46"/>
        <v/>
      </c>
      <c r="AU203" s="1"/>
      <c r="AV203" s="1"/>
      <c r="AW203" s="153" t="str">
        <f t="shared" si="47"/>
        <v/>
      </c>
    </row>
    <row r="204" spans="1:49" x14ac:dyDescent="0.25">
      <c r="A204" s="146">
        <v>44235</v>
      </c>
      <c r="B204" s="1" t="e">
        <f>IF(C204="","",VLOOKUP(H204,[1]Portefeuilles!B:E,4,FALSE))</f>
        <v>#N/A</v>
      </c>
      <c r="C204" s="3">
        <v>18165</v>
      </c>
      <c r="D204" s="1"/>
      <c r="E204" s="1"/>
      <c r="F204" s="1"/>
      <c r="G204" s="1"/>
      <c r="H204" s="1"/>
      <c r="I204" s="1"/>
      <c r="J204" s="1"/>
      <c r="K204" s="1"/>
      <c r="L204" s="1">
        <f>IF(C204="","",VLOOKUP(C204,[1]BDD!B:Q,16,FALSE))</f>
        <v>1</v>
      </c>
      <c r="M204" s="1" t="s">
        <v>66</v>
      </c>
      <c r="N204" s="1"/>
      <c r="O204" s="1"/>
      <c r="P204" s="123" t="str">
        <f t="shared" si="48"/>
        <v/>
      </c>
      <c r="Q204" s="105">
        <v>43497</v>
      </c>
      <c r="R204" s="105">
        <v>43501</v>
      </c>
      <c r="S204" s="125">
        <f t="shared" si="37"/>
        <v>5</v>
      </c>
      <c r="T204" s="105"/>
      <c r="U204" s="105"/>
      <c r="V204" s="127" t="str">
        <f t="shared" si="38"/>
        <v/>
      </c>
      <c r="W204" s="105"/>
      <c r="X204" s="105"/>
      <c r="Y204" s="129" t="str">
        <f t="shared" si="39"/>
        <v/>
      </c>
      <c r="Z204" s="105"/>
      <c r="AA204" s="105"/>
      <c r="AB204" s="131" t="str">
        <f t="shared" si="40"/>
        <v/>
      </c>
      <c r="AC204" s="105"/>
      <c r="AD204" s="105"/>
      <c r="AE204" s="148" t="str">
        <f t="shared" si="41"/>
        <v/>
      </c>
      <c r="AF204" s="105"/>
      <c r="AG204" s="105"/>
      <c r="AH204" s="149" t="str">
        <f t="shared" si="42"/>
        <v/>
      </c>
      <c r="AI204" s="105"/>
      <c r="AJ204" s="105"/>
      <c r="AK204" s="150" t="str">
        <f t="shared" si="43"/>
        <v/>
      </c>
      <c r="AL204" s="105"/>
      <c r="AM204" s="1"/>
      <c r="AN204" s="118" t="str">
        <f t="shared" si="44"/>
        <v/>
      </c>
      <c r="AO204" s="1"/>
      <c r="AP204" s="1"/>
      <c r="AQ204" s="151" t="str">
        <f t="shared" si="45"/>
        <v/>
      </c>
      <c r="AR204" s="1"/>
      <c r="AS204" s="1"/>
      <c r="AT204" s="152" t="str">
        <f t="shared" si="46"/>
        <v/>
      </c>
      <c r="AU204" s="1"/>
      <c r="AV204" s="1"/>
      <c r="AW204" s="153" t="str">
        <f t="shared" si="47"/>
        <v/>
      </c>
    </row>
    <row r="205" spans="1:49" x14ac:dyDescent="0.25">
      <c r="A205" s="146">
        <v>44235</v>
      </c>
      <c r="B205" s="1" t="e">
        <f>IF(C205="","",VLOOKUP(H205,[1]Portefeuilles!B:E,4,FALSE))</f>
        <v>#N/A</v>
      </c>
      <c r="C205" s="3">
        <v>133935</v>
      </c>
      <c r="D205" s="1"/>
      <c r="E205" s="1"/>
      <c r="F205" s="1"/>
      <c r="G205" s="1"/>
      <c r="H205" s="1"/>
      <c r="I205" s="1"/>
      <c r="J205" s="1"/>
      <c r="K205" s="1"/>
      <c r="L205" s="1">
        <f>IF(C205="","",VLOOKUP(C205,[1]BDD!B:Q,16,FALSE))</f>
        <v>1</v>
      </c>
      <c r="M205" s="1" t="s">
        <v>65</v>
      </c>
      <c r="N205" s="1"/>
      <c r="O205" s="1"/>
      <c r="P205" s="123" t="str">
        <f t="shared" si="48"/>
        <v/>
      </c>
      <c r="Q205" s="105">
        <v>43497</v>
      </c>
      <c r="R205" s="105">
        <v>43524</v>
      </c>
      <c r="S205" s="125">
        <f t="shared" si="37"/>
        <v>28</v>
      </c>
      <c r="T205" s="105"/>
      <c r="U205" s="105"/>
      <c r="V205" s="127" t="str">
        <f t="shared" si="38"/>
        <v/>
      </c>
      <c r="W205" s="105"/>
      <c r="X205" s="105"/>
      <c r="Y205" s="129" t="str">
        <f t="shared" si="39"/>
        <v/>
      </c>
      <c r="Z205" s="105"/>
      <c r="AA205" s="105"/>
      <c r="AB205" s="131" t="str">
        <f t="shared" si="40"/>
        <v/>
      </c>
      <c r="AC205" s="105"/>
      <c r="AD205" s="105"/>
      <c r="AE205" s="148" t="str">
        <f t="shared" si="41"/>
        <v/>
      </c>
      <c r="AF205" s="105"/>
      <c r="AG205" s="105"/>
      <c r="AH205" s="149" t="str">
        <f t="shared" si="42"/>
        <v/>
      </c>
      <c r="AI205" s="105"/>
      <c r="AJ205" s="105"/>
      <c r="AK205" s="150" t="str">
        <f t="shared" si="43"/>
        <v/>
      </c>
      <c r="AL205" s="105"/>
      <c r="AM205" s="1"/>
      <c r="AN205" s="118" t="str">
        <f t="shared" si="44"/>
        <v/>
      </c>
      <c r="AO205" s="1"/>
      <c r="AP205" s="1"/>
      <c r="AQ205" s="151" t="str">
        <f t="shared" si="45"/>
        <v/>
      </c>
      <c r="AR205" s="1"/>
      <c r="AS205" s="1"/>
      <c r="AT205" s="152" t="str">
        <f t="shared" si="46"/>
        <v/>
      </c>
      <c r="AU205" s="1"/>
      <c r="AV205" s="1"/>
      <c r="AW205" s="153" t="str">
        <f t="shared" si="47"/>
        <v/>
      </c>
    </row>
    <row r="206" spans="1:49" x14ac:dyDescent="0.25">
      <c r="A206" s="146">
        <v>44235</v>
      </c>
      <c r="B206" s="1" t="e">
        <f>IF(C206="","",VLOOKUP(H206,[1]Portefeuilles!B:E,4,FALSE))</f>
        <v>#N/A</v>
      </c>
      <c r="C206" s="3">
        <v>5228</v>
      </c>
      <c r="D206" s="1"/>
      <c r="E206" s="1"/>
      <c r="F206" s="1"/>
      <c r="G206" s="1"/>
      <c r="H206" s="1"/>
      <c r="I206" s="1"/>
      <c r="J206" s="1"/>
      <c r="K206" s="1"/>
      <c r="L206" s="1">
        <f>IF(C206="","",VLOOKUP(C206,[1]BDD!B:Q,16,FALSE))</f>
        <v>1</v>
      </c>
      <c r="M206" s="1" t="s">
        <v>66</v>
      </c>
      <c r="N206" s="1"/>
      <c r="O206" s="1"/>
      <c r="P206" s="123" t="str">
        <f t="shared" si="48"/>
        <v/>
      </c>
      <c r="Q206" s="105">
        <v>43500</v>
      </c>
      <c r="R206" s="105">
        <v>43502</v>
      </c>
      <c r="S206" s="125">
        <f t="shared" si="37"/>
        <v>3</v>
      </c>
      <c r="T206" s="105"/>
      <c r="U206" s="105"/>
      <c r="V206" s="127" t="str">
        <f t="shared" si="38"/>
        <v/>
      </c>
      <c r="W206" s="105"/>
      <c r="X206" s="105"/>
      <c r="Y206" s="129" t="str">
        <f t="shared" si="39"/>
        <v/>
      </c>
      <c r="Z206" s="105"/>
      <c r="AA206" s="105"/>
      <c r="AB206" s="131" t="str">
        <f t="shared" si="40"/>
        <v/>
      </c>
      <c r="AC206" s="105"/>
      <c r="AD206" s="105"/>
      <c r="AE206" s="148" t="str">
        <f t="shared" si="41"/>
        <v/>
      </c>
      <c r="AF206" s="105"/>
      <c r="AG206" s="105"/>
      <c r="AH206" s="149" t="str">
        <f t="shared" si="42"/>
        <v/>
      </c>
      <c r="AI206" s="105"/>
      <c r="AJ206" s="105"/>
      <c r="AK206" s="150" t="str">
        <f t="shared" si="43"/>
        <v/>
      </c>
      <c r="AL206" s="105"/>
      <c r="AM206" s="1"/>
      <c r="AN206" s="118" t="str">
        <f t="shared" si="44"/>
        <v/>
      </c>
      <c r="AO206" s="1"/>
      <c r="AP206" s="1"/>
      <c r="AQ206" s="151" t="str">
        <f t="shared" si="45"/>
        <v/>
      </c>
      <c r="AR206" s="1"/>
      <c r="AS206" s="1"/>
      <c r="AT206" s="152" t="str">
        <f t="shared" si="46"/>
        <v/>
      </c>
      <c r="AU206" s="1"/>
      <c r="AV206" s="1"/>
      <c r="AW206" s="153" t="str">
        <f t="shared" si="47"/>
        <v/>
      </c>
    </row>
    <row r="207" spans="1:49" x14ac:dyDescent="0.25">
      <c r="A207" s="146">
        <v>44235</v>
      </c>
      <c r="B207" s="1" t="e">
        <f>IF(C207="","",VLOOKUP(H207,[1]Portefeuilles!B:E,4,FALSE))</f>
        <v>#N/A</v>
      </c>
      <c r="C207" s="3">
        <v>18868</v>
      </c>
      <c r="D207" s="1"/>
      <c r="E207" s="1"/>
      <c r="F207" s="1"/>
      <c r="G207" s="1"/>
      <c r="H207" s="1"/>
      <c r="I207" s="1"/>
      <c r="J207" s="1"/>
      <c r="K207" s="1"/>
      <c r="L207" s="1">
        <f>IF(C207="","",VLOOKUP(C207,[1]BDD!B:Q,16,FALSE))</f>
        <v>1</v>
      </c>
      <c r="M207" s="1" t="s">
        <v>66</v>
      </c>
      <c r="N207" s="1"/>
      <c r="O207" s="1"/>
      <c r="P207" s="123" t="str">
        <f t="shared" si="48"/>
        <v/>
      </c>
      <c r="Q207" s="105">
        <v>43497</v>
      </c>
      <c r="R207" s="105">
        <v>43506</v>
      </c>
      <c r="S207" s="125">
        <f t="shared" si="37"/>
        <v>10</v>
      </c>
      <c r="T207" s="105"/>
      <c r="U207" s="105"/>
      <c r="V207" s="127" t="str">
        <f t="shared" si="38"/>
        <v/>
      </c>
      <c r="W207" s="105"/>
      <c r="X207" s="105"/>
      <c r="Y207" s="129" t="str">
        <f t="shared" si="39"/>
        <v/>
      </c>
      <c r="Z207" s="105"/>
      <c r="AA207" s="105"/>
      <c r="AB207" s="131" t="str">
        <f t="shared" si="40"/>
        <v/>
      </c>
      <c r="AC207" s="105"/>
      <c r="AD207" s="105"/>
      <c r="AE207" s="148" t="str">
        <f t="shared" si="41"/>
        <v/>
      </c>
      <c r="AF207" s="105"/>
      <c r="AG207" s="105"/>
      <c r="AH207" s="149" t="str">
        <f t="shared" si="42"/>
        <v/>
      </c>
      <c r="AI207" s="105"/>
      <c r="AJ207" s="105"/>
      <c r="AK207" s="150" t="str">
        <f t="shared" si="43"/>
        <v/>
      </c>
      <c r="AL207" s="105"/>
      <c r="AM207" s="1"/>
      <c r="AN207" s="118" t="str">
        <f t="shared" si="44"/>
        <v/>
      </c>
      <c r="AO207" s="1"/>
      <c r="AP207" s="1"/>
      <c r="AQ207" s="151" t="str">
        <f t="shared" si="45"/>
        <v/>
      </c>
      <c r="AR207" s="1"/>
      <c r="AS207" s="1"/>
      <c r="AT207" s="152" t="str">
        <f t="shared" si="46"/>
        <v/>
      </c>
      <c r="AU207" s="1"/>
      <c r="AV207" s="1"/>
      <c r="AW207" s="153" t="str">
        <f t="shared" si="47"/>
        <v/>
      </c>
    </row>
    <row r="208" spans="1:49" x14ac:dyDescent="0.25">
      <c r="A208" s="146">
        <v>44235</v>
      </c>
      <c r="B208" s="1" t="e">
        <f>IF(C208="","",VLOOKUP(H208,[1]Portefeuilles!B:E,4,FALSE))</f>
        <v>#N/A</v>
      </c>
      <c r="C208" s="3">
        <v>129098</v>
      </c>
      <c r="D208" s="1"/>
      <c r="E208" s="1"/>
      <c r="F208" s="1"/>
      <c r="G208" s="1"/>
      <c r="H208" s="1"/>
      <c r="I208" s="1"/>
      <c r="J208" s="1"/>
      <c r="K208" s="1"/>
      <c r="L208" s="1">
        <f>IF(C208="","",VLOOKUP(C208,[1]BDD!B:Q,16,FALSE))</f>
        <v>0.8</v>
      </c>
      <c r="M208" s="1" t="s">
        <v>66</v>
      </c>
      <c r="N208" s="105">
        <v>43474</v>
      </c>
      <c r="O208" s="105">
        <v>43478</v>
      </c>
      <c r="P208" s="123">
        <f t="shared" si="48"/>
        <v>5</v>
      </c>
      <c r="Q208" s="105"/>
      <c r="R208" s="105"/>
      <c r="S208" s="125" t="str">
        <f t="shared" si="37"/>
        <v/>
      </c>
      <c r="T208" s="105"/>
      <c r="U208" s="105"/>
      <c r="V208" s="127" t="str">
        <f t="shared" si="38"/>
        <v/>
      </c>
      <c r="W208" s="105"/>
      <c r="X208" s="105"/>
      <c r="Y208" s="129" t="str">
        <f t="shared" si="39"/>
        <v/>
      </c>
      <c r="Z208" s="105"/>
      <c r="AA208" s="105"/>
      <c r="AB208" s="131" t="str">
        <f t="shared" si="40"/>
        <v/>
      </c>
      <c r="AC208" s="105"/>
      <c r="AD208" s="105"/>
      <c r="AE208" s="148" t="str">
        <f t="shared" si="41"/>
        <v/>
      </c>
      <c r="AF208" s="105"/>
      <c r="AG208" s="105"/>
      <c r="AH208" s="149" t="str">
        <f t="shared" si="42"/>
        <v/>
      </c>
      <c r="AI208" s="105"/>
      <c r="AJ208" s="105"/>
      <c r="AK208" s="150" t="str">
        <f t="shared" si="43"/>
        <v/>
      </c>
      <c r="AL208" s="105"/>
      <c r="AM208" s="1"/>
      <c r="AN208" s="118" t="str">
        <f t="shared" si="44"/>
        <v/>
      </c>
      <c r="AO208" s="1"/>
      <c r="AP208" s="1"/>
      <c r="AQ208" s="151" t="str">
        <f t="shared" si="45"/>
        <v/>
      </c>
      <c r="AR208" s="1"/>
      <c r="AS208" s="1"/>
      <c r="AT208" s="152" t="str">
        <f t="shared" si="46"/>
        <v/>
      </c>
      <c r="AU208" s="1"/>
      <c r="AV208" s="1"/>
      <c r="AW208" s="153" t="str">
        <f t="shared" si="47"/>
        <v/>
      </c>
    </row>
    <row r="209" spans="1:49" x14ac:dyDescent="0.25">
      <c r="A209" s="146">
        <v>44235</v>
      </c>
      <c r="B209" s="1" t="e">
        <f>IF(C209="","",VLOOKUP(H209,[1]Portefeuilles!B:E,4,FALSE))</f>
        <v>#N/A</v>
      </c>
      <c r="C209" s="3">
        <v>11309</v>
      </c>
      <c r="D209" s="1"/>
      <c r="E209" s="1"/>
      <c r="F209" s="1"/>
      <c r="G209" s="1"/>
      <c r="H209" s="1"/>
      <c r="I209" s="1"/>
      <c r="J209" s="1"/>
      <c r="K209" s="1"/>
      <c r="L209" s="1">
        <f>IF(C209="","",VLOOKUP(C209,[1]BDD!B:Q,16,FALSE))</f>
        <v>0.5</v>
      </c>
      <c r="M209" s="1" t="s">
        <v>65</v>
      </c>
      <c r="N209" s="105">
        <v>43496</v>
      </c>
      <c r="O209" s="105">
        <v>43496</v>
      </c>
      <c r="P209" s="123">
        <f t="shared" si="48"/>
        <v>1</v>
      </c>
      <c r="Q209" s="105">
        <v>43497</v>
      </c>
      <c r="R209" s="105">
        <v>43513</v>
      </c>
      <c r="S209" s="125">
        <f t="shared" si="37"/>
        <v>17</v>
      </c>
      <c r="T209" s="105"/>
      <c r="U209" s="105"/>
      <c r="V209" s="127" t="str">
        <f t="shared" si="38"/>
        <v/>
      </c>
      <c r="W209" s="105"/>
      <c r="X209" s="105"/>
      <c r="Y209" s="129" t="str">
        <f t="shared" si="39"/>
        <v/>
      </c>
      <c r="Z209" s="105"/>
      <c r="AA209" s="105"/>
      <c r="AB209" s="131" t="str">
        <f t="shared" si="40"/>
        <v/>
      </c>
      <c r="AC209" s="105"/>
      <c r="AD209" s="105"/>
      <c r="AE209" s="148" t="str">
        <f t="shared" si="41"/>
        <v/>
      </c>
      <c r="AF209" s="105"/>
      <c r="AG209" s="105"/>
      <c r="AH209" s="149" t="str">
        <f t="shared" si="42"/>
        <v/>
      </c>
      <c r="AI209" s="105"/>
      <c r="AJ209" s="105"/>
      <c r="AK209" s="150" t="str">
        <f t="shared" si="43"/>
        <v/>
      </c>
      <c r="AL209" s="105"/>
      <c r="AM209" s="1"/>
      <c r="AN209" s="118" t="str">
        <f t="shared" si="44"/>
        <v/>
      </c>
      <c r="AO209" s="1"/>
      <c r="AP209" s="1"/>
      <c r="AQ209" s="151" t="str">
        <f t="shared" si="45"/>
        <v/>
      </c>
      <c r="AR209" s="1"/>
      <c r="AS209" s="1"/>
      <c r="AT209" s="152" t="str">
        <f t="shared" si="46"/>
        <v/>
      </c>
      <c r="AU209" s="1"/>
      <c r="AV209" s="1"/>
      <c r="AW209" s="153" t="str">
        <f t="shared" si="47"/>
        <v/>
      </c>
    </row>
    <row r="210" spans="1:49" x14ac:dyDescent="0.25">
      <c r="A210" s="146">
        <v>44235</v>
      </c>
      <c r="B210" s="1" t="e">
        <f>IF(C210="","",VLOOKUP(H210,[1]Portefeuilles!B:E,4,FALSE))</f>
        <v>#N/A</v>
      </c>
      <c r="C210" s="3">
        <v>143053</v>
      </c>
      <c r="D210" s="1"/>
      <c r="E210" s="1"/>
      <c r="F210" s="1"/>
      <c r="G210" s="1"/>
      <c r="H210" s="1"/>
      <c r="I210" s="1"/>
      <c r="J210" s="1"/>
      <c r="K210" s="1"/>
      <c r="L210" s="1">
        <f>IF(C210="","",VLOOKUP(C210,[1]BDD!B:Q,16,FALSE))</f>
        <v>1</v>
      </c>
      <c r="M210" s="1" t="s">
        <v>66</v>
      </c>
      <c r="N210" s="105">
        <v>43496</v>
      </c>
      <c r="O210" s="105">
        <v>43496</v>
      </c>
      <c r="P210" s="123">
        <f t="shared" si="48"/>
        <v>1</v>
      </c>
      <c r="Q210" s="105">
        <v>43497</v>
      </c>
      <c r="R210" s="105">
        <v>43513</v>
      </c>
      <c r="S210" s="125">
        <f t="shared" si="37"/>
        <v>17</v>
      </c>
      <c r="T210" s="105"/>
      <c r="U210" s="105"/>
      <c r="V210" s="127" t="str">
        <f t="shared" si="38"/>
        <v/>
      </c>
      <c r="W210" s="105"/>
      <c r="X210" s="105"/>
      <c r="Y210" s="129" t="str">
        <f t="shared" si="39"/>
        <v/>
      </c>
      <c r="Z210" s="105"/>
      <c r="AA210" s="105"/>
      <c r="AB210" s="131" t="str">
        <f t="shared" si="40"/>
        <v/>
      </c>
      <c r="AC210" s="105"/>
      <c r="AD210" s="105"/>
      <c r="AE210" s="148" t="str">
        <f t="shared" si="41"/>
        <v/>
      </c>
      <c r="AF210" s="105"/>
      <c r="AG210" s="105"/>
      <c r="AH210" s="149" t="str">
        <f t="shared" si="42"/>
        <v/>
      </c>
      <c r="AI210" s="105"/>
      <c r="AJ210" s="105"/>
      <c r="AK210" s="150" t="str">
        <f t="shared" si="43"/>
        <v/>
      </c>
      <c r="AL210" s="105"/>
      <c r="AM210" s="1"/>
      <c r="AN210" s="118" t="str">
        <f t="shared" si="44"/>
        <v/>
      </c>
      <c r="AO210" s="1"/>
      <c r="AP210" s="1"/>
      <c r="AQ210" s="151" t="str">
        <f t="shared" si="45"/>
        <v/>
      </c>
      <c r="AR210" s="1"/>
      <c r="AS210" s="1"/>
      <c r="AT210" s="152" t="str">
        <f t="shared" si="46"/>
        <v/>
      </c>
      <c r="AU210" s="1"/>
      <c r="AV210" s="1"/>
      <c r="AW210" s="153" t="str">
        <f t="shared" si="47"/>
        <v/>
      </c>
    </row>
    <row r="211" spans="1:49" x14ac:dyDescent="0.25">
      <c r="A211" s="146">
        <v>44235</v>
      </c>
      <c r="B211" s="1" t="e">
        <f>IF(C211="","",VLOOKUP(H211,[1]Portefeuilles!B:E,4,FALSE))</f>
        <v>#N/A</v>
      </c>
      <c r="C211" s="113">
        <v>133046</v>
      </c>
      <c r="D211" s="1"/>
      <c r="E211" s="1"/>
      <c r="F211" s="1"/>
      <c r="G211" s="1"/>
      <c r="H211" s="1"/>
      <c r="I211" s="1"/>
      <c r="J211" s="1"/>
      <c r="K211" s="1"/>
      <c r="L211" s="1">
        <f>IF(C211="","",VLOOKUP(C211,[1]BDD!B:Q,16,FALSE))</f>
        <v>1</v>
      </c>
      <c r="M211" s="1" t="s">
        <v>65</v>
      </c>
      <c r="N211" s="105">
        <v>43494</v>
      </c>
      <c r="O211" s="105">
        <v>43496</v>
      </c>
      <c r="P211" s="123">
        <f t="shared" si="48"/>
        <v>3</v>
      </c>
      <c r="Q211" s="105">
        <v>43497</v>
      </c>
      <c r="R211" s="105">
        <v>43504</v>
      </c>
      <c r="S211" s="125">
        <f t="shared" si="37"/>
        <v>8</v>
      </c>
      <c r="T211" s="105"/>
      <c r="U211" s="105"/>
      <c r="V211" s="127" t="str">
        <f t="shared" si="38"/>
        <v/>
      </c>
      <c r="W211" s="105"/>
      <c r="X211" s="105"/>
      <c r="Y211" s="129" t="str">
        <f t="shared" si="39"/>
        <v/>
      </c>
      <c r="Z211" s="105"/>
      <c r="AA211" s="105"/>
      <c r="AB211" s="131" t="str">
        <f t="shared" si="40"/>
        <v/>
      </c>
      <c r="AC211" s="105"/>
      <c r="AD211" s="105"/>
      <c r="AE211" s="148" t="str">
        <f t="shared" si="41"/>
        <v/>
      </c>
      <c r="AF211" s="105"/>
      <c r="AG211" s="105"/>
      <c r="AH211" s="149" t="str">
        <f t="shared" si="42"/>
        <v/>
      </c>
      <c r="AI211" s="105"/>
      <c r="AJ211" s="105"/>
      <c r="AK211" s="150" t="str">
        <f t="shared" si="43"/>
        <v/>
      </c>
      <c r="AL211" s="105"/>
      <c r="AM211" s="1"/>
      <c r="AN211" s="118" t="str">
        <f t="shared" si="44"/>
        <v/>
      </c>
      <c r="AO211" s="1"/>
      <c r="AP211" s="1"/>
      <c r="AQ211" s="151" t="str">
        <f t="shared" si="45"/>
        <v/>
      </c>
      <c r="AR211" s="1"/>
      <c r="AS211" s="1"/>
      <c r="AT211" s="152" t="str">
        <f t="shared" si="46"/>
        <v/>
      </c>
      <c r="AU211" s="1"/>
      <c r="AV211" s="1"/>
      <c r="AW211" s="153" t="str">
        <f t="shared" si="47"/>
        <v/>
      </c>
    </row>
    <row r="212" spans="1:49" x14ac:dyDescent="0.25">
      <c r="A212" s="146">
        <v>44235</v>
      </c>
      <c r="B212" s="1" t="e">
        <f>IF(C212="","",VLOOKUP(H212,[1]Portefeuilles!B:E,4,FALSE))</f>
        <v>#N/A</v>
      </c>
      <c r="C212" s="3">
        <v>18174</v>
      </c>
      <c r="D212" s="1"/>
      <c r="E212" s="1"/>
      <c r="F212" s="1"/>
      <c r="G212" s="1"/>
      <c r="H212" s="1"/>
      <c r="I212" s="1"/>
      <c r="J212" s="1"/>
      <c r="K212" s="1"/>
      <c r="L212" s="1">
        <f>IF(C212="","",VLOOKUP(C212,[1]BDD!B:Q,16,FALSE))</f>
        <v>1</v>
      </c>
      <c r="M212" s="1" t="s">
        <v>65</v>
      </c>
      <c r="N212" s="1"/>
      <c r="O212" s="1"/>
      <c r="P212" s="123" t="str">
        <f t="shared" si="48"/>
        <v/>
      </c>
      <c r="Q212" s="105">
        <v>43500</v>
      </c>
      <c r="R212" s="105">
        <v>43511</v>
      </c>
      <c r="S212" s="125">
        <f t="shared" si="37"/>
        <v>12</v>
      </c>
      <c r="T212" s="105"/>
      <c r="U212" s="105"/>
      <c r="V212" s="127" t="str">
        <f t="shared" si="38"/>
        <v/>
      </c>
      <c r="W212" s="105"/>
      <c r="X212" s="105"/>
      <c r="Y212" s="129" t="str">
        <f t="shared" si="39"/>
        <v/>
      </c>
      <c r="Z212" s="105"/>
      <c r="AA212" s="105"/>
      <c r="AB212" s="131" t="str">
        <f t="shared" si="40"/>
        <v/>
      </c>
      <c r="AC212" s="105"/>
      <c r="AD212" s="105"/>
      <c r="AE212" s="148" t="str">
        <f t="shared" si="41"/>
        <v/>
      </c>
      <c r="AF212" s="105"/>
      <c r="AG212" s="105"/>
      <c r="AH212" s="149" t="str">
        <f t="shared" si="42"/>
        <v/>
      </c>
      <c r="AI212" s="105"/>
      <c r="AJ212" s="105"/>
      <c r="AK212" s="150" t="str">
        <f t="shared" si="43"/>
        <v/>
      </c>
      <c r="AL212" s="105"/>
      <c r="AM212" s="1"/>
      <c r="AN212" s="118" t="str">
        <f t="shared" si="44"/>
        <v/>
      </c>
      <c r="AO212" s="1"/>
      <c r="AP212" s="1"/>
      <c r="AQ212" s="151" t="str">
        <f t="shared" si="45"/>
        <v/>
      </c>
      <c r="AR212" s="1"/>
      <c r="AS212" s="1"/>
      <c r="AT212" s="152" t="str">
        <f t="shared" si="46"/>
        <v/>
      </c>
      <c r="AU212" s="1"/>
      <c r="AV212" s="1"/>
      <c r="AW212" s="153" t="str">
        <f t="shared" si="47"/>
        <v/>
      </c>
    </row>
    <row r="213" spans="1:49" x14ac:dyDescent="0.25">
      <c r="A213" s="146">
        <v>44235</v>
      </c>
      <c r="B213" s="1" t="e">
        <f>IF(C213="","",VLOOKUP(H213,[1]Portefeuilles!B:E,4,FALSE))</f>
        <v>#N/A</v>
      </c>
      <c r="C213" s="3">
        <v>5793</v>
      </c>
      <c r="D213" s="1"/>
      <c r="E213" s="1"/>
      <c r="F213" s="1"/>
      <c r="G213" s="1"/>
      <c r="H213" s="1"/>
      <c r="I213" s="1"/>
      <c r="J213" s="1"/>
      <c r="K213" s="1"/>
      <c r="L213" s="1">
        <f>IF(C213="","",VLOOKUP(C213,[1]BDD!B:Q,16,FALSE))</f>
        <v>1</v>
      </c>
      <c r="M213" s="1" t="s">
        <v>66</v>
      </c>
      <c r="N213" s="105">
        <v>43495</v>
      </c>
      <c r="O213" s="105">
        <v>43496</v>
      </c>
      <c r="P213" s="123">
        <f t="shared" si="48"/>
        <v>2</v>
      </c>
      <c r="Q213" s="105">
        <v>43497</v>
      </c>
      <c r="R213" s="105">
        <v>43497</v>
      </c>
      <c r="S213" s="125">
        <f t="shared" si="37"/>
        <v>1</v>
      </c>
      <c r="T213" s="105"/>
      <c r="U213" s="105"/>
      <c r="V213" s="127" t="str">
        <f t="shared" si="38"/>
        <v/>
      </c>
      <c r="W213" s="105"/>
      <c r="X213" s="105"/>
      <c r="Y213" s="129" t="str">
        <f t="shared" si="39"/>
        <v/>
      </c>
      <c r="Z213" s="105"/>
      <c r="AA213" s="105"/>
      <c r="AB213" s="131" t="str">
        <f t="shared" si="40"/>
        <v/>
      </c>
      <c r="AC213" s="105"/>
      <c r="AD213" s="105"/>
      <c r="AE213" s="148" t="str">
        <f t="shared" si="41"/>
        <v/>
      </c>
      <c r="AF213" s="105"/>
      <c r="AG213" s="105"/>
      <c r="AH213" s="149" t="str">
        <f t="shared" si="42"/>
        <v/>
      </c>
      <c r="AI213" s="105"/>
      <c r="AJ213" s="105"/>
      <c r="AK213" s="150" t="str">
        <f t="shared" si="43"/>
        <v/>
      </c>
      <c r="AL213" s="105"/>
      <c r="AM213" s="1"/>
      <c r="AN213" s="118" t="str">
        <f t="shared" si="44"/>
        <v/>
      </c>
      <c r="AO213" s="1"/>
      <c r="AP213" s="1"/>
      <c r="AQ213" s="151" t="str">
        <f t="shared" si="45"/>
        <v/>
      </c>
      <c r="AR213" s="1"/>
      <c r="AS213" s="1"/>
      <c r="AT213" s="152" t="str">
        <f t="shared" si="46"/>
        <v/>
      </c>
      <c r="AU213" s="1"/>
      <c r="AV213" s="1"/>
      <c r="AW213" s="153" t="str">
        <f t="shared" si="47"/>
        <v/>
      </c>
    </row>
    <row r="214" spans="1:49" x14ac:dyDescent="0.25">
      <c r="A214" s="146">
        <v>44235</v>
      </c>
      <c r="B214" s="1" t="e">
        <f>IF(C214="","",VLOOKUP(H214,[1]Portefeuilles!B:E,4,FALSE))</f>
        <v>#N/A</v>
      </c>
      <c r="C214" s="106">
        <v>147303</v>
      </c>
      <c r="D214" s="1"/>
      <c r="E214" s="1"/>
      <c r="F214" s="1"/>
      <c r="G214" s="1"/>
      <c r="H214" s="1"/>
      <c r="I214" s="1"/>
      <c r="J214" s="1"/>
      <c r="K214" s="1"/>
      <c r="L214" s="1">
        <f>IF(C214="","",VLOOKUP(C214,[1]BDD!B:Q,16,FALSE))</f>
        <v>1</v>
      </c>
      <c r="M214" s="1" t="s">
        <v>66</v>
      </c>
      <c r="N214" s="1"/>
      <c r="O214" s="1"/>
      <c r="P214" s="123" t="str">
        <f t="shared" si="48"/>
        <v/>
      </c>
      <c r="Q214" s="105">
        <v>43500</v>
      </c>
      <c r="R214" s="105">
        <v>43506</v>
      </c>
      <c r="S214" s="125">
        <f t="shared" si="37"/>
        <v>7</v>
      </c>
      <c r="T214" s="105"/>
      <c r="U214" s="105"/>
      <c r="V214" s="127" t="str">
        <f t="shared" si="38"/>
        <v/>
      </c>
      <c r="W214" s="105"/>
      <c r="X214" s="105"/>
      <c r="Y214" s="129" t="str">
        <f t="shared" si="39"/>
        <v/>
      </c>
      <c r="Z214" s="105"/>
      <c r="AA214" s="105"/>
      <c r="AB214" s="131" t="str">
        <f t="shared" si="40"/>
        <v/>
      </c>
      <c r="AC214" s="105"/>
      <c r="AD214" s="105"/>
      <c r="AE214" s="148" t="str">
        <f t="shared" si="41"/>
        <v/>
      </c>
      <c r="AF214" s="105"/>
      <c r="AG214" s="105"/>
      <c r="AH214" s="149" t="str">
        <f t="shared" si="42"/>
        <v/>
      </c>
      <c r="AI214" s="105"/>
      <c r="AJ214" s="105"/>
      <c r="AK214" s="150" t="str">
        <f t="shared" si="43"/>
        <v/>
      </c>
      <c r="AL214" s="105"/>
      <c r="AM214" s="1"/>
      <c r="AN214" s="118" t="str">
        <f t="shared" si="44"/>
        <v/>
      </c>
      <c r="AO214" s="1"/>
      <c r="AP214" s="1"/>
      <c r="AQ214" s="151" t="str">
        <f t="shared" si="45"/>
        <v/>
      </c>
      <c r="AR214" s="1"/>
      <c r="AS214" s="1"/>
      <c r="AT214" s="152" t="str">
        <f t="shared" si="46"/>
        <v/>
      </c>
      <c r="AU214" s="1"/>
      <c r="AV214" s="1"/>
      <c r="AW214" s="153" t="str">
        <f t="shared" si="47"/>
        <v/>
      </c>
    </row>
    <row r="215" spans="1:49" x14ac:dyDescent="0.25">
      <c r="A215" s="146">
        <v>44235</v>
      </c>
      <c r="B215" s="1" t="e">
        <f>IF(C215="","",VLOOKUP(H215,[1]Portefeuilles!B:E,4,FALSE))</f>
        <v>#N/A</v>
      </c>
      <c r="C215" s="113">
        <v>179637</v>
      </c>
      <c r="D215" s="1"/>
      <c r="E215" s="1"/>
      <c r="F215" s="1"/>
      <c r="G215" s="1"/>
      <c r="H215" s="1"/>
      <c r="I215" s="1"/>
      <c r="J215" s="1"/>
      <c r="K215" s="1"/>
      <c r="L215" s="1">
        <f>IF(C215="","",VLOOKUP(C215,[1]BDD!B:Q,16,FALSE))</f>
        <v>1</v>
      </c>
      <c r="M215" s="1" t="s">
        <v>66</v>
      </c>
      <c r="N215" s="105">
        <v>43493</v>
      </c>
      <c r="O215" s="105">
        <v>43496</v>
      </c>
      <c r="P215" s="123">
        <f t="shared" si="48"/>
        <v>4</v>
      </c>
      <c r="Q215" s="105">
        <v>43497</v>
      </c>
      <c r="R215" s="105">
        <v>43500</v>
      </c>
      <c r="S215" s="125">
        <f t="shared" si="37"/>
        <v>4</v>
      </c>
      <c r="T215" s="105"/>
      <c r="U215" s="105"/>
      <c r="V215" s="127" t="str">
        <f t="shared" si="38"/>
        <v/>
      </c>
      <c r="W215" s="105"/>
      <c r="X215" s="105"/>
      <c r="Y215" s="129" t="str">
        <f t="shared" si="39"/>
        <v/>
      </c>
      <c r="Z215" s="105"/>
      <c r="AA215" s="105"/>
      <c r="AB215" s="131" t="str">
        <f t="shared" si="40"/>
        <v/>
      </c>
      <c r="AC215" s="105"/>
      <c r="AD215" s="105"/>
      <c r="AE215" s="148" t="str">
        <f t="shared" si="41"/>
        <v/>
      </c>
      <c r="AF215" s="105"/>
      <c r="AG215" s="105"/>
      <c r="AH215" s="149" t="str">
        <f t="shared" si="42"/>
        <v/>
      </c>
      <c r="AI215" s="105"/>
      <c r="AJ215" s="105"/>
      <c r="AK215" s="150" t="str">
        <f t="shared" si="43"/>
        <v/>
      </c>
      <c r="AL215" s="105"/>
      <c r="AM215" s="1"/>
      <c r="AN215" s="118" t="str">
        <f t="shared" si="44"/>
        <v/>
      </c>
      <c r="AO215" s="1"/>
      <c r="AP215" s="1"/>
      <c r="AQ215" s="151" t="str">
        <f t="shared" si="45"/>
        <v/>
      </c>
      <c r="AR215" s="1"/>
      <c r="AS215" s="1"/>
      <c r="AT215" s="152" t="str">
        <f t="shared" si="46"/>
        <v/>
      </c>
      <c r="AU215" s="1"/>
      <c r="AV215" s="1"/>
      <c r="AW215" s="153" t="str">
        <f t="shared" si="47"/>
        <v/>
      </c>
    </row>
    <row r="216" spans="1:49" x14ac:dyDescent="0.25">
      <c r="A216" s="146">
        <v>44235</v>
      </c>
      <c r="B216" s="1" t="e">
        <f>IF(C216="","",VLOOKUP(H216,[1]Portefeuilles!B:E,4,FALSE))</f>
        <v>#N/A</v>
      </c>
      <c r="C216" s="113">
        <v>179637</v>
      </c>
      <c r="D216" s="1"/>
      <c r="E216" s="1"/>
      <c r="F216" s="1"/>
      <c r="G216" s="1"/>
      <c r="H216" s="1"/>
      <c r="I216" s="1"/>
      <c r="J216" s="1"/>
      <c r="K216" s="1"/>
      <c r="L216" s="1">
        <f>IF(C216="","",VLOOKUP(C216,[1]BDD!B:Q,16,FALSE))</f>
        <v>1</v>
      </c>
      <c r="M216" s="1" t="s">
        <v>65</v>
      </c>
      <c r="N216" s="105">
        <v>43490</v>
      </c>
      <c r="O216" s="105">
        <v>43492</v>
      </c>
      <c r="P216" s="123">
        <f t="shared" si="48"/>
        <v>3</v>
      </c>
      <c r="Q216" s="105"/>
      <c r="R216" s="105"/>
      <c r="S216" s="125" t="str">
        <f t="shared" si="37"/>
        <v/>
      </c>
      <c r="T216" s="105"/>
      <c r="U216" s="105"/>
      <c r="V216" s="127" t="str">
        <f t="shared" si="38"/>
        <v/>
      </c>
      <c r="W216" s="105"/>
      <c r="X216" s="105"/>
      <c r="Y216" s="129" t="str">
        <f t="shared" si="39"/>
        <v/>
      </c>
      <c r="Z216" s="105"/>
      <c r="AA216" s="105"/>
      <c r="AB216" s="131" t="str">
        <f t="shared" si="40"/>
        <v/>
      </c>
      <c r="AC216" s="105"/>
      <c r="AD216" s="105"/>
      <c r="AE216" s="148" t="str">
        <f t="shared" si="41"/>
        <v/>
      </c>
      <c r="AF216" s="105"/>
      <c r="AG216" s="105"/>
      <c r="AH216" s="149" t="str">
        <f t="shared" si="42"/>
        <v/>
      </c>
      <c r="AI216" s="105"/>
      <c r="AJ216" s="105"/>
      <c r="AK216" s="150" t="str">
        <f t="shared" si="43"/>
        <v/>
      </c>
      <c r="AL216" s="105"/>
      <c r="AM216" s="1"/>
      <c r="AN216" s="118" t="str">
        <f t="shared" si="44"/>
        <v/>
      </c>
      <c r="AO216" s="1"/>
      <c r="AP216" s="1"/>
      <c r="AQ216" s="151" t="str">
        <f t="shared" si="45"/>
        <v/>
      </c>
      <c r="AR216" s="1"/>
      <c r="AS216" s="1"/>
      <c r="AT216" s="152" t="str">
        <f t="shared" si="46"/>
        <v/>
      </c>
      <c r="AU216" s="1"/>
      <c r="AV216" s="1"/>
      <c r="AW216" s="153" t="str">
        <f t="shared" si="47"/>
        <v/>
      </c>
    </row>
    <row r="217" spans="1:49" x14ac:dyDescent="0.25">
      <c r="A217" s="146">
        <v>44235</v>
      </c>
      <c r="B217" s="1" t="e">
        <f>IF(C217="","",VLOOKUP(H217,[1]Portefeuilles!B:E,4,FALSE))</f>
        <v>#N/A</v>
      </c>
      <c r="C217" s="113">
        <v>179637</v>
      </c>
      <c r="D217" s="1"/>
      <c r="E217" s="1"/>
      <c r="F217" s="1"/>
      <c r="G217" s="1"/>
      <c r="H217" s="1"/>
      <c r="I217" s="1"/>
      <c r="J217" s="1"/>
      <c r="K217" s="1"/>
      <c r="L217" s="1">
        <f>IF(C217="","",VLOOKUP(C217,[1]BDD!B:Q,16,FALSE))</f>
        <v>1</v>
      </c>
      <c r="M217" s="1" t="s">
        <v>66</v>
      </c>
      <c r="N217" s="105">
        <v>43489</v>
      </c>
      <c r="O217" s="105">
        <v>43489</v>
      </c>
      <c r="P217" s="123">
        <f t="shared" si="48"/>
        <v>1</v>
      </c>
      <c r="Q217" s="105"/>
      <c r="R217" s="105"/>
      <c r="S217" s="125" t="str">
        <f t="shared" si="37"/>
        <v/>
      </c>
      <c r="T217" s="105"/>
      <c r="U217" s="105"/>
      <c r="V217" s="127" t="str">
        <f t="shared" si="38"/>
        <v/>
      </c>
      <c r="W217" s="105"/>
      <c r="X217" s="105"/>
      <c r="Y217" s="129" t="str">
        <f t="shared" si="39"/>
        <v/>
      </c>
      <c r="Z217" s="105"/>
      <c r="AA217" s="105"/>
      <c r="AB217" s="131" t="str">
        <f t="shared" si="40"/>
        <v/>
      </c>
      <c r="AC217" s="105"/>
      <c r="AD217" s="105"/>
      <c r="AE217" s="148" t="str">
        <f t="shared" si="41"/>
        <v/>
      </c>
      <c r="AF217" s="105"/>
      <c r="AG217" s="105"/>
      <c r="AH217" s="149" t="str">
        <f t="shared" si="42"/>
        <v/>
      </c>
      <c r="AI217" s="105"/>
      <c r="AJ217" s="105"/>
      <c r="AK217" s="150" t="str">
        <f t="shared" si="43"/>
        <v/>
      </c>
      <c r="AL217" s="105"/>
      <c r="AM217" s="1"/>
      <c r="AN217" s="118" t="str">
        <f t="shared" si="44"/>
        <v/>
      </c>
      <c r="AO217" s="1"/>
      <c r="AP217" s="1"/>
      <c r="AQ217" s="151" t="str">
        <f t="shared" si="45"/>
        <v/>
      </c>
      <c r="AR217" s="1"/>
      <c r="AS217" s="1"/>
      <c r="AT217" s="152" t="str">
        <f t="shared" si="46"/>
        <v/>
      </c>
      <c r="AU217" s="1"/>
      <c r="AV217" s="1"/>
      <c r="AW217" s="153" t="str">
        <f t="shared" si="47"/>
        <v/>
      </c>
    </row>
    <row r="218" spans="1:49" x14ac:dyDescent="0.25">
      <c r="A218" s="146">
        <v>44235</v>
      </c>
      <c r="B218" s="1" t="e">
        <f>IF(C218="","",VLOOKUP(H218,[1]Portefeuilles!B:E,4,FALSE))</f>
        <v>#N/A</v>
      </c>
      <c r="C218" s="3">
        <v>18136</v>
      </c>
      <c r="D218" s="1"/>
      <c r="E218" s="1"/>
      <c r="F218" s="1"/>
      <c r="G218" s="1"/>
      <c r="H218" s="1"/>
      <c r="I218" s="1"/>
      <c r="J218" s="1"/>
      <c r="K218" s="1"/>
      <c r="L218" s="1">
        <f>IF(C218="","",VLOOKUP(C218,[1]BDD!B:Q,16,FALSE))</f>
        <v>1</v>
      </c>
      <c r="M218" s="1" t="s">
        <v>66</v>
      </c>
      <c r="N218" s="105">
        <v>43488</v>
      </c>
      <c r="O218" s="105">
        <v>43494</v>
      </c>
      <c r="P218" s="123">
        <f t="shared" si="48"/>
        <v>7</v>
      </c>
      <c r="Q218" s="105"/>
      <c r="R218" s="105"/>
      <c r="S218" s="125" t="str">
        <f t="shared" si="37"/>
        <v/>
      </c>
      <c r="T218" s="105"/>
      <c r="U218" s="105"/>
      <c r="V218" s="127" t="str">
        <f t="shared" si="38"/>
        <v/>
      </c>
      <c r="W218" s="105"/>
      <c r="X218" s="105"/>
      <c r="Y218" s="129" t="str">
        <f t="shared" si="39"/>
        <v/>
      </c>
      <c r="Z218" s="105"/>
      <c r="AA218" s="105"/>
      <c r="AB218" s="131" t="str">
        <f t="shared" si="40"/>
        <v/>
      </c>
      <c r="AC218" s="105"/>
      <c r="AD218" s="105"/>
      <c r="AE218" s="148" t="str">
        <f t="shared" si="41"/>
        <v/>
      </c>
      <c r="AF218" s="105"/>
      <c r="AG218" s="105"/>
      <c r="AH218" s="149" t="str">
        <f t="shared" si="42"/>
        <v/>
      </c>
      <c r="AI218" s="105"/>
      <c r="AJ218" s="105"/>
      <c r="AK218" s="150" t="str">
        <f t="shared" si="43"/>
        <v/>
      </c>
      <c r="AL218" s="105"/>
      <c r="AM218" s="1"/>
      <c r="AN218" s="118" t="str">
        <f t="shared" si="44"/>
        <v/>
      </c>
      <c r="AO218" s="1"/>
      <c r="AP218" s="1"/>
      <c r="AQ218" s="151" t="str">
        <f t="shared" si="45"/>
        <v/>
      </c>
      <c r="AR218" s="1"/>
      <c r="AS218" s="1"/>
      <c r="AT218" s="152" t="str">
        <f t="shared" si="46"/>
        <v/>
      </c>
      <c r="AU218" s="1"/>
      <c r="AV218" s="1"/>
      <c r="AW218" s="153" t="str">
        <f t="shared" si="47"/>
        <v/>
      </c>
    </row>
    <row r="219" spans="1:49" x14ac:dyDescent="0.25">
      <c r="A219" s="146">
        <v>44235</v>
      </c>
      <c r="B219" s="1" t="e">
        <f>IF(C219="","",VLOOKUP(H219,[1]Portefeuilles!B:E,4,FALSE))</f>
        <v>#N/A</v>
      </c>
      <c r="C219" s="3">
        <v>5263</v>
      </c>
      <c r="D219" s="1"/>
      <c r="E219" s="1"/>
      <c r="F219" s="1"/>
      <c r="G219" s="1"/>
      <c r="H219" s="1"/>
      <c r="I219" s="1"/>
      <c r="J219" s="1"/>
      <c r="K219" s="1"/>
      <c r="L219" s="1">
        <f>IF(C219="","",VLOOKUP(C219,[1]BDD!B:Q,16,FALSE))</f>
        <v>1</v>
      </c>
      <c r="M219" s="1" t="s">
        <v>66</v>
      </c>
      <c r="N219" s="105">
        <v>43493</v>
      </c>
      <c r="O219" s="105">
        <v>43496</v>
      </c>
      <c r="P219" s="123">
        <f t="shared" si="48"/>
        <v>4</v>
      </c>
      <c r="Q219" s="105"/>
      <c r="R219" s="105"/>
      <c r="S219" s="125" t="str">
        <f t="shared" si="37"/>
        <v/>
      </c>
      <c r="T219" s="105"/>
      <c r="U219" s="105"/>
      <c r="V219" s="127" t="str">
        <f t="shared" si="38"/>
        <v/>
      </c>
      <c r="W219" s="105"/>
      <c r="X219" s="105"/>
      <c r="Y219" s="129" t="str">
        <f t="shared" si="39"/>
        <v/>
      </c>
      <c r="Z219" s="105"/>
      <c r="AA219" s="105"/>
      <c r="AB219" s="131" t="str">
        <f t="shared" si="40"/>
        <v/>
      </c>
      <c r="AC219" s="105"/>
      <c r="AD219" s="105"/>
      <c r="AE219" s="148" t="str">
        <f t="shared" si="41"/>
        <v/>
      </c>
      <c r="AF219" s="105"/>
      <c r="AG219" s="105"/>
      <c r="AH219" s="149" t="str">
        <f t="shared" si="42"/>
        <v/>
      </c>
      <c r="AI219" s="105"/>
      <c r="AJ219" s="105"/>
      <c r="AK219" s="150" t="str">
        <f t="shared" si="43"/>
        <v/>
      </c>
      <c r="AL219" s="105"/>
      <c r="AM219" s="1"/>
      <c r="AN219" s="118" t="str">
        <f t="shared" si="44"/>
        <v/>
      </c>
      <c r="AO219" s="1"/>
      <c r="AP219" s="1"/>
      <c r="AQ219" s="151" t="str">
        <f t="shared" si="45"/>
        <v/>
      </c>
      <c r="AR219" s="1"/>
      <c r="AS219" s="1"/>
      <c r="AT219" s="152" t="str">
        <f t="shared" si="46"/>
        <v/>
      </c>
      <c r="AU219" s="1"/>
      <c r="AV219" s="1"/>
      <c r="AW219" s="153" t="str">
        <f t="shared" si="47"/>
        <v/>
      </c>
    </row>
    <row r="220" spans="1:49" x14ac:dyDescent="0.25">
      <c r="A220" s="146">
        <v>44235</v>
      </c>
      <c r="B220" s="1" t="e">
        <f>IF(C220="","",VLOOKUP(H220,[1]Portefeuilles!B:E,4,FALSE))</f>
        <v>#N/A</v>
      </c>
      <c r="C220" s="3">
        <v>12012</v>
      </c>
      <c r="D220" s="1"/>
      <c r="E220" s="1"/>
      <c r="F220" s="1"/>
      <c r="G220" s="1"/>
      <c r="H220" s="1"/>
      <c r="I220" s="1"/>
      <c r="J220" s="1"/>
      <c r="K220" s="1"/>
      <c r="L220" s="1">
        <f>IF(C220="","",VLOOKUP(C220,[1]BDD!B:Q,16,FALSE))</f>
        <v>1</v>
      </c>
      <c r="M220" s="1" t="s">
        <v>66</v>
      </c>
      <c r="N220" s="105">
        <v>43493</v>
      </c>
      <c r="O220" s="105">
        <v>43494</v>
      </c>
      <c r="P220" s="123">
        <f t="shared" si="48"/>
        <v>2</v>
      </c>
      <c r="Q220" s="105"/>
      <c r="R220" s="105"/>
      <c r="S220" s="125" t="str">
        <f t="shared" si="37"/>
        <v/>
      </c>
      <c r="T220" s="105"/>
      <c r="U220" s="105"/>
      <c r="V220" s="127" t="str">
        <f t="shared" si="38"/>
        <v/>
      </c>
      <c r="W220" s="105"/>
      <c r="X220" s="105"/>
      <c r="Y220" s="129" t="str">
        <f t="shared" si="39"/>
        <v/>
      </c>
      <c r="Z220" s="105"/>
      <c r="AA220" s="105"/>
      <c r="AB220" s="131" t="str">
        <f t="shared" si="40"/>
        <v/>
      </c>
      <c r="AC220" s="105"/>
      <c r="AD220" s="105"/>
      <c r="AE220" s="148" t="str">
        <f t="shared" si="41"/>
        <v/>
      </c>
      <c r="AF220" s="105"/>
      <c r="AG220" s="105"/>
      <c r="AH220" s="149" t="str">
        <f t="shared" si="42"/>
        <v/>
      </c>
      <c r="AI220" s="105"/>
      <c r="AJ220" s="105"/>
      <c r="AK220" s="150" t="str">
        <f t="shared" si="43"/>
        <v/>
      </c>
      <c r="AL220" s="105"/>
      <c r="AM220" s="1"/>
      <c r="AN220" s="118" t="str">
        <f t="shared" si="44"/>
        <v/>
      </c>
      <c r="AO220" s="1"/>
      <c r="AP220" s="1"/>
      <c r="AQ220" s="151" t="str">
        <f t="shared" si="45"/>
        <v/>
      </c>
      <c r="AR220" s="1"/>
      <c r="AS220" s="1"/>
      <c r="AT220" s="152" t="str">
        <f t="shared" si="46"/>
        <v/>
      </c>
      <c r="AU220" s="1"/>
      <c r="AV220" s="1"/>
      <c r="AW220" s="153" t="str">
        <f t="shared" si="47"/>
        <v/>
      </c>
    </row>
    <row r="221" spans="1:49" x14ac:dyDescent="0.25">
      <c r="A221" s="146">
        <v>44235</v>
      </c>
      <c r="B221" s="1" t="e">
        <f>IF(C221="","",VLOOKUP(H221,[1]Portefeuilles!B:E,4,FALSE))</f>
        <v>#N/A</v>
      </c>
      <c r="C221" s="3">
        <v>13086</v>
      </c>
      <c r="D221" s="1"/>
      <c r="E221" s="1"/>
      <c r="F221" s="1"/>
      <c r="G221" s="1"/>
      <c r="H221" s="1"/>
      <c r="I221" s="1"/>
      <c r="J221" s="1"/>
      <c r="K221" s="1"/>
      <c r="L221" s="1">
        <f>IF(C221="","",VLOOKUP(C221,[1]BDD!B:Q,16,FALSE))</f>
        <v>0.7</v>
      </c>
      <c r="M221" s="1" t="s">
        <v>66</v>
      </c>
      <c r="N221" s="105">
        <v>43494</v>
      </c>
      <c r="O221" s="105">
        <v>43496</v>
      </c>
      <c r="P221" s="123">
        <f t="shared" si="48"/>
        <v>3</v>
      </c>
      <c r="Q221" s="105">
        <v>43497</v>
      </c>
      <c r="R221" s="105">
        <v>43497</v>
      </c>
      <c r="S221" s="125">
        <f t="shared" si="37"/>
        <v>1</v>
      </c>
      <c r="T221" s="105"/>
      <c r="U221" s="105"/>
      <c r="V221" s="127" t="str">
        <f t="shared" si="38"/>
        <v/>
      </c>
      <c r="W221" s="105"/>
      <c r="X221" s="105"/>
      <c r="Y221" s="129" t="str">
        <f t="shared" si="39"/>
        <v/>
      </c>
      <c r="Z221" s="105"/>
      <c r="AA221" s="105"/>
      <c r="AB221" s="131" t="str">
        <f t="shared" si="40"/>
        <v/>
      </c>
      <c r="AC221" s="105"/>
      <c r="AD221" s="105"/>
      <c r="AE221" s="148" t="str">
        <f t="shared" si="41"/>
        <v/>
      </c>
      <c r="AF221" s="105"/>
      <c r="AG221" s="105"/>
      <c r="AH221" s="149" t="str">
        <f t="shared" si="42"/>
        <v/>
      </c>
      <c r="AI221" s="105"/>
      <c r="AJ221" s="105"/>
      <c r="AK221" s="150" t="str">
        <f t="shared" si="43"/>
        <v/>
      </c>
      <c r="AL221" s="105"/>
      <c r="AM221" s="1"/>
      <c r="AN221" s="118" t="str">
        <f t="shared" si="44"/>
        <v/>
      </c>
      <c r="AO221" s="1"/>
      <c r="AP221" s="1"/>
      <c r="AQ221" s="151" t="str">
        <f t="shared" si="45"/>
        <v/>
      </c>
      <c r="AR221" s="1"/>
      <c r="AS221" s="1"/>
      <c r="AT221" s="152" t="str">
        <f t="shared" si="46"/>
        <v/>
      </c>
      <c r="AU221" s="1"/>
      <c r="AV221" s="1"/>
      <c r="AW221" s="153" t="str">
        <f t="shared" si="47"/>
        <v/>
      </c>
    </row>
    <row r="222" spans="1:49" x14ac:dyDescent="0.25">
      <c r="A222" s="146">
        <v>44235</v>
      </c>
      <c r="B222" s="1" t="e">
        <f>IF(C222="","",VLOOKUP(H222,[1]Portefeuilles!B:E,4,FALSE))</f>
        <v>#N/A</v>
      </c>
      <c r="C222" s="3">
        <v>13086</v>
      </c>
      <c r="D222" s="1"/>
      <c r="E222" s="1"/>
      <c r="F222" s="1"/>
      <c r="G222" s="1"/>
      <c r="H222" s="1"/>
      <c r="I222" s="1"/>
      <c r="J222" s="1"/>
      <c r="K222" s="1"/>
      <c r="L222" s="1">
        <f>IF(C222="","",VLOOKUP(C222,[1]BDD!B:Q,16,FALSE))</f>
        <v>0.7</v>
      </c>
      <c r="M222" s="1" t="s">
        <v>65</v>
      </c>
      <c r="N222" s="1"/>
      <c r="O222" s="1"/>
      <c r="P222" s="123" t="str">
        <f t="shared" si="48"/>
        <v/>
      </c>
      <c r="Q222" s="105">
        <v>43500</v>
      </c>
      <c r="R222" s="105">
        <v>43501</v>
      </c>
      <c r="S222" s="125">
        <f t="shared" si="37"/>
        <v>2</v>
      </c>
      <c r="T222" s="105"/>
      <c r="U222" s="105"/>
      <c r="V222" s="127" t="str">
        <f t="shared" si="38"/>
        <v/>
      </c>
      <c r="W222" s="105"/>
      <c r="X222" s="105"/>
      <c r="Y222" s="129" t="str">
        <f t="shared" si="39"/>
        <v/>
      </c>
      <c r="Z222" s="105"/>
      <c r="AA222" s="105"/>
      <c r="AB222" s="131" t="str">
        <f t="shared" si="40"/>
        <v/>
      </c>
      <c r="AC222" s="105"/>
      <c r="AD222" s="105"/>
      <c r="AE222" s="148" t="str">
        <f t="shared" si="41"/>
        <v/>
      </c>
      <c r="AF222" s="105"/>
      <c r="AG222" s="105"/>
      <c r="AH222" s="149" t="str">
        <f t="shared" si="42"/>
        <v/>
      </c>
      <c r="AI222" s="105"/>
      <c r="AJ222" s="105"/>
      <c r="AK222" s="150" t="str">
        <f t="shared" si="43"/>
        <v/>
      </c>
      <c r="AL222" s="105"/>
      <c r="AM222" s="1"/>
      <c r="AN222" s="118" t="str">
        <f t="shared" si="44"/>
        <v/>
      </c>
      <c r="AO222" s="1"/>
      <c r="AP222" s="1"/>
      <c r="AQ222" s="151" t="str">
        <f t="shared" si="45"/>
        <v/>
      </c>
      <c r="AR222" s="1"/>
      <c r="AS222" s="1"/>
      <c r="AT222" s="152" t="str">
        <f t="shared" si="46"/>
        <v/>
      </c>
      <c r="AU222" s="1"/>
      <c r="AV222" s="1"/>
      <c r="AW222" s="153" t="str">
        <f t="shared" si="47"/>
        <v/>
      </c>
    </row>
    <row r="223" spans="1:49" x14ac:dyDescent="0.25">
      <c r="A223" s="146">
        <v>44235</v>
      </c>
      <c r="B223" s="1" t="e">
        <f>IF(C223="","",VLOOKUP(H223,[1]Portefeuilles!B:E,4,FALSE))</f>
        <v>#N/A</v>
      </c>
      <c r="C223" s="3">
        <v>5215</v>
      </c>
      <c r="D223" s="1"/>
      <c r="E223" s="1"/>
      <c r="F223" s="1"/>
      <c r="G223" s="1"/>
      <c r="H223" s="1"/>
      <c r="I223" s="1"/>
      <c r="J223" s="1"/>
      <c r="K223" s="1"/>
      <c r="L223" s="1">
        <f>IF(C223="","",VLOOKUP(C223,[1]BDD!B:Q,16,FALSE))</f>
        <v>1</v>
      </c>
      <c r="M223" s="1" t="s">
        <v>66</v>
      </c>
      <c r="N223" s="105">
        <v>43496</v>
      </c>
      <c r="O223" s="105">
        <v>43496</v>
      </c>
      <c r="P223" s="123">
        <f t="shared" si="48"/>
        <v>1</v>
      </c>
      <c r="Q223" s="105">
        <v>43497</v>
      </c>
      <c r="R223" s="105">
        <v>43503</v>
      </c>
      <c r="S223" s="125">
        <f t="shared" si="37"/>
        <v>7</v>
      </c>
      <c r="T223" s="105"/>
      <c r="U223" s="105"/>
      <c r="V223" s="127" t="str">
        <f t="shared" si="38"/>
        <v/>
      </c>
      <c r="W223" s="105"/>
      <c r="X223" s="105"/>
      <c r="Y223" s="129" t="str">
        <f t="shared" si="39"/>
        <v/>
      </c>
      <c r="Z223" s="105"/>
      <c r="AA223" s="105"/>
      <c r="AB223" s="131" t="str">
        <f t="shared" si="40"/>
        <v/>
      </c>
      <c r="AC223" s="105"/>
      <c r="AD223" s="105"/>
      <c r="AE223" s="148" t="str">
        <f t="shared" si="41"/>
        <v/>
      </c>
      <c r="AF223" s="105"/>
      <c r="AG223" s="105"/>
      <c r="AH223" s="149" t="str">
        <f t="shared" si="42"/>
        <v/>
      </c>
      <c r="AI223" s="105"/>
      <c r="AJ223" s="105"/>
      <c r="AK223" s="150" t="str">
        <f t="shared" si="43"/>
        <v/>
      </c>
      <c r="AL223" s="105"/>
      <c r="AM223" s="1"/>
      <c r="AN223" s="118" t="str">
        <f t="shared" si="44"/>
        <v/>
      </c>
      <c r="AO223" s="1"/>
      <c r="AP223" s="1"/>
      <c r="AQ223" s="151" t="str">
        <f t="shared" si="45"/>
        <v/>
      </c>
      <c r="AR223" s="1"/>
      <c r="AS223" s="1"/>
      <c r="AT223" s="152" t="str">
        <f t="shared" si="46"/>
        <v/>
      </c>
      <c r="AU223" s="1"/>
      <c r="AV223" s="1"/>
      <c r="AW223" s="153" t="str">
        <f t="shared" si="47"/>
        <v/>
      </c>
    </row>
    <row r="224" spans="1:49" x14ac:dyDescent="0.25">
      <c r="A224" s="146">
        <v>44235</v>
      </c>
      <c r="B224" s="1" t="e">
        <f>IF(C224="","",VLOOKUP(H224,[1]Portefeuilles!B:E,4,FALSE))</f>
        <v>#N/A</v>
      </c>
      <c r="C224" s="3">
        <v>18177</v>
      </c>
      <c r="D224" s="1"/>
      <c r="E224" s="1"/>
      <c r="F224" s="1"/>
      <c r="G224" s="1"/>
      <c r="H224" s="1"/>
      <c r="I224" s="1"/>
      <c r="J224" s="1"/>
      <c r="K224" s="1"/>
      <c r="L224" s="1">
        <f>IF(C224="","",VLOOKUP(C224,[1]BDD!B:Q,16,FALSE))</f>
        <v>0.8</v>
      </c>
      <c r="M224" s="1" t="s">
        <v>66</v>
      </c>
      <c r="N224" s="105">
        <v>43496</v>
      </c>
      <c r="O224" s="105">
        <v>43496</v>
      </c>
      <c r="P224" s="123">
        <f t="shared" si="48"/>
        <v>1</v>
      </c>
      <c r="Q224" s="105">
        <v>43497</v>
      </c>
      <c r="R224" s="105">
        <v>43500</v>
      </c>
      <c r="S224" s="125">
        <f t="shared" si="37"/>
        <v>4</v>
      </c>
      <c r="T224" s="105"/>
      <c r="U224" s="105"/>
      <c r="V224" s="127" t="str">
        <f t="shared" si="38"/>
        <v/>
      </c>
      <c r="W224" s="105"/>
      <c r="X224" s="105"/>
      <c r="Y224" s="129" t="str">
        <f t="shared" si="39"/>
        <v/>
      </c>
      <c r="Z224" s="105"/>
      <c r="AA224" s="105"/>
      <c r="AB224" s="131" t="str">
        <f t="shared" si="40"/>
        <v/>
      </c>
      <c r="AC224" s="105"/>
      <c r="AD224" s="105"/>
      <c r="AE224" s="148" t="str">
        <f t="shared" si="41"/>
        <v/>
      </c>
      <c r="AF224" s="105"/>
      <c r="AG224" s="105"/>
      <c r="AH224" s="149" t="str">
        <f t="shared" si="42"/>
        <v/>
      </c>
      <c r="AI224" s="105"/>
      <c r="AJ224" s="105"/>
      <c r="AK224" s="150" t="str">
        <f t="shared" si="43"/>
        <v/>
      </c>
      <c r="AL224" s="105"/>
      <c r="AM224" s="1"/>
      <c r="AN224" s="118" t="str">
        <f t="shared" si="44"/>
        <v/>
      </c>
      <c r="AO224" s="1"/>
      <c r="AP224" s="1"/>
      <c r="AQ224" s="151" t="str">
        <f t="shared" si="45"/>
        <v/>
      </c>
      <c r="AR224" s="1"/>
      <c r="AS224" s="1"/>
      <c r="AT224" s="152" t="str">
        <f t="shared" si="46"/>
        <v/>
      </c>
      <c r="AU224" s="1"/>
      <c r="AV224" s="1"/>
      <c r="AW224" s="153" t="str">
        <f t="shared" si="47"/>
        <v/>
      </c>
    </row>
    <row r="225" spans="1:49" x14ac:dyDescent="0.25">
      <c r="A225" s="146">
        <v>44235</v>
      </c>
      <c r="B225" s="1" t="e">
        <f>IF(C225="","",VLOOKUP(H225,[1]Portefeuilles!B:E,4,FALSE))</f>
        <v>#N/A</v>
      </c>
      <c r="C225" s="113">
        <v>9147</v>
      </c>
      <c r="D225" s="1"/>
      <c r="E225" s="1"/>
      <c r="F225" s="1"/>
      <c r="G225" s="1"/>
      <c r="H225" s="1"/>
      <c r="I225" s="1"/>
      <c r="J225" s="1"/>
      <c r="K225" s="1"/>
      <c r="L225" s="1">
        <f>IF(C225="","",VLOOKUP(C225,[1]BDD!B:Q,16,FALSE))</f>
        <v>1</v>
      </c>
      <c r="M225" s="1" t="s">
        <v>65</v>
      </c>
      <c r="N225" s="105">
        <v>43492</v>
      </c>
      <c r="O225" s="105">
        <v>43496</v>
      </c>
      <c r="P225" s="123">
        <f t="shared" si="48"/>
        <v>5</v>
      </c>
      <c r="Q225" s="105">
        <v>43497</v>
      </c>
      <c r="R225" s="105">
        <v>43523</v>
      </c>
      <c r="S225" s="125">
        <f t="shared" si="37"/>
        <v>27</v>
      </c>
      <c r="T225" s="105"/>
      <c r="U225" s="105"/>
      <c r="V225" s="127" t="str">
        <f t="shared" si="38"/>
        <v/>
      </c>
      <c r="W225" s="105"/>
      <c r="X225" s="105"/>
      <c r="Y225" s="129" t="str">
        <f t="shared" si="39"/>
        <v/>
      </c>
      <c r="Z225" s="105"/>
      <c r="AA225" s="105"/>
      <c r="AB225" s="131" t="str">
        <f t="shared" si="40"/>
        <v/>
      </c>
      <c r="AC225" s="105"/>
      <c r="AD225" s="105"/>
      <c r="AE225" s="148" t="str">
        <f t="shared" si="41"/>
        <v/>
      </c>
      <c r="AF225" s="105"/>
      <c r="AG225" s="105"/>
      <c r="AH225" s="149" t="str">
        <f t="shared" si="42"/>
        <v/>
      </c>
      <c r="AI225" s="105"/>
      <c r="AJ225" s="105"/>
      <c r="AK225" s="150" t="str">
        <f t="shared" si="43"/>
        <v/>
      </c>
      <c r="AL225" s="105"/>
      <c r="AM225" s="1"/>
      <c r="AN225" s="118" t="str">
        <f t="shared" si="44"/>
        <v/>
      </c>
      <c r="AO225" s="1"/>
      <c r="AP225" s="1"/>
      <c r="AQ225" s="151" t="str">
        <f t="shared" si="45"/>
        <v/>
      </c>
      <c r="AR225" s="1"/>
      <c r="AS225" s="1"/>
      <c r="AT225" s="152" t="str">
        <f t="shared" si="46"/>
        <v/>
      </c>
      <c r="AU225" s="1"/>
      <c r="AV225" s="1"/>
      <c r="AW225" s="153" t="str">
        <f t="shared" si="47"/>
        <v/>
      </c>
    </row>
    <row r="226" spans="1:49" x14ac:dyDescent="0.25">
      <c r="A226" s="146">
        <v>44235</v>
      </c>
      <c r="B226" s="1" t="e">
        <f>IF(C226="","",VLOOKUP(H226,[1]Portefeuilles!B:E,4,FALSE))</f>
        <v>#N/A</v>
      </c>
      <c r="C226" s="3">
        <v>113926</v>
      </c>
      <c r="D226" s="1"/>
      <c r="E226" s="1"/>
      <c r="F226" s="1"/>
      <c r="G226" s="1"/>
      <c r="H226" s="1"/>
      <c r="I226" s="1"/>
      <c r="J226" s="1"/>
      <c r="K226" s="1"/>
      <c r="L226" s="1">
        <f>IF(C226="","",VLOOKUP(C226,[1]BDD!B:Q,16,FALSE))</f>
        <v>0.8</v>
      </c>
      <c r="M226" s="1" t="s">
        <v>66</v>
      </c>
      <c r="N226" s="105">
        <v>43492</v>
      </c>
      <c r="O226" s="105">
        <v>43496</v>
      </c>
      <c r="P226" s="123">
        <f t="shared" si="48"/>
        <v>5</v>
      </c>
      <c r="Q226" s="105">
        <v>43497</v>
      </c>
      <c r="R226" s="105">
        <v>43497</v>
      </c>
      <c r="S226" s="125">
        <f t="shared" si="37"/>
        <v>1</v>
      </c>
      <c r="T226" s="105"/>
      <c r="U226" s="105"/>
      <c r="V226" s="127" t="str">
        <f t="shared" si="38"/>
        <v/>
      </c>
      <c r="W226" s="105"/>
      <c r="X226" s="105"/>
      <c r="Y226" s="129" t="str">
        <f t="shared" si="39"/>
        <v/>
      </c>
      <c r="Z226" s="105"/>
      <c r="AA226" s="105"/>
      <c r="AB226" s="131" t="str">
        <f t="shared" si="40"/>
        <v/>
      </c>
      <c r="AC226" s="105"/>
      <c r="AD226" s="105"/>
      <c r="AE226" s="148" t="str">
        <f t="shared" si="41"/>
        <v/>
      </c>
      <c r="AF226" s="105"/>
      <c r="AG226" s="105"/>
      <c r="AH226" s="149" t="str">
        <f t="shared" si="42"/>
        <v/>
      </c>
      <c r="AI226" s="105"/>
      <c r="AJ226" s="105"/>
      <c r="AK226" s="150" t="str">
        <f t="shared" si="43"/>
        <v/>
      </c>
      <c r="AL226" s="105"/>
      <c r="AM226" s="1"/>
      <c r="AN226" s="118" t="str">
        <f t="shared" si="44"/>
        <v/>
      </c>
      <c r="AO226" s="1"/>
      <c r="AP226" s="1"/>
      <c r="AQ226" s="151" t="str">
        <f t="shared" si="45"/>
        <v/>
      </c>
      <c r="AR226" s="1"/>
      <c r="AS226" s="1"/>
      <c r="AT226" s="152" t="str">
        <f t="shared" si="46"/>
        <v/>
      </c>
      <c r="AU226" s="1"/>
      <c r="AV226" s="1"/>
      <c r="AW226" s="153" t="str">
        <f t="shared" si="47"/>
        <v/>
      </c>
    </row>
    <row r="227" spans="1:49" x14ac:dyDescent="0.25">
      <c r="A227" s="146">
        <v>44235</v>
      </c>
      <c r="B227" s="1" t="e">
        <f>IF(C227="","",VLOOKUP(H227,[1]Portefeuilles!B:E,4,FALSE))</f>
        <v>#N/A</v>
      </c>
      <c r="C227" s="3">
        <v>4351</v>
      </c>
      <c r="D227" s="1"/>
      <c r="E227" s="1"/>
      <c r="F227" s="1"/>
      <c r="G227" s="1"/>
      <c r="H227" s="1"/>
      <c r="I227" s="1"/>
      <c r="J227" s="1"/>
      <c r="K227" s="1"/>
      <c r="L227" s="1">
        <f>IF(C227="","",VLOOKUP(C227,[1]BDD!B:Q,16,FALSE))</f>
        <v>1</v>
      </c>
      <c r="M227" s="1" t="s">
        <v>66</v>
      </c>
      <c r="N227" s="105">
        <v>43494</v>
      </c>
      <c r="O227" s="105">
        <v>43496</v>
      </c>
      <c r="P227" s="123">
        <f t="shared" si="48"/>
        <v>3</v>
      </c>
      <c r="Q227" s="105"/>
      <c r="R227" s="105"/>
      <c r="S227" s="125" t="str">
        <f t="shared" si="37"/>
        <v/>
      </c>
      <c r="T227" s="105"/>
      <c r="U227" s="105"/>
      <c r="V227" s="127" t="str">
        <f t="shared" si="38"/>
        <v/>
      </c>
      <c r="W227" s="105"/>
      <c r="X227" s="105"/>
      <c r="Y227" s="129" t="str">
        <f t="shared" si="39"/>
        <v/>
      </c>
      <c r="Z227" s="105"/>
      <c r="AA227" s="105"/>
      <c r="AB227" s="131" t="str">
        <f t="shared" si="40"/>
        <v/>
      </c>
      <c r="AC227" s="105"/>
      <c r="AD227" s="105"/>
      <c r="AE227" s="148" t="str">
        <f t="shared" si="41"/>
        <v/>
      </c>
      <c r="AF227" s="105"/>
      <c r="AG227" s="105"/>
      <c r="AH227" s="149" t="str">
        <f t="shared" si="42"/>
        <v/>
      </c>
      <c r="AI227" s="105"/>
      <c r="AJ227" s="105"/>
      <c r="AK227" s="150" t="str">
        <f t="shared" si="43"/>
        <v/>
      </c>
      <c r="AL227" s="105"/>
      <c r="AM227" s="1"/>
      <c r="AN227" s="118" t="str">
        <f t="shared" si="44"/>
        <v/>
      </c>
      <c r="AO227" s="1"/>
      <c r="AP227" s="1"/>
      <c r="AQ227" s="151" t="str">
        <f t="shared" si="45"/>
        <v/>
      </c>
      <c r="AR227" s="1"/>
      <c r="AS227" s="1"/>
      <c r="AT227" s="152" t="str">
        <f t="shared" si="46"/>
        <v/>
      </c>
      <c r="AU227" s="1"/>
      <c r="AV227" s="1"/>
      <c r="AW227" s="153" t="str">
        <f t="shared" si="47"/>
        <v/>
      </c>
    </row>
    <row r="228" spans="1:49" x14ac:dyDescent="0.25">
      <c r="A228" s="146">
        <v>44235</v>
      </c>
      <c r="B228" s="1" t="e">
        <f>IF(C228="","",VLOOKUP(H228,[1]Portefeuilles!B:E,4,FALSE))</f>
        <v>#N/A</v>
      </c>
      <c r="C228" s="3">
        <v>12897</v>
      </c>
      <c r="D228" s="1"/>
      <c r="E228" s="1"/>
      <c r="F228" s="1"/>
      <c r="G228" s="1"/>
      <c r="H228" s="1"/>
      <c r="I228" s="1"/>
      <c r="J228" s="1"/>
      <c r="K228" s="1"/>
      <c r="L228" s="1">
        <f>IF(C228="","",VLOOKUP(C228,[1]BDD!B:Q,16,FALSE))</f>
        <v>1</v>
      </c>
      <c r="M228" s="1" t="s">
        <v>66</v>
      </c>
      <c r="N228" s="105">
        <v>43486</v>
      </c>
      <c r="O228" s="105">
        <v>43490</v>
      </c>
      <c r="P228" s="123">
        <f t="shared" si="48"/>
        <v>5</v>
      </c>
      <c r="Q228" s="105"/>
      <c r="R228" s="105"/>
      <c r="S228" s="125" t="str">
        <f t="shared" si="37"/>
        <v/>
      </c>
      <c r="T228" s="105"/>
      <c r="U228" s="105"/>
      <c r="V228" s="127" t="str">
        <f t="shared" si="38"/>
        <v/>
      </c>
      <c r="W228" s="105"/>
      <c r="X228" s="105"/>
      <c r="Y228" s="129" t="str">
        <f t="shared" si="39"/>
        <v/>
      </c>
      <c r="Z228" s="105"/>
      <c r="AA228" s="105"/>
      <c r="AB228" s="131" t="str">
        <f t="shared" si="40"/>
        <v/>
      </c>
      <c r="AC228" s="105"/>
      <c r="AD228" s="105"/>
      <c r="AE228" s="148" t="str">
        <f t="shared" si="41"/>
        <v/>
      </c>
      <c r="AF228" s="105"/>
      <c r="AG228" s="105"/>
      <c r="AH228" s="149" t="str">
        <f t="shared" si="42"/>
        <v/>
      </c>
      <c r="AI228" s="105"/>
      <c r="AJ228" s="105"/>
      <c r="AK228" s="150" t="str">
        <f t="shared" si="43"/>
        <v/>
      </c>
      <c r="AL228" s="105"/>
      <c r="AM228" s="1"/>
      <c r="AN228" s="118" t="str">
        <f t="shared" si="44"/>
        <v/>
      </c>
      <c r="AO228" s="1"/>
      <c r="AP228" s="1"/>
      <c r="AQ228" s="151" t="str">
        <f t="shared" si="45"/>
        <v/>
      </c>
      <c r="AR228" s="1"/>
      <c r="AS228" s="1"/>
      <c r="AT228" s="152" t="str">
        <f t="shared" si="46"/>
        <v/>
      </c>
      <c r="AU228" s="1"/>
      <c r="AV228" s="1"/>
      <c r="AW228" s="153" t="str">
        <f t="shared" si="47"/>
        <v/>
      </c>
    </row>
    <row r="229" spans="1:49" x14ac:dyDescent="0.25">
      <c r="A229" s="146">
        <v>44235</v>
      </c>
      <c r="B229" s="1" t="e">
        <f>IF(C229="","",VLOOKUP(H229,[1]Portefeuilles!B:E,4,FALSE))</f>
        <v>#N/A</v>
      </c>
      <c r="C229" s="3">
        <v>141995</v>
      </c>
      <c r="D229" s="1"/>
      <c r="E229" s="1"/>
      <c r="F229" s="1"/>
      <c r="G229" s="1"/>
      <c r="H229" s="1"/>
      <c r="I229" s="1"/>
      <c r="J229" s="1"/>
      <c r="K229" s="1"/>
      <c r="L229" s="1">
        <f>IF(C229="","",VLOOKUP(C229,[1]BDD!B:Q,16,FALSE))</f>
        <v>0.9</v>
      </c>
      <c r="M229" s="1" t="s">
        <v>66</v>
      </c>
      <c r="N229" s="105">
        <v>43483</v>
      </c>
      <c r="O229" s="105">
        <v>43483</v>
      </c>
      <c r="P229" s="123">
        <f t="shared" si="48"/>
        <v>1</v>
      </c>
      <c r="Q229" s="105"/>
      <c r="R229" s="105"/>
      <c r="S229" s="125" t="str">
        <f t="shared" si="37"/>
        <v/>
      </c>
      <c r="T229" s="105"/>
      <c r="U229" s="105"/>
      <c r="V229" s="127" t="str">
        <f t="shared" si="38"/>
        <v/>
      </c>
      <c r="W229" s="105"/>
      <c r="X229" s="105"/>
      <c r="Y229" s="129" t="str">
        <f t="shared" si="39"/>
        <v/>
      </c>
      <c r="Z229" s="105"/>
      <c r="AA229" s="105"/>
      <c r="AB229" s="131" t="str">
        <f t="shared" si="40"/>
        <v/>
      </c>
      <c r="AC229" s="105"/>
      <c r="AD229" s="105"/>
      <c r="AE229" s="148" t="str">
        <f t="shared" si="41"/>
        <v/>
      </c>
      <c r="AF229" s="105"/>
      <c r="AG229" s="105"/>
      <c r="AH229" s="149" t="str">
        <f t="shared" si="42"/>
        <v/>
      </c>
      <c r="AI229" s="105"/>
      <c r="AJ229" s="105"/>
      <c r="AK229" s="150" t="str">
        <f t="shared" si="43"/>
        <v/>
      </c>
      <c r="AL229" s="105"/>
      <c r="AM229" s="1"/>
      <c r="AN229" s="118" t="str">
        <f t="shared" si="44"/>
        <v/>
      </c>
      <c r="AO229" s="1"/>
      <c r="AP229" s="1"/>
      <c r="AQ229" s="151" t="str">
        <f t="shared" si="45"/>
        <v/>
      </c>
      <c r="AR229" s="1"/>
      <c r="AS229" s="1"/>
      <c r="AT229" s="152" t="str">
        <f t="shared" si="46"/>
        <v/>
      </c>
      <c r="AU229" s="1"/>
      <c r="AV229" s="1"/>
      <c r="AW229" s="153" t="str">
        <f t="shared" si="47"/>
        <v/>
      </c>
    </row>
    <row r="230" spans="1:49" x14ac:dyDescent="0.25">
      <c r="A230" s="146">
        <v>44235</v>
      </c>
      <c r="B230" s="1" t="e">
        <f>IF(C230="","",VLOOKUP(H230,[1]Portefeuilles!B:E,4,FALSE))</f>
        <v>#N/A</v>
      </c>
      <c r="C230" s="3">
        <v>14116</v>
      </c>
      <c r="D230" s="1"/>
      <c r="E230" s="1"/>
      <c r="F230" s="1"/>
      <c r="G230" s="1"/>
      <c r="H230" s="1"/>
      <c r="I230" s="1"/>
      <c r="J230" s="1"/>
      <c r="K230" s="1"/>
      <c r="L230" s="1">
        <f>IF(C230="","",VLOOKUP(C230,[1]BDD!B:Q,16,FALSE))</f>
        <v>1</v>
      </c>
      <c r="M230" s="1" t="s">
        <v>66</v>
      </c>
      <c r="N230" s="105">
        <v>43493</v>
      </c>
      <c r="O230" s="105">
        <v>43496</v>
      </c>
      <c r="P230" s="123">
        <f t="shared" si="48"/>
        <v>4</v>
      </c>
      <c r="Q230" s="105">
        <v>43497</v>
      </c>
      <c r="R230" s="105">
        <v>43499</v>
      </c>
      <c r="S230" s="125">
        <f t="shared" si="37"/>
        <v>3</v>
      </c>
      <c r="T230" s="105"/>
      <c r="U230" s="105"/>
      <c r="V230" s="127" t="str">
        <f t="shared" si="38"/>
        <v/>
      </c>
      <c r="W230" s="105"/>
      <c r="X230" s="105"/>
      <c r="Y230" s="129" t="str">
        <f t="shared" si="39"/>
        <v/>
      </c>
      <c r="Z230" s="105"/>
      <c r="AA230" s="105"/>
      <c r="AB230" s="131" t="str">
        <f t="shared" si="40"/>
        <v/>
      </c>
      <c r="AC230" s="105"/>
      <c r="AD230" s="105"/>
      <c r="AE230" s="148" t="str">
        <f t="shared" si="41"/>
        <v/>
      </c>
      <c r="AF230" s="105"/>
      <c r="AG230" s="105"/>
      <c r="AH230" s="149" t="str">
        <f t="shared" si="42"/>
        <v/>
      </c>
      <c r="AI230" s="105"/>
      <c r="AJ230" s="105"/>
      <c r="AK230" s="150" t="str">
        <f t="shared" si="43"/>
        <v/>
      </c>
      <c r="AL230" s="105"/>
      <c r="AM230" s="1"/>
      <c r="AN230" s="118" t="str">
        <f t="shared" si="44"/>
        <v/>
      </c>
      <c r="AO230" s="1"/>
      <c r="AP230" s="1"/>
      <c r="AQ230" s="151" t="str">
        <f t="shared" si="45"/>
        <v/>
      </c>
      <c r="AR230" s="1"/>
      <c r="AS230" s="1"/>
      <c r="AT230" s="152" t="str">
        <f t="shared" si="46"/>
        <v/>
      </c>
      <c r="AU230" s="1"/>
      <c r="AV230" s="1"/>
      <c r="AW230" s="153" t="str">
        <f t="shared" si="47"/>
        <v/>
      </c>
    </row>
    <row r="231" spans="1:49" x14ac:dyDescent="0.25">
      <c r="A231" s="146">
        <v>44235</v>
      </c>
      <c r="B231" s="1" t="e">
        <f>IF(C231="","",VLOOKUP(H231,[1]Portefeuilles!B:E,4,FALSE))</f>
        <v>#N/A</v>
      </c>
      <c r="C231" s="3">
        <v>12181</v>
      </c>
      <c r="D231" s="1"/>
      <c r="E231" s="1"/>
      <c r="F231" s="1"/>
      <c r="G231" s="1"/>
      <c r="H231" s="1"/>
      <c r="I231" s="1"/>
      <c r="J231" s="1"/>
      <c r="K231" s="1"/>
      <c r="L231" s="1">
        <f>IF(C231="","",VLOOKUP(C231,[1]BDD!B:Q,16,FALSE))</f>
        <v>1</v>
      </c>
      <c r="M231" s="1" t="s">
        <v>66</v>
      </c>
      <c r="N231" s="105">
        <v>43493</v>
      </c>
      <c r="O231" s="105">
        <v>43496</v>
      </c>
      <c r="P231" s="123">
        <f t="shared" si="48"/>
        <v>4</v>
      </c>
      <c r="Q231" s="105">
        <v>43497</v>
      </c>
      <c r="R231" s="105">
        <v>43524</v>
      </c>
      <c r="S231" s="125">
        <f t="shared" si="37"/>
        <v>28</v>
      </c>
      <c r="T231" s="105">
        <v>43525</v>
      </c>
      <c r="U231" s="105">
        <v>43525</v>
      </c>
      <c r="V231" s="127">
        <f t="shared" si="38"/>
        <v>1</v>
      </c>
      <c r="W231" s="105"/>
      <c r="X231" s="105"/>
      <c r="Y231" s="129" t="str">
        <f t="shared" si="39"/>
        <v/>
      </c>
      <c r="Z231" s="105"/>
      <c r="AA231" s="105"/>
      <c r="AB231" s="131" t="str">
        <f t="shared" si="40"/>
        <v/>
      </c>
      <c r="AC231" s="105"/>
      <c r="AD231" s="105"/>
      <c r="AE231" s="148" t="str">
        <f t="shared" si="41"/>
        <v/>
      </c>
      <c r="AF231" s="105"/>
      <c r="AG231" s="105"/>
      <c r="AH231" s="149" t="str">
        <f t="shared" si="42"/>
        <v/>
      </c>
      <c r="AI231" s="105"/>
      <c r="AJ231" s="105"/>
      <c r="AK231" s="150" t="str">
        <f t="shared" si="43"/>
        <v/>
      </c>
      <c r="AL231" s="105"/>
      <c r="AM231" s="1"/>
      <c r="AN231" s="118" t="str">
        <f t="shared" si="44"/>
        <v/>
      </c>
      <c r="AO231" s="1"/>
      <c r="AP231" s="1"/>
      <c r="AQ231" s="151" t="str">
        <f t="shared" si="45"/>
        <v/>
      </c>
      <c r="AR231" s="1"/>
      <c r="AS231" s="1"/>
      <c r="AT231" s="152" t="str">
        <f t="shared" si="46"/>
        <v/>
      </c>
      <c r="AU231" s="1"/>
      <c r="AV231" s="1"/>
      <c r="AW231" s="153" t="str">
        <f t="shared" si="47"/>
        <v/>
      </c>
    </row>
    <row r="232" spans="1:49" x14ac:dyDescent="0.25">
      <c r="A232" s="146">
        <v>44235</v>
      </c>
      <c r="B232" s="1" t="e">
        <f>IF(C232="","",VLOOKUP(H232,[1]Portefeuilles!B:E,4,FALSE))</f>
        <v>#N/A</v>
      </c>
      <c r="C232" s="3">
        <v>139856</v>
      </c>
      <c r="D232" s="1"/>
      <c r="E232" s="1"/>
      <c r="F232" s="1"/>
      <c r="G232" s="1"/>
      <c r="H232" s="1"/>
      <c r="I232" s="1"/>
      <c r="J232" s="1"/>
      <c r="K232" s="1"/>
      <c r="L232" s="1">
        <f>IF(C232="","",VLOOKUP(C232,[1]BDD!B:Q,16,FALSE))</f>
        <v>1</v>
      </c>
      <c r="M232" s="1" t="s">
        <v>66</v>
      </c>
      <c r="N232" s="105">
        <v>43496</v>
      </c>
      <c r="O232" s="105">
        <v>43496</v>
      </c>
      <c r="P232" s="123">
        <f t="shared" si="48"/>
        <v>1</v>
      </c>
      <c r="Q232" s="105">
        <v>43497</v>
      </c>
      <c r="R232" s="105">
        <v>43497</v>
      </c>
      <c r="S232" s="125">
        <f t="shared" si="37"/>
        <v>1</v>
      </c>
      <c r="T232" s="105"/>
      <c r="U232" s="105"/>
      <c r="V232" s="127" t="str">
        <f t="shared" si="38"/>
        <v/>
      </c>
      <c r="W232" s="105"/>
      <c r="X232" s="105"/>
      <c r="Y232" s="129" t="str">
        <f t="shared" si="39"/>
        <v/>
      </c>
      <c r="Z232" s="105"/>
      <c r="AA232" s="105"/>
      <c r="AB232" s="131" t="str">
        <f t="shared" si="40"/>
        <v/>
      </c>
      <c r="AC232" s="105"/>
      <c r="AD232" s="105"/>
      <c r="AE232" s="148" t="str">
        <f t="shared" si="41"/>
        <v/>
      </c>
      <c r="AF232" s="105"/>
      <c r="AG232" s="105"/>
      <c r="AH232" s="149" t="str">
        <f t="shared" si="42"/>
        <v/>
      </c>
      <c r="AI232" s="105"/>
      <c r="AJ232" s="105"/>
      <c r="AK232" s="150" t="str">
        <f t="shared" si="43"/>
        <v/>
      </c>
      <c r="AL232" s="105"/>
      <c r="AM232" s="1"/>
      <c r="AN232" s="118" t="str">
        <f t="shared" si="44"/>
        <v/>
      </c>
      <c r="AO232" s="1"/>
      <c r="AP232" s="1"/>
      <c r="AQ232" s="151" t="str">
        <f t="shared" si="45"/>
        <v/>
      </c>
      <c r="AR232" s="1"/>
      <c r="AS232" s="1"/>
      <c r="AT232" s="152" t="str">
        <f t="shared" si="46"/>
        <v/>
      </c>
      <c r="AU232" s="1"/>
      <c r="AV232" s="1"/>
      <c r="AW232" s="153" t="str">
        <f t="shared" si="47"/>
        <v/>
      </c>
    </row>
    <row r="233" spans="1:49" x14ac:dyDescent="0.25">
      <c r="A233" s="146">
        <v>44235</v>
      </c>
      <c r="B233" s="1" t="e">
        <f>IF(C233="","",VLOOKUP(H233,[1]Portefeuilles!B:E,4,FALSE))</f>
        <v>#N/A</v>
      </c>
      <c r="C233" s="3">
        <v>8252</v>
      </c>
      <c r="D233" s="1"/>
      <c r="E233" s="1"/>
      <c r="F233" s="1"/>
      <c r="G233" s="1"/>
      <c r="H233" s="1"/>
      <c r="I233" s="1"/>
      <c r="J233" s="1"/>
      <c r="K233" s="1"/>
      <c r="L233" s="1">
        <f>IF(C233="","",VLOOKUP(C233,[1]BDD!B:Q,16,FALSE))</f>
        <v>1</v>
      </c>
      <c r="M233" s="1" t="s">
        <v>65</v>
      </c>
      <c r="N233" s="105">
        <v>43496</v>
      </c>
      <c r="O233" s="105">
        <v>43496</v>
      </c>
      <c r="P233" s="123">
        <f t="shared" si="48"/>
        <v>1</v>
      </c>
      <c r="Q233" s="105">
        <v>43497</v>
      </c>
      <c r="R233" s="105">
        <v>43504</v>
      </c>
      <c r="S233" s="125">
        <f t="shared" si="37"/>
        <v>8</v>
      </c>
      <c r="T233" s="105"/>
      <c r="U233" s="105"/>
      <c r="V233" s="127" t="str">
        <f t="shared" si="38"/>
        <v/>
      </c>
      <c r="W233" s="105"/>
      <c r="X233" s="105"/>
      <c r="Y233" s="129" t="str">
        <f t="shared" si="39"/>
        <v/>
      </c>
      <c r="Z233" s="105"/>
      <c r="AA233" s="105"/>
      <c r="AB233" s="131" t="str">
        <f t="shared" si="40"/>
        <v/>
      </c>
      <c r="AC233" s="105"/>
      <c r="AD233" s="105"/>
      <c r="AE233" s="148" t="str">
        <f t="shared" si="41"/>
        <v/>
      </c>
      <c r="AF233" s="105"/>
      <c r="AG233" s="105"/>
      <c r="AH233" s="149" t="str">
        <f t="shared" si="42"/>
        <v/>
      </c>
      <c r="AI233" s="105"/>
      <c r="AJ233" s="105"/>
      <c r="AK233" s="150" t="str">
        <f t="shared" si="43"/>
        <v/>
      </c>
      <c r="AL233" s="105"/>
      <c r="AM233" s="1"/>
      <c r="AN233" s="118" t="str">
        <f t="shared" si="44"/>
        <v/>
      </c>
      <c r="AO233" s="1"/>
      <c r="AP233" s="1"/>
      <c r="AQ233" s="151" t="str">
        <f t="shared" si="45"/>
        <v/>
      </c>
      <c r="AR233" s="1"/>
      <c r="AS233" s="1"/>
      <c r="AT233" s="152" t="str">
        <f t="shared" si="46"/>
        <v/>
      </c>
      <c r="AU233" s="1"/>
      <c r="AV233" s="1"/>
      <c r="AW233" s="153" t="str">
        <f t="shared" si="47"/>
        <v/>
      </c>
    </row>
    <row r="234" spans="1:49" x14ac:dyDescent="0.25">
      <c r="A234" s="146">
        <v>44235</v>
      </c>
      <c r="B234" s="1" t="e">
        <f>IF(C234="","",VLOOKUP(H234,[1]Portefeuilles!B:E,4,FALSE))</f>
        <v>#N/A</v>
      </c>
      <c r="C234" s="3">
        <v>13055</v>
      </c>
      <c r="D234" s="1"/>
      <c r="E234" s="1"/>
      <c r="F234" s="1"/>
      <c r="G234" s="1"/>
      <c r="H234" s="1"/>
      <c r="I234" s="1"/>
      <c r="J234" s="1"/>
      <c r="K234" s="1"/>
      <c r="L234" s="1">
        <f>IF(C234="","",VLOOKUP(C234,[1]BDD!B:Q,16,FALSE))</f>
        <v>1</v>
      </c>
      <c r="M234" s="1" t="s">
        <v>66</v>
      </c>
      <c r="N234" s="1"/>
      <c r="O234" s="1"/>
      <c r="P234" s="123" t="str">
        <f t="shared" si="48"/>
        <v/>
      </c>
      <c r="Q234" s="105">
        <v>43500</v>
      </c>
      <c r="R234" s="105">
        <v>43505</v>
      </c>
      <c r="S234" s="125">
        <f t="shared" si="37"/>
        <v>6</v>
      </c>
      <c r="T234" s="105"/>
      <c r="U234" s="105"/>
      <c r="V234" s="127" t="str">
        <f t="shared" si="38"/>
        <v/>
      </c>
      <c r="W234" s="105"/>
      <c r="X234" s="105"/>
      <c r="Y234" s="129" t="str">
        <f t="shared" si="39"/>
        <v/>
      </c>
      <c r="Z234" s="105"/>
      <c r="AA234" s="105"/>
      <c r="AB234" s="131" t="str">
        <f t="shared" si="40"/>
        <v/>
      </c>
      <c r="AC234" s="105"/>
      <c r="AD234" s="105"/>
      <c r="AE234" s="148" t="str">
        <f t="shared" si="41"/>
        <v/>
      </c>
      <c r="AF234" s="105"/>
      <c r="AG234" s="105"/>
      <c r="AH234" s="149" t="str">
        <f t="shared" si="42"/>
        <v/>
      </c>
      <c r="AI234" s="105"/>
      <c r="AJ234" s="105"/>
      <c r="AK234" s="150" t="str">
        <f t="shared" si="43"/>
        <v/>
      </c>
      <c r="AL234" s="105"/>
      <c r="AM234" s="1"/>
      <c r="AN234" s="118" t="str">
        <f t="shared" si="44"/>
        <v/>
      </c>
      <c r="AO234" s="1"/>
      <c r="AP234" s="1"/>
      <c r="AQ234" s="151" t="str">
        <f t="shared" si="45"/>
        <v/>
      </c>
      <c r="AR234" s="1"/>
      <c r="AS234" s="1"/>
      <c r="AT234" s="152" t="str">
        <f t="shared" si="46"/>
        <v/>
      </c>
      <c r="AU234" s="1"/>
      <c r="AV234" s="1"/>
      <c r="AW234" s="153" t="str">
        <f t="shared" si="47"/>
        <v/>
      </c>
    </row>
    <row r="235" spans="1:49" x14ac:dyDescent="0.25">
      <c r="A235" s="146">
        <v>44235</v>
      </c>
      <c r="B235" s="1" t="e">
        <f>IF(C235="","",VLOOKUP(H235,[1]Portefeuilles!B:E,4,FALSE))</f>
        <v>#N/A</v>
      </c>
      <c r="C235" s="3">
        <v>129090</v>
      </c>
      <c r="D235" s="1"/>
      <c r="E235" s="1"/>
      <c r="F235" s="1"/>
      <c r="G235" s="1"/>
      <c r="H235" s="1"/>
      <c r="I235" s="1"/>
      <c r="J235" s="1"/>
      <c r="K235" s="1"/>
      <c r="L235" s="1">
        <f>IF(C235="","",VLOOKUP(C235,[1]BDD!B:Q,16,FALSE))</f>
        <v>1</v>
      </c>
      <c r="M235" s="1" t="s">
        <v>65</v>
      </c>
      <c r="N235" s="105">
        <v>43495</v>
      </c>
      <c r="O235" s="105">
        <v>43496</v>
      </c>
      <c r="P235" s="123">
        <f t="shared" si="48"/>
        <v>2</v>
      </c>
      <c r="Q235" s="105">
        <v>43497</v>
      </c>
      <c r="R235" s="105">
        <v>43524</v>
      </c>
      <c r="S235" s="125">
        <f t="shared" si="37"/>
        <v>28</v>
      </c>
      <c r="T235" s="105">
        <v>43525</v>
      </c>
      <c r="U235" s="105">
        <v>43526</v>
      </c>
      <c r="V235" s="127">
        <f t="shared" si="38"/>
        <v>2</v>
      </c>
      <c r="W235" s="105"/>
      <c r="X235" s="105"/>
      <c r="Y235" s="129" t="str">
        <f t="shared" si="39"/>
        <v/>
      </c>
      <c r="Z235" s="105"/>
      <c r="AA235" s="105"/>
      <c r="AB235" s="131" t="str">
        <f t="shared" si="40"/>
        <v/>
      </c>
      <c r="AC235" s="105"/>
      <c r="AD235" s="105"/>
      <c r="AE235" s="148" t="str">
        <f t="shared" si="41"/>
        <v/>
      </c>
      <c r="AF235" s="105"/>
      <c r="AG235" s="105"/>
      <c r="AH235" s="149" t="str">
        <f t="shared" si="42"/>
        <v/>
      </c>
      <c r="AI235" s="105"/>
      <c r="AJ235" s="105"/>
      <c r="AK235" s="150" t="str">
        <f t="shared" si="43"/>
        <v/>
      </c>
      <c r="AL235" s="105"/>
      <c r="AM235" s="1"/>
      <c r="AN235" s="118" t="str">
        <f t="shared" si="44"/>
        <v/>
      </c>
      <c r="AO235" s="1"/>
      <c r="AP235" s="1"/>
      <c r="AQ235" s="151" t="str">
        <f t="shared" si="45"/>
        <v/>
      </c>
      <c r="AR235" s="1"/>
      <c r="AS235" s="1"/>
      <c r="AT235" s="152" t="str">
        <f t="shared" si="46"/>
        <v/>
      </c>
      <c r="AU235" s="1"/>
      <c r="AV235" s="1"/>
      <c r="AW235" s="153" t="str">
        <f t="shared" si="47"/>
        <v/>
      </c>
    </row>
    <row r="236" spans="1:49" x14ac:dyDescent="0.25">
      <c r="A236" s="146">
        <v>44235</v>
      </c>
      <c r="B236" s="1" t="e">
        <f>IF(C236="","",VLOOKUP(H236,[1]Portefeuilles!B:E,4,FALSE))</f>
        <v>#N/A</v>
      </c>
      <c r="C236" s="3">
        <v>13349</v>
      </c>
      <c r="D236" s="1"/>
      <c r="E236" s="1"/>
      <c r="F236" s="1"/>
      <c r="G236" s="1"/>
      <c r="H236" s="1"/>
      <c r="I236" s="1"/>
      <c r="J236" s="1"/>
      <c r="K236" s="1"/>
      <c r="L236" s="1">
        <f>IF(C236="","",VLOOKUP(C236,[1]BDD!B:Q,16,FALSE))</f>
        <v>1</v>
      </c>
      <c r="M236" s="1" t="s">
        <v>66</v>
      </c>
      <c r="N236" s="105">
        <v>43495</v>
      </c>
      <c r="O236" s="105">
        <v>43496</v>
      </c>
      <c r="P236" s="123">
        <f t="shared" si="48"/>
        <v>2</v>
      </c>
      <c r="Q236" s="105">
        <v>43497</v>
      </c>
      <c r="R236" s="105">
        <v>43502</v>
      </c>
      <c r="S236" s="125">
        <f t="shared" si="37"/>
        <v>6</v>
      </c>
      <c r="T236" s="105"/>
      <c r="U236" s="105"/>
      <c r="V236" s="127" t="str">
        <f t="shared" si="38"/>
        <v/>
      </c>
      <c r="W236" s="105"/>
      <c r="X236" s="105"/>
      <c r="Y236" s="129" t="str">
        <f t="shared" si="39"/>
        <v/>
      </c>
      <c r="Z236" s="105"/>
      <c r="AA236" s="105"/>
      <c r="AB236" s="131" t="str">
        <f t="shared" si="40"/>
        <v/>
      </c>
      <c r="AC236" s="105"/>
      <c r="AD236" s="105"/>
      <c r="AE236" s="148" t="str">
        <f t="shared" si="41"/>
        <v/>
      </c>
      <c r="AF236" s="105"/>
      <c r="AG236" s="105"/>
      <c r="AH236" s="149" t="str">
        <f t="shared" si="42"/>
        <v/>
      </c>
      <c r="AI236" s="105"/>
      <c r="AJ236" s="105"/>
      <c r="AK236" s="150" t="str">
        <f t="shared" si="43"/>
        <v/>
      </c>
      <c r="AL236" s="105"/>
      <c r="AM236" s="1"/>
      <c r="AN236" s="118" t="str">
        <f t="shared" si="44"/>
        <v/>
      </c>
      <c r="AO236" s="1"/>
      <c r="AP236" s="1"/>
      <c r="AQ236" s="151" t="str">
        <f t="shared" si="45"/>
        <v/>
      </c>
      <c r="AR236" s="1"/>
      <c r="AS236" s="1"/>
      <c r="AT236" s="152" t="str">
        <f t="shared" si="46"/>
        <v/>
      </c>
      <c r="AU236" s="1"/>
      <c r="AV236" s="1"/>
      <c r="AW236" s="153" t="str">
        <f t="shared" si="47"/>
        <v/>
      </c>
    </row>
    <row r="237" spans="1:49" x14ac:dyDescent="0.25">
      <c r="A237" s="146">
        <v>44235</v>
      </c>
      <c r="B237" s="1" t="e">
        <f>IF(C237="","",VLOOKUP(H237,[1]Portefeuilles!B:E,4,FALSE))</f>
        <v>#N/A</v>
      </c>
      <c r="C237" s="113">
        <v>11373</v>
      </c>
      <c r="D237" s="1"/>
      <c r="E237" s="1"/>
      <c r="F237" s="1"/>
      <c r="G237" s="1"/>
      <c r="H237" s="1"/>
      <c r="I237" s="1"/>
      <c r="J237" s="1"/>
      <c r="K237" s="1"/>
      <c r="L237" s="1">
        <f>IF(C237="","",VLOOKUP(C237,[1]BDD!B:Q,16,FALSE))</f>
        <v>1</v>
      </c>
      <c r="M237" s="1" t="s">
        <v>66</v>
      </c>
      <c r="N237" s="105">
        <v>43493</v>
      </c>
      <c r="O237" s="105">
        <v>43495</v>
      </c>
      <c r="P237" s="123">
        <f t="shared" si="48"/>
        <v>3</v>
      </c>
      <c r="Q237" s="105"/>
      <c r="R237" s="105"/>
      <c r="S237" s="125" t="str">
        <f t="shared" si="37"/>
        <v/>
      </c>
      <c r="T237" s="105"/>
      <c r="U237" s="105"/>
      <c r="V237" s="127" t="str">
        <f t="shared" si="38"/>
        <v/>
      </c>
      <c r="W237" s="105"/>
      <c r="X237" s="105"/>
      <c r="Y237" s="129" t="str">
        <f t="shared" si="39"/>
        <v/>
      </c>
      <c r="Z237" s="105"/>
      <c r="AA237" s="105"/>
      <c r="AB237" s="131" t="str">
        <f t="shared" si="40"/>
        <v/>
      </c>
      <c r="AC237" s="105"/>
      <c r="AD237" s="105"/>
      <c r="AE237" s="148" t="str">
        <f t="shared" si="41"/>
        <v/>
      </c>
      <c r="AF237" s="105"/>
      <c r="AG237" s="105"/>
      <c r="AH237" s="149" t="str">
        <f t="shared" si="42"/>
        <v/>
      </c>
      <c r="AI237" s="105"/>
      <c r="AJ237" s="105"/>
      <c r="AK237" s="150" t="str">
        <f t="shared" si="43"/>
        <v/>
      </c>
      <c r="AL237" s="105"/>
      <c r="AM237" s="1"/>
      <c r="AN237" s="118" t="str">
        <f t="shared" si="44"/>
        <v/>
      </c>
      <c r="AO237" s="1"/>
      <c r="AP237" s="1"/>
      <c r="AQ237" s="151" t="str">
        <f t="shared" si="45"/>
        <v/>
      </c>
      <c r="AR237" s="1"/>
      <c r="AS237" s="1"/>
      <c r="AT237" s="152" t="str">
        <f t="shared" si="46"/>
        <v/>
      </c>
      <c r="AU237" s="1"/>
      <c r="AV237" s="1"/>
      <c r="AW237" s="153" t="str">
        <f t="shared" si="47"/>
        <v/>
      </c>
    </row>
  </sheetData>
  <autoFilter ref="A5:AW237" xr:uid="{AD8E1744-0D53-429C-9346-F2C4A84C06E4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J471"/>
  <sheetViews>
    <sheetView tabSelected="1" zoomScale="90" zoomScaleNormal="90" workbookViewId="0">
      <selection activeCell="B8" sqref="B8"/>
    </sheetView>
  </sheetViews>
  <sheetFormatPr baseColWidth="10" defaultColWidth="9.140625" defaultRowHeight="15" x14ac:dyDescent="0.25"/>
  <cols>
    <col min="1" max="1" width="29.140625" style="2" customWidth="1"/>
    <col min="2" max="2" width="9.140625" style="2" customWidth="1"/>
    <col min="3" max="3" width="19.42578125" style="2" customWidth="1"/>
    <col min="4" max="4" width="14.85546875" style="2" customWidth="1"/>
    <col min="5" max="5" width="17" style="2" customWidth="1"/>
    <col min="6" max="6" width="10.7109375" style="5" hidden="1" customWidth="1"/>
    <col min="7" max="7" width="29.42578125" style="2" hidden="1" customWidth="1"/>
    <col min="8" max="8" width="8.42578125" style="5" hidden="1" customWidth="1"/>
    <col min="9" max="9" width="28.28515625" style="2" hidden="1" customWidth="1"/>
    <col min="10" max="10" width="9.140625" style="2" hidden="1" customWidth="1"/>
    <col min="11" max="11" width="11.7109375" style="2" hidden="1" customWidth="1"/>
    <col min="12" max="12" width="9.140625" style="2" hidden="1" customWidth="1"/>
    <col min="13" max="13" width="7.7109375" style="5" customWidth="1"/>
    <col min="14" max="15" width="9.140625" style="2" customWidth="1"/>
    <col min="16" max="16" width="15.140625" style="2" customWidth="1"/>
    <col min="17" max="17" width="11" style="5" bestFit="1" customWidth="1"/>
    <col min="18" max="32" width="9.140625" style="2" customWidth="1"/>
    <col min="33" max="33" width="12" style="2" bestFit="1" customWidth="1"/>
    <col min="34" max="34" width="9.140625" style="47" customWidth="1"/>
    <col min="35" max="35" width="23.85546875" style="2"/>
    <col min="36" max="1025" width="11.42578125" style="2"/>
    <col min="1026" max="16384" width="9.140625" style="2"/>
  </cols>
  <sheetData>
    <row r="1" spans="1:36" s="29" customFormat="1" ht="21" thickBot="1" x14ac:dyDescent="0.3">
      <c r="A1" s="52" t="s">
        <v>39</v>
      </c>
      <c r="B1" s="53"/>
      <c r="C1" s="53"/>
      <c r="D1" s="53"/>
      <c r="E1" s="3"/>
      <c r="F1" s="3"/>
      <c r="G1" s="3"/>
      <c r="H1" s="3"/>
      <c r="I1" s="3"/>
      <c r="J1" s="53"/>
      <c r="K1" s="53"/>
      <c r="L1" s="53"/>
      <c r="M1" s="54"/>
      <c r="N1" s="53"/>
      <c r="O1" s="53"/>
      <c r="P1" s="67" t="s">
        <v>36</v>
      </c>
      <c r="Q1" s="31">
        <f>SUM(Q7:Q471)</f>
        <v>1736</v>
      </c>
      <c r="R1" s="32">
        <f ca="1">SUM(R7:R471)</f>
        <v>239</v>
      </c>
      <c r="S1" s="33" t="e">
        <f ca="1">SUM(S7:S471)</f>
        <v>#N/A</v>
      </c>
      <c r="T1" s="34" t="e">
        <f ca="1">SUM(T7:T471)</f>
        <v>#N/A</v>
      </c>
      <c r="U1" s="31">
        <f>SUM(U7:U471)</f>
        <v>0</v>
      </c>
      <c r="V1" s="32">
        <f>SUM(V7:V471)</f>
        <v>0</v>
      </c>
      <c r="W1" s="33">
        <f>SUM(W7:W471)</f>
        <v>0</v>
      </c>
      <c r="X1" s="34">
        <f>SUM(X7:X471)</f>
        <v>0</v>
      </c>
      <c r="Y1" s="31">
        <f>SUM(Y7:Y471)</f>
        <v>0</v>
      </c>
      <c r="Z1" s="32">
        <f>SUM(Z7:Z471)</f>
        <v>0</v>
      </c>
      <c r="AA1" s="33">
        <f>SUM(AA7:AA471)</f>
        <v>0</v>
      </c>
      <c r="AB1" s="34">
        <f>SUM(AB7:AB471)</f>
        <v>0</v>
      </c>
      <c r="AC1" s="31">
        <f>SUM(AC7:AC471)</f>
        <v>0</v>
      </c>
      <c r="AD1" s="32">
        <f>SUM(AD7:AD471)</f>
        <v>0</v>
      </c>
      <c r="AE1" s="33">
        <f>SUM(AE7:AE471)</f>
        <v>0</v>
      </c>
      <c r="AF1" s="34">
        <f>SUM(AF7:AF471)</f>
        <v>0</v>
      </c>
      <c r="AG1" s="35" t="e">
        <f ca="1">SUM(AG7:AG471)</f>
        <v>#N/A</v>
      </c>
      <c r="AH1" s="54"/>
      <c r="AI1" s="53"/>
      <c r="AJ1" s="53"/>
    </row>
    <row r="2" spans="1:36" s="29" customFormat="1" ht="24" thickBot="1" x14ac:dyDescent="0.3">
      <c r="A2" s="69" t="s">
        <v>54</v>
      </c>
      <c r="B2" s="53"/>
      <c r="C2" s="53"/>
      <c r="D2" s="53"/>
      <c r="E2" s="3"/>
      <c r="F2" s="3"/>
      <c r="G2" s="3"/>
      <c r="H2" s="3"/>
      <c r="I2" s="3"/>
      <c r="J2" s="53"/>
      <c r="K2" s="53"/>
      <c r="L2" s="53"/>
      <c r="M2" s="54"/>
      <c r="N2" s="53"/>
      <c r="O2" s="53"/>
      <c r="P2" s="66" t="s">
        <v>68</v>
      </c>
      <c r="Q2" s="36">
        <f>COUNTA(Q7:Q471)</f>
        <v>465</v>
      </c>
      <c r="R2" s="37">
        <f ca="1">COUNTA(R7:R471)</f>
        <v>465</v>
      </c>
      <c r="S2" s="38">
        <f ca="1">COUNTA(S7:S471)</f>
        <v>464</v>
      </c>
      <c r="T2" s="39">
        <f ca="1">SUM(Q2:S2)</f>
        <v>1394</v>
      </c>
      <c r="U2" s="36">
        <f>COUNTA(U7:U471)</f>
        <v>0</v>
      </c>
      <c r="V2" s="37">
        <f>COUNTA(V7:V471)</f>
        <v>0</v>
      </c>
      <c r="W2" s="38">
        <f>COUNTA(W7:W471)</f>
        <v>0</v>
      </c>
      <c r="X2" s="39">
        <f>SUM(U2:W2)</f>
        <v>0</v>
      </c>
      <c r="Y2" s="36">
        <f>COUNTA(Y7:Y471)</f>
        <v>0</v>
      </c>
      <c r="Z2" s="37">
        <f>COUNTA(Z7:Z471)</f>
        <v>0</v>
      </c>
      <c r="AA2" s="38">
        <f>COUNTA(AA7:AA471)</f>
        <v>0</v>
      </c>
      <c r="AB2" s="39">
        <f>SUM(Y2:AA2)</f>
        <v>0</v>
      </c>
      <c r="AC2" s="36">
        <f>COUNTA(AC7:AC471)</f>
        <v>0</v>
      </c>
      <c r="AD2" s="37">
        <f>COUNTA(AD7:AD471)</f>
        <v>0</v>
      </c>
      <c r="AE2" s="38">
        <f>COUNTA(AE7:AE471)</f>
        <v>0</v>
      </c>
      <c r="AF2" s="39">
        <f>SUM(AC2:AE2)</f>
        <v>0</v>
      </c>
      <c r="AG2" s="40">
        <f ca="1">SUM(T2+X2+AB2+AF2)</f>
        <v>1394</v>
      </c>
      <c r="AH2" s="54"/>
      <c r="AI2" s="53"/>
      <c r="AJ2" s="53"/>
    </row>
    <row r="3" spans="1:36" s="29" customFormat="1" ht="21" thickBot="1" x14ac:dyDescent="0.3">
      <c r="A3" s="52"/>
      <c r="B3" s="53"/>
      <c r="C3" s="53"/>
      <c r="D3" s="53"/>
      <c r="E3" s="3"/>
      <c r="F3" s="3"/>
      <c r="G3" s="55" t="s">
        <v>53</v>
      </c>
      <c r="H3" s="3"/>
      <c r="I3" s="3"/>
      <c r="J3" s="53"/>
      <c r="K3" s="53"/>
      <c r="L3" s="53"/>
      <c r="M3" s="54"/>
      <c r="N3" s="53"/>
      <c r="O3" s="53"/>
      <c r="P3" s="65" t="s">
        <v>37</v>
      </c>
      <c r="Q3" s="41" t="e">
        <f>#REF!</f>
        <v>#REF!</v>
      </c>
      <c r="R3" s="42" t="e">
        <f>#REF!</f>
        <v>#REF!</v>
      </c>
      <c r="S3" s="43" t="e">
        <f>#REF!</f>
        <v>#REF!</v>
      </c>
      <c r="T3" s="59" t="e">
        <f>SUM(Q3:S3)</f>
        <v>#REF!</v>
      </c>
      <c r="U3" s="41" t="e">
        <f>#REF!</f>
        <v>#REF!</v>
      </c>
      <c r="V3" s="42" t="e">
        <f>#REF!</f>
        <v>#REF!</v>
      </c>
      <c r="W3" s="43" t="e">
        <f>#REF!</f>
        <v>#REF!</v>
      </c>
      <c r="X3" s="59" t="e">
        <f t="shared" ref="X3:X4" si="0">SUM(U3:W3)</f>
        <v>#REF!</v>
      </c>
      <c r="Y3" s="41" t="e">
        <f>#REF!</f>
        <v>#REF!</v>
      </c>
      <c r="Z3" s="42" t="e">
        <f>#REF!</f>
        <v>#REF!</v>
      </c>
      <c r="AA3" s="43" t="e">
        <f>#REF!</f>
        <v>#REF!</v>
      </c>
      <c r="AB3" s="59" t="e">
        <f t="shared" ref="AB3:AB4" si="1">SUM(Y3:AA3)</f>
        <v>#REF!</v>
      </c>
      <c r="AC3" s="41" t="e">
        <f>#REF!</f>
        <v>#REF!</v>
      </c>
      <c r="AD3" s="42" t="e">
        <f>#REF!</f>
        <v>#REF!</v>
      </c>
      <c r="AE3" s="43" t="e">
        <f>#REF!</f>
        <v>#REF!</v>
      </c>
      <c r="AF3" s="44" t="e">
        <f t="shared" ref="AF3:AF4" si="2">SUM(AC3:AE3)</f>
        <v>#REF!</v>
      </c>
      <c r="AG3" s="45" t="e">
        <f>SUM(T3+X3+AB3+AF3)</f>
        <v>#REF!</v>
      </c>
      <c r="AH3" s="54"/>
      <c r="AI3" s="53"/>
      <c r="AJ3" s="53"/>
    </row>
    <row r="4" spans="1:36" s="29" customFormat="1" ht="20.25" customHeight="1" thickBot="1" x14ac:dyDescent="0.3">
      <c r="A4" s="102"/>
      <c r="B4" s="53"/>
      <c r="C4" s="53"/>
      <c r="D4" s="53"/>
      <c r="E4" s="53"/>
      <c r="F4" s="54"/>
      <c r="H4" s="54"/>
      <c r="I4" s="53"/>
      <c r="J4" s="53"/>
      <c r="K4" s="53"/>
      <c r="L4" s="53"/>
      <c r="M4" s="53"/>
      <c r="N4" s="53"/>
      <c r="O4" s="53"/>
      <c r="P4" s="68" t="s">
        <v>35</v>
      </c>
      <c r="Q4" s="30" t="e">
        <f>IF(Q3=0,"",(Q2/Q3)*100)</f>
        <v>#REF!</v>
      </c>
      <c r="R4" s="63" t="e">
        <f t="shared" ref="R4:AE4" si="3">IF(R3=0,"",(R2/R3)*100)</f>
        <v>#REF!</v>
      </c>
      <c r="S4" s="64" t="e">
        <f t="shared" si="3"/>
        <v>#REF!</v>
      </c>
      <c r="T4" s="58" t="e">
        <f t="shared" si="3"/>
        <v>#REF!</v>
      </c>
      <c r="U4" s="62" t="e">
        <f t="shared" si="3"/>
        <v>#REF!</v>
      </c>
      <c r="V4" s="63" t="e">
        <f t="shared" si="3"/>
        <v>#REF!</v>
      </c>
      <c r="W4" s="64" t="e">
        <f t="shared" si="3"/>
        <v>#REF!</v>
      </c>
      <c r="X4" s="59" t="e">
        <f t="shared" si="0"/>
        <v>#REF!</v>
      </c>
      <c r="Y4" s="62" t="e">
        <f t="shared" si="3"/>
        <v>#REF!</v>
      </c>
      <c r="Z4" s="63" t="e">
        <f t="shared" si="3"/>
        <v>#REF!</v>
      </c>
      <c r="AA4" s="64" t="e">
        <f t="shared" si="3"/>
        <v>#REF!</v>
      </c>
      <c r="AB4" s="59" t="e">
        <f t="shared" si="1"/>
        <v>#REF!</v>
      </c>
      <c r="AC4" s="62" t="e">
        <f t="shared" si="3"/>
        <v>#REF!</v>
      </c>
      <c r="AD4" s="63" t="e">
        <f t="shared" si="3"/>
        <v>#REF!</v>
      </c>
      <c r="AE4" s="64" t="e">
        <f t="shared" si="3"/>
        <v>#REF!</v>
      </c>
      <c r="AF4" s="60" t="e">
        <f t="shared" si="2"/>
        <v>#REF!</v>
      </c>
      <c r="AG4" s="61" t="e">
        <f>SUM(T4+X4+AB4+AF4)</f>
        <v>#REF!</v>
      </c>
      <c r="AH4" s="54"/>
      <c r="AI4" s="53"/>
      <c r="AJ4" s="53"/>
    </row>
    <row r="5" spans="1:36" ht="14.25" customHeight="1" thickBo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6" t="s">
        <v>38</v>
      </c>
      <c r="Q5" s="70">
        <v>31</v>
      </c>
      <c r="R5" s="71">
        <v>28</v>
      </c>
      <c r="S5" s="71">
        <v>31</v>
      </c>
      <c r="T5" s="72">
        <f>Q5+R5+S5</f>
        <v>90</v>
      </c>
      <c r="U5" s="71">
        <v>30</v>
      </c>
      <c r="V5" s="71">
        <v>31</v>
      </c>
      <c r="W5" s="71">
        <v>30</v>
      </c>
      <c r="X5" s="72">
        <f>SUM(U5:W5)</f>
        <v>91</v>
      </c>
      <c r="Y5" s="71">
        <v>31</v>
      </c>
      <c r="Z5" s="71">
        <v>31</v>
      </c>
      <c r="AA5" s="71">
        <v>30</v>
      </c>
      <c r="AB5" s="72">
        <f>SUM(Y5:AA5)</f>
        <v>92</v>
      </c>
      <c r="AC5" s="71">
        <v>31</v>
      </c>
      <c r="AD5" s="71">
        <v>30</v>
      </c>
      <c r="AE5" s="71">
        <v>31</v>
      </c>
      <c r="AF5" s="72">
        <f>SUM(AC5:AE5)</f>
        <v>92</v>
      </c>
      <c r="AG5" s="73"/>
      <c r="AH5" s="74">
        <f>SUM(AH7:AH471)</f>
        <v>0</v>
      </c>
      <c r="AI5" s="49"/>
      <c r="AJ5" s="49"/>
    </row>
    <row r="6" spans="1:36" ht="36.75" thickBot="1" x14ac:dyDescent="0.3">
      <c r="A6" s="88" t="s">
        <v>0</v>
      </c>
      <c r="B6" s="89" t="s">
        <v>1</v>
      </c>
      <c r="C6" s="89" t="s">
        <v>2</v>
      </c>
      <c r="D6" s="89" t="s">
        <v>3</v>
      </c>
      <c r="E6" s="89" t="s">
        <v>4</v>
      </c>
      <c r="F6" s="89" t="s">
        <v>5</v>
      </c>
      <c r="G6" s="89" t="s">
        <v>6</v>
      </c>
      <c r="H6" s="90" t="s">
        <v>57</v>
      </c>
      <c r="I6" s="91" t="s">
        <v>7</v>
      </c>
      <c r="J6" s="92" t="s">
        <v>34</v>
      </c>
      <c r="K6" s="93" t="s">
        <v>9</v>
      </c>
      <c r="L6" s="91" t="s">
        <v>10</v>
      </c>
      <c r="M6" s="89"/>
      <c r="N6" s="91" t="s">
        <v>12</v>
      </c>
      <c r="O6" s="91" t="s">
        <v>13</v>
      </c>
      <c r="P6" s="94" t="s">
        <v>14</v>
      </c>
      <c r="Q6" s="95" t="s">
        <v>15</v>
      </c>
      <c r="R6" s="96" t="s">
        <v>16</v>
      </c>
      <c r="S6" s="96" t="s">
        <v>17</v>
      </c>
      <c r="T6" s="96" t="s">
        <v>18</v>
      </c>
      <c r="U6" s="96" t="s">
        <v>19</v>
      </c>
      <c r="V6" s="96" t="s">
        <v>20</v>
      </c>
      <c r="W6" s="96" t="s">
        <v>21</v>
      </c>
      <c r="X6" s="96" t="s">
        <v>22</v>
      </c>
      <c r="Y6" s="96" t="s">
        <v>23</v>
      </c>
      <c r="Z6" s="96" t="s">
        <v>24</v>
      </c>
      <c r="AA6" s="96" t="s">
        <v>25</v>
      </c>
      <c r="AB6" s="96" t="s">
        <v>26</v>
      </c>
      <c r="AC6" s="96" t="s">
        <v>27</v>
      </c>
      <c r="AD6" s="96" t="s">
        <v>28</v>
      </c>
      <c r="AE6" s="96" t="s">
        <v>29</v>
      </c>
      <c r="AF6" s="97" t="s">
        <v>30</v>
      </c>
      <c r="AG6" s="98" t="s">
        <v>31</v>
      </c>
      <c r="AH6" s="99" t="s">
        <v>32</v>
      </c>
      <c r="AI6" s="100" t="s">
        <v>33</v>
      </c>
      <c r="AJ6" s="101" t="s">
        <v>52</v>
      </c>
    </row>
    <row r="7" spans="1:36" x14ac:dyDescent="0.25">
      <c r="A7" s="75" t="str">
        <f>IF(B7="","",IF(G7="","",VLOOKUP(G7,#REF!,3,0)))</f>
        <v/>
      </c>
      <c r="B7" s="169">
        <v>11229</v>
      </c>
      <c r="C7" s="48"/>
      <c r="D7" s="48"/>
      <c r="E7" s="48"/>
      <c r="F7" s="76"/>
      <c r="G7" s="77"/>
      <c r="H7" s="78"/>
      <c r="I7" s="17"/>
      <c r="J7" s="16"/>
      <c r="K7" s="17"/>
      <c r="L7" s="17"/>
      <c r="M7" s="76"/>
      <c r="N7" s="16"/>
      <c r="O7" s="6"/>
      <c r="P7" s="79" t="e">
        <f>IF(B7="","",VLOOKUP(B7,#REF!,17,FALSE))</f>
        <v>#REF!</v>
      </c>
      <c r="Q7" s="165">
        <f>SUMIF('Suivi Dates'!$C$6:$C$237,$B7,Janv_SuiviDates)</f>
        <v>34</v>
      </c>
      <c r="R7" s="166">
        <f ca="1">IF(B7="","",SUMIF(C7:C1408,"11229",FEV_SuiviDates))</f>
        <v>0</v>
      </c>
      <c r="S7" s="167">
        <f ca="1">IF(B7="","",SUMIF(B7:D1408,"11229",Mars_SuiviDates))</f>
        <v>0</v>
      </c>
      <c r="T7" s="82">
        <f ca="1">SUM(Q7:S7)</f>
        <v>34</v>
      </c>
      <c r="U7" s="83"/>
      <c r="V7" s="80"/>
      <c r="W7" s="81"/>
      <c r="X7" s="82">
        <f>SUM(U7:W7)</f>
        <v>0</v>
      </c>
      <c r="Y7" s="83"/>
      <c r="Z7" s="80"/>
      <c r="AA7" s="81"/>
      <c r="AB7" s="82">
        <f>SUM(Y7:AA7)</f>
        <v>0</v>
      </c>
      <c r="AC7" s="83"/>
      <c r="AD7" s="80"/>
      <c r="AE7" s="81"/>
      <c r="AF7" s="82">
        <f>SUM(AC7:AE7)</f>
        <v>0</v>
      </c>
      <c r="AG7" s="84">
        <f ca="1">T7+X7+AB7+AF7</f>
        <v>34</v>
      </c>
      <c r="AH7" s="85"/>
      <c r="AI7" s="86" t="str">
        <f>IF(G7="","",VLOOKUP(G7,#REF!,4,0))</f>
        <v/>
      </c>
      <c r="AJ7" s="87" t="str">
        <f>IF(G7="","",VLOOKUP(G7,#REF!,5,FALSE))</f>
        <v/>
      </c>
    </row>
    <row r="8" spans="1:36" x14ac:dyDescent="0.25">
      <c r="A8" s="75" t="str">
        <f>IF(B8="","",IF(G8="","",VLOOKUP(G8,#REF!,3,0)))</f>
        <v/>
      </c>
      <c r="B8" s="169">
        <v>4846</v>
      </c>
      <c r="C8" s="48"/>
      <c r="D8" s="48"/>
      <c r="E8" s="48"/>
      <c r="F8" s="76"/>
      <c r="G8" s="77"/>
      <c r="H8" s="78"/>
      <c r="I8" s="17"/>
      <c r="J8" s="16"/>
      <c r="K8" s="17"/>
      <c r="L8" s="17"/>
      <c r="M8" s="76"/>
      <c r="N8" s="16"/>
      <c r="O8" s="6"/>
      <c r="P8" s="79" t="e">
        <f>IF(B8="","",VLOOKUP(B8,#REF!,17,FALSE))</f>
        <v>#REF!</v>
      </c>
      <c r="Q8" s="165">
        <f>SUMIF('Suivi Dates'!$C$6:$C$237,$B8,Janv_SuiviDates)</f>
        <v>32</v>
      </c>
      <c r="R8" s="166">
        <f ca="1">SUMIF(B8:C1409,"4846",FEV_SuiviDates)</f>
        <v>0</v>
      </c>
      <c r="S8" s="167">
        <f ca="1">IF(B8="","",SUMIF(B8:D1409,"4846",Mars_SuiviDates))</f>
        <v>0</v>
      </c>
      <c r="T8" s="82">
        <f ca="1">SUM(Q8:S8)</f>
        <v>32</v>
      </c>
      <c r="U8" s="83"/>
      <c r="V8" s="80"/>
      <c r="W8" s="81"/>
      <c r="X8" s="82">
        <f>SUM(U8:W8)</f>
        <v>0</v>
      </c>
      <c r="Y8" s="83"/>
      <c r="Z8" s="80"/>
      <c r="AA8" s="81"/>
      <c r="AB8" s="82">
        <f>SUM(Y8:AA8)</f>
        <v>0</v>
      </c>
      <c r="AC8" s="83"/>
      <c r="AD8" s="80"/>
      <c r="AE8" s="81"/>
      <c r="AF8" s="82">
        <f>SUM(AC8:AE8)</f>
        <v>0</v>
      </c>
      <c r="AG8" s="84">
        <f ca="1">T8+X8+AB8+AF8</f>
        <v>32</v>
      </c>
      <c r="AH8" s="85"/>
      <c r="AI8" s="86" t="str">
        <f>IF(G8="","",VLOOKUP(G8,#REF!,4,0))</f>
        <v/>
      </c>
      <c r="AJ8" s="87" t="str">
        <f>IF(G8="","",VLOOKUP(G8,#REF!,5,FALSE))</f>
        <v/>
      </c>
    </row>
    <row r="9" spans="1:36" x14ac:dyDescent="0.25">
      <c r="A9" s="75" t="str">
        <f>IF(B9="","",IF(G9="","",VLOOKUP(G9,#REF!,3,0)))</f>
        <v/>
      </c>
      <c r="B9" s="169">
        <v>129090</v>
      </c>
      <c r="C9" s="48"/>
      <c r="D9" s="48"/>
      <c r="E9" s="48"/>
      <c r="F9" s="76"/>
      <c r="G9" s="77"/>
      <c r="H9" s="78"/>
      <c r="I9" s="17"/>
      <c r="J9" s="16"/>
      <c r="K9" s="17"/>
      <c r="L9" s="17"/>
      <c r="M9" s="76"/>
      <c r="N9" s="16"/>
      <c r="O9" s="6"/>
      <c r="P9" s="79" t="e">
        <f>IF(B9="","",VLOOKUP(B9,#REF!,17,FALSE))</f>
        <v>#REF!</v>
      </c>
      <c r="Q9" s="165">
        <f>SUMIF('Suivi Dates'!$C$6:$C$237,$B9,Janv_SuiviDates)</f>
        <v>35</v>
      </c>
      <c r="R9" s="166">
        <f ca="1">IF(B9="","",SUMIF(C9:C1410,"11229",FEV_SuiviDates))</f>
        <v>0</v>
      </c>
      <c r="S9" s="167">
        <f ca="1">IF(B9="","",SUMIF(B9:D1410,"11229",Mars_SuiviDates))</f>
        <v>0</v>
      </c>
      <c r="T9" s="82">
        <f ca="1">SUM(Q9:S9)</f>
        <v>35</v>
      </c>
      <c r="U9" s="83"/>
      <c r="V9" s="80"/>
      <c r="W9" s="81"/>
      <c r="X9" s="82">
        <f>SUM(U9:W9)</f>
        <v>0</v>
      </c>
      <c r="Y9" s="83"/>
      <c r="Z9" s="80"/>
      <c r="AA9" s="81"/>
      <c r="AB9" s="82">
        <f>SUM(Y9:AA9)</f>
        <v>0</v>
      </c>
      <c r="AC9" s="83"/>
      <c r="AD9" s="80"/>
      <c r="AE9" s="81"/>
      <c r="AF9" s="82">
        <f>SUM(AC9:AE9)</f>
        <v>0</v>
      </c>
      <c r="AG9" s="84">
        <f ca="1">T9+X9+AB9+AF9</f>
        <v>35</v>
      </c>
      <c r="AH9" s="85"/>
      <c r="AI9" s="86" t="str">
        <f>IF(G9="","",VLOOKUP(G9,#REF!,4,0))</f>
        <v/>
      </c>
      <c r="AJ9" s="87" t="str">
        <f>IF(G9="","",VLOOKUP(G9,#REF!,5,FALSE))</f>
        <v/>
      </c>
    </row>
    <row r="10" spans="1:36" x14ac:dyDescent="0.25">
      <c r="A10" s="75" t="str">
        <f>IF(B10="","",IF(G10="","",VLOOKUP(G10,#REF!,3,0)))</f>
        <v/>
      </c>
      <c r="B10" s="169">
        <v>129140</v>
      </c>
      <c r="C10" s="48"/>
      <c r="D10" s="48"/>
      <c r="E10" s="48"/>
      <c r="F10" s="76"/>
      <c r="G10" s="77"/>
      <c r="H10" s="78"/>
      <c r="I10" s="17"/>
      <c r="J10" s="16"/>
      <c r="K10" s="17"/>
      <c r="L10" s="17"/>
      <c r="M10" s="76"/>
      <c r="N10" s="16"/>
      <c r="O10" s="6"/>
      <c r="P10" s="79" t="e">
        <f>IF(B10="","",VLOOKUP(B10,#REF!,17,FALSE))</f>
        <v>#REF!</v>
      </c>
      <c r="Q10" s="165">
        <f>SUMIF('Suivi Dates'!$C$6:$C$237,$B10,Janv_SuiviDates)</f>
        <v>3</v>
      </c>
      <c r="R10" s="166">
        <f ca="1">IF(B10="","",SUMIF(C10:C1411,"129140",FEV_SuiviDates))</f>
        <v>0</v>
      </c>
      <c r="S10" s="167">
        <f ca="1">IF(B10="","",SUMIF(B10:D1411,"129140",Mars_SuiviDates))</f>
        <v>0</v>
      </c>
      <c r="T10" s="82">
        <f ca="1">SUM(Q10:S10)</f>
        <v>3</v>
      </c>
      <c r="U10" s="83"/>
      <c r="V10" s="80"/>
      <c r="W10" s="81"/>
      <c r="X10" s="82">
        <f>SUM(U10:W10)</f>
        <v>0</v>
      </c>
      <c r="Y10" s="83"/>
      <c r="Z10" s="80"/>
      <c r="AA10" s="81"/>
      <c r="AB10" s="82">
        <f>SUM(Y10:AA10)</f>
        <v>0</v>
      </c>
      <c r="AC10" s="83"/>
      <c r="AD10" s="80"/>
      <c r="AE10" s="81"/>
      <c r="AF10" s="82">
        <f>SUM(AC10:AE10)</f>
        <v>0</v>
      </c>
      <c r="AG10" s="84">
        <f ca="1">T10+X10+AB10+AF10</f>
        <v>3</v>
      </c>
      <c r="AH10" s="85"/>
      <c r="AI10" s="86" t="str">
        <f>IF(G10="","",VLOOKUP(G10,#REF!,4,0))</f>
        <v/>
      </c>
      <c r="AJ10" s="87" t="str">
        <f>IF(G10="","",VLOOKUP(G10,#REF!,5,FALSE))</f>
        <v/>
      </c>
    </row>
    <row r="11" spans="1:36" x14ac:dyDescent="0.25">
      <c r="A11" s="75" t="str">
        <f>IF(B11="","",IF(G11="","",VLOOKUP(G11,#REF!,3,0)))</f>
        <v/>
      </c>
      <c r="B11" s="168">
        <v>14403</v>
      </c>
      <c r="C11" s="48"/>
      <c r="D11" s="48"/>
      <c r="E11" s="48"/>
      <c r="F11" s="76"/>
      <c r="G11" s="77"/>
      <c r="H11" s="78"/>
      <c r="I11" s="17"/>
      <c r="J11" s="16"/>
      <c r="K11" s="17"/>
      <c r="L11" s="17"/>
      <c r="M11" s="76"/>
      <c r="N11" s="16"/>
      <c r="O11" s="6"/>
      <c r="P11" s="79" t="e">
        <f>IF(B11="","",VLOOKUP(B11,#REF!,17,FALSE))</f>
        <v>#REF!</v>
      </c>
      <c r="Q11" s="165">
        <f>SUMIF('Suivi Dates'!$C$6:$C$237,$B11,Janv_SuiviDates)</f>
        <v>32</v>
      </c>
      <c r="R11" s="163">
        <f ca="1">IF(B11="","",SUMIF(C11:C1412,"152132",FEV_SuiviDates))</f>
        <v>0</v>
      </c>
      <c r="S11" s="164">
        <f ca="1">IF(B11="","",SUMIF(B11:D1412,"152132",Mars_SuiviDates))</f>
        <v>0</v>
      </c>
      <c r="T11" s="82">
        <f ca="1">SUM(Q11:S11)</f>
        <v>32</v>
      </c>
      <c r="U11" s="83"/>
      <c r="V11" s="80"/>
      <c r="W11" s="81"/>
      <c r="X11" s="82">
        <f>SUM(U11:W11)</f>
        <v>0</v>
      </c>
      <c r="Y11" s="83"/>
      <c r="Z11" s="80"/>
      <c r="AA11" s="81"/>
      <c r="AB11" s="82">
        <f>SUM(Y11:AA11)</f>
        <v>0</v>
      </c>
      <c r="AC11" s="83"/>
      <c r="AD11" s="80"/>
      <c r="AE11" s="81"/>
      <c r="AF11" s="82">
        <f>SUM(AC11:AE11)</f>
        <v>0</v>
      </c>
      <c r="AG11" s="84">
        <f ca="1">T11+X11+AB11+AF11</f>
        <v>32</v>
      </c>
      <c r="AH11" s="85"/>
      <c r="AI11" s="86" t="str">
        <f>IF(G11="","",VLOOKUP(G11,#REF!,4,0))</f>
        <v/>
      </c>
      <c r="AJ11" s="87" t="str">
        <f>IF(G11="","",VLOOKUP(G11,#REF!,5,FALSE))</f>
        <v/>
      </c>
    </row>
    <row r="12" spans="1:36" x14ac:dyDescent="0.25">
      <c r="A12" s="75" t="str">
        <f>IF(B12="","",IF(G12="","",VLOOKUP(G12,#REF!,3,0)))</f>
        <v/>
      </c>
      <c r="B12" s="168">
        <v>152132</v>
      </c>
      <c r="C12" s="48"/>
      <c r="D12" s="48"/>
      <c r="E12" s="48"/>
      <c r="F12" s="76"/>
      <c r="G12" s="77"/>
      <c r="H12" s="78"/>
      <c r="I12" s="17"/>
      <c r="J12" s="16"/>
      <c r="K12" s="17"/>
      <c r="L12" s="17"/>
      <c r="M12" s="76"/>
      <c r="N12" s="16"/>
      <c r="O12" s="6"/>
      <c r="P12" s="79" t="e">
        <f>IF(B12="","",VLOOKUP(B12,#REF!,17,FALSE))</f>
        <v>#REF!</v>
      </c>
      <c r="Q12" s="165">
        <f>SUMIF('Suivi Dates'!$C$6:$C$237,$B12,Janv_SuiviDates)</f>
        <v>1</v>
      </c>
      <c r="R12" s="80" t="str">
        <f>IF(B12="","",VLOOKUP(B12,'Suivi Dates'!C:S,17,FALSE))</f>
        <v/>
      </c>
      <c r="S12" s="81" t="str">
        <f>IF(B12="","",VLOOKUP(B12,'Suivi Dates'!C:V,20))</f>
        <v/>
      </c>
      <c r="T12" s="82">
        <f>SUM(Q12:S12)</f>
        <v>1</v>
      </c>
      <c r="U12" s="83"/>
      <c r="V12" s="80"/>
      <c r="W12" s="81"/>
      <c r="X12" s="82">
        <f>SUM(U12:W12)</f>
        <v>0</v>
      </c>
      <c r="Y12" s="83"/>
      <c r="Z12" s="80"/>
      <c r="AA12" s="81"/>
      <c r="AB12" s="82">
        <f>SUM(Y12:AA12)</f>
        <v>0</v>
      </c>
      <c r="AC12" s="83"/>
      <c r="AD12" s="80"/>
      <c r="AE12" s="81"/>
      <c r="AF12" s="82">
        <f>SUM(AC12:AE12)</f>
        <v>0</v>
      </c>
      <c r="AG12" s="84">
        <f>T12+X12+AB12+AF12</f>
        <v>1</v>
      </c>
      <c r="AH12" s="85"/>
      <c r="AI12" s="86" t="str">
        <f>IF(G12="","",VLOOKUP(G12,#REF!,4,0))</f>
        <v/>
      </c>
      <c r="AJ12" s="87" t="str">
        <f>IF(G12="","",VLOOKUP(G12,#REF!,5,FALSE))</f>
        <v/>
      </c>
    </row>
    <row r="13" spans="1:36" x14ac:dyDescent="0.25">
      <c r="A13" s="75" t="str">
        <f>IF(B13="","",IF(G13="","",VLOOKUP(G13,#REF!,3,0)))</f>
        <v/>
      </c>
      <c r="B13" s="168">
        <v>8334</v>
      </c>
      <c r="C13" s="48"/>
      <c r="D13" s="48"/>
      <c r="E13" s="48"/>
      <c r="F13" s="76"/>
      <c r="G13" s="77"/>
      <c r="H13" s="78"/>
      <c r="I13" s="17"/>
      <c r="J13" s="16"/>
      <c r="K13" s="17"/>
      <c r="L13" s="17"/>
      <c r="M13" s="76"/>
      <c r="N13" s="16"/>
      <c r="O13" s="6"/>
      <c r="P13" s="79" t="e">
        <f>IF(B13="","",VLOOKUP(B13,#REF!,17,FALSE))</f>
        <v>#REF!</v>
      </c>
      <c r="Q13" s="165">
        <f>SUMIF('Suivi Dates'!$C$6:$C$237,$B13,Janv_SuiviDates)</f>
        <v>11</v>
      </c>
      <c r="R13" s="80" t="str">
        <f>IF(B13="","",VLOOKUP(B13,'Suivi Dates'!C:S,17,FALSE))</f>
        <v/>
      </c>
      <c r="S13" s="81" t="str">
        <f>IF(B13="","",VLOOKUP(B13,'Suivi Dates'!C:V,20))</f>
        <v/>
      </c>
      <c r="T13" s="82">
        <f>SUM(Q13:S13)</f>
        <v>11</v>
      </c>
      <c r="U13" s="83"/>
      <c r="V13" s="80"/>
      <c r="W13" s="81"/>
      <c r="X13" s="82">
        <f>SUM(U13:W13)</f>
        <v>0</v>
      </c>
      <c r="Y13" s="83"/>
      <c r="Z13" s="80"/>
      <c r="AA13" s="81"/>
      <c r="AB13" s="82">
        <f>SUM(Y13:AA13)</f>
        <v>0</v>
      </c>
      <c r="AC13" s="83"/>
      <c r="AD13" s="80"/>
      <c r="AE13" s="81"/>
      <c r="AF13" s="82">
        <f>SUM(AC13:AE13)</f>
        <v>0</v>
      </c>
      <c r="AG13" s="84">
        <f>T13+X13+AB13+AF13</f>
        <v>11</v>
      </c>
      <c r="AH13" s="85"/>
      <c r="AI13" s="86" t="str">
        <f>IF(G13="","",VLOOKUP(G13,#REF!,4,0))</f>
        <v/>
      </c>
      <c r="AJ13" s="87" t="str">
        <f>IF(G13="","",VLOOKUP(G13,#REF!,5,FALSE))</f>
        <v/>
      </c>
    </row>
    <row r="14" spans="1:36" x14ac:dyDescent="0.25">
      <c r="A14" s="75" t="str">
        <f>IF(B14="","",IF(G14="","",VLOOKUP(G14,#REF!,3,0)))</f>
        <v/>
      </c>
      <c r="B14" s="168">
        <v>138534</v>
      </c>
      <c r="C14" s="48"/>
      <c r="D14" s="48"/>
      <c r="E14" s="48"/>
      <c r="F14" s="76"/>
      <c r="G14" s="77"/>
      <c r="H14" s="78"/>
      <c r="I14" s="17"/>
      <c r="J14" s="16"/>
      <c r="K14" s="17"/>
      <c r="L14" s="17"/>
      <c r="M14" s="76"/>
      <c r="N14" s="16"/>
      <c r="O14" s="6"/>
      <c r="P14" s="79" t="e">
        <f>IF(B14="","",VLOOKUP(B14,#REF!,17,FALSE))</f>
        <v>#REF!</v>
      </c>
      <c r="Q14" s="165">
        <f>SUMIF('Suivi Dates'!$C$6:$C$237,$B14,Janv_SuiviDates)</f>
        <v>29</v>
      </c>
      <c r="R14" s="80" t="str">
        <f>IF(B14="","",VLOOKUP(B14,'Suivi Dates'!C:S,17,FALSE))</f>
        <v/>
      </c>
      <c r="S14" s="81" t="str">
        <f>IF(B14="","",VLOOKUP(B14,'Suivi Dates'!C:V,20))</f>
        <v/>
      </c>
      <c r="T14" s="82">
        <f>SUM(Q14:S14)</f>
        <v>29</v>
      </c>
      <c r="U14" s="83"/>
      <c r="V14" s="80"/>
      <c r="W14" s="81"/>
      <c r="X14" s="82">
        <f>SUM(U14:W14)</f>
        <v>0</v>
      </c>
      <c r="Y14" s="83"/>
      <c r="Z14" s="80"/>
      <c r="AA14" s="81"/>
      <c r="AB14" s="82">
        <f>SUM(Y14:AA14)</f>
        <v>0</v>
      </c>
      <c r="AC14" s="83"/>
      <c r="AD14" s="80"/>
      <c r="AE14" s="81"/>
      <c r="AF14" s="82">
        <f>SUM(AC14:AE14)</f>
        <v>0</v>
      </c>
      <c r="AG14" s="84">
        <f>T14+X14+AB14+AF14</f>
        <v>29</v>
      </c>
      <c r="AH14" s="85"/>
      <c r="AI14" s="86" t="str">
        <f>IF(G14="","",VLOOKUP(G14,#REF!,4,0))</f>
        <v/>
      </c>
      <c r="AJ14" s="87" t="str">
        <f>IF(G14="","",VLOOKUP(G14,#REF!,5,FALSE))</f>
        <v/>
      </c>
    </row>
    <row r="15" spans="1:36" x14ac:dyDescent="0.25">
      <c r="A15" s="75" t="str">
        <f>IF(B15="","",IF(G15="","",VLOOKUP(G15,#REF!,3,0)))</f>
        <v/>
      </c>
      <c r="B15" s="168">
        <v>5595</v>
      </c>
      <c r="C15" s="48"/>
      <c r="D15" s="48"/>
      <c r="E15" s="48"/>
      <c r="F15" s="76"/>
      <c r="G15" s="77"/>
      <c r="H15" s="78"/>
      <c r="I15" s="17"/>
      <c r="J15" s="16"/>
      <c r="K15" s="17"/>
      <c r="L15" s="17"/>
      <c r="M15" s="76"/>
      <c r="N15" s="16"/>
      <c r="O15" s="6"/>
      <c r="P15" s="79" t="e">
        <f>IF(B15="","",VLOOKUP(B15,#REF!,17,FALSE))</f>
        <v>#REF!</v>
      </c>
      <c r="Q15" s="165">
        <f>SUMIF('Suivi Dates'!$C$6:$C$237,$B15,Janv_SuiviDates)</f>
        <v>12</v>
      </c>
      <c r="R15" s="80" t="str">
        <f>IF(B15="","",VLOOKUP(B15,'Suivi Dates'!C:S,17,FALSE))</f>
        <v/>
      </c>
      <c r="S15" s="81" t="str">
        <f>IF(B15="","",VLOOKUP(B15,'Suivi Dates'!C:V,20))</f>
        <v/>
      </c>
      <c r="T15" s="82">
        <f>SUM(Q15:S15)</f>
        <v>12</v>
      </c>
      <c r="U15" s="83"/>
      <c r="V15" s="80"/>
      <c r="W15" s="81"/>
      <c r="X15" s="82">
        <f>SUM(U15:W15)</f>
        <v>0</v>
      </c>
      <c r="Y15" s="83"/>
      <c r="Z15" s="80"/>
      <c r="AA15" s="81"/>
      <c r="AB15" s="82">
        <f>SUM(Y15:AA15)</f>
        <v>0</v>
      </c>
      <c r="AC15" s="83"/>
      <c r="AD15" s="80"/>
      <c r="AE15" s="81"/>
      <c r="AF15" s="82">
        <f>SUM(AC15:AE15)</f>
        <v>0</v>
      </c>
      <c r="AG15" s="84">
        <f>T15+X15+AB15+AF15</f>
        <v>12</v>
      </c>
      <c r="AH15" s="85"/>
      <c r="AI15" s="86" t="str">
        <f>IF(G15="","",VLOOKUP(G15,#REF!,4,0))</f>
        <v/>
      </c>
      <c r="AJ15" s="87" t="str">
        <f>IF(G15="","",VLOOKUP(G15,#REF!,5,FALSE))</f>
        <v/>
      </c>
    </row>
    <row r="16" spans="1:36" x14ac:dyDescent="0.25">
      <c r="A16" s="75" t="str">
        <f>IF(B16="","",IF(G16="","",VLOOKUP(G16,#REF!,3,0)))</f>
        <v/>
      </c>
      <c r="B16" s="168">
        <v>2828</v>
      </c>
      <c r="C16" s="48"/>
      <c r="D16" s="48"/>
      <c r="E16" s="48"/>
      <c r="F16" s="76"/>
      <c r="G16" s="77"/>
      <c r="H16" s="78"/>
      <c r="I16" s="17"/>
      <c r="J16" s="16"/>
      <c r="K16" s="17"/>
      <c r="L16" s="17"/>
      <c r="M16" s="76"/>
      <c r="N16" s="16"/>
      <c r="O16" s="6"/>
      <c r="P16" s="79" t="e">
        <f>IF(B16="","",VLOOKUP(B16,#REF!,17,FALSE))</f>
        <v>#REF!</v>
      </c>
      <c r="Q16" s="165">
        <f>SUMIF('Suivi Dates'!$C$6:$C$237,$B16,Janv_SuiviDates)</f>
        <v>16</v>
      </c>
      <c r="R16" s="162" t="str">
        <f>IF(B16="","",VLOOKUP(B16,'Suivi Dates'!C:S,17,FALSE))</f>
        <v/>
      </c>
      <c r="S16" s="81"/>
      <c r="T16" s="82">
        <f>SUM(Q16:S16)</f>
        <v>16</v>
      </c>
      <c r="U16" s="83"/>
      <c r="V16" s="80"/>
      <c r="W16" s="81"/>
      <c r="X16" s="82">
        <f>SUM(U16:W16)</f>
        <v>0</v>
      </c>
      <c r="Y16" s="83"/>
      <c r="Z16" s="80"/>
      <c r="AA16" s="81"/>
      <c r="AB16" s="82">
        <f>SUM(Y16:AA16)</f>
        <v>0</v>
      </c>
      <c r="AC16" s="83"/>
      <c r="AD16" s="80"/>
      <c r="AE16" s="81"/>
      <c r="AF16" s="82">
        <f>SUM(AC16:AE16)</f>
        <v>0</v>
      </c>
      <c r="AG16" s="84">
        <f>T16+X16+AB16+AF16</f>
        <v>16</v>
      </c>
      <c r="AH16" s="85"/>
      <c r="AI16" s="86" t="str">
        <f>IF(G16="","",VLOOKUP(G16,#REF!,4,0))</f>
        <v/>
      </c>
      <c r="AJ16" s="87" t="str">
        <f>IF(G16="","",VLOOKUP(G16,#REF!,5,FALSE))</f>
        <v/>
      </c>
    </row>
    <row r="17" spans="1:36" x14ac:dyDescent="0.25">
      <c r="A17" s="75" t="str">
        <f>IF(B17="","",IF(G17="","",VLOOKUP(G17,#REF!,3,0)))</f>
        <v/>
      </c>
      <c r="B17" s="168">
        <v>3589</v>
      </c>
      <c r="C17" s="48"/>
      <c r="D17" s="48"/>
      <c r="E17" s="48"/>
      <c r="F17" s="76"/>
      <c r="G17" s="77"/>
      <c r="H17" s="78"/>
      <c r="I17" s="17"/>
      <c r="J17" s="16"/>
      <c r="K17" s="17"/>
      <c r="L17" s="17"/>
      <c r="M17" s="76"/>
      <c r="N17" s="16"/>
      <c r="O17" s="6"/>
      <c r="P17" s="79" t="e">
        <f>IF(B17="","",VLOOKUP(B17,#REF!,17,FALSE))</f>
        <v>#REF!</v>
      </c>
      <c r="Q17" s="165">
        <f>SUMIF('Suivi Dates'!$C$6:$C$237,$B17,Janv_SuiviDates)</f>
        <v>57</v>
      </c>
      <c r="R17" s="80" t="str">
        <f>IF(B17="","",VLOOKUP(B17,'Suivi Dates'!C:S,17,FALSE))</f>
        <v/>
      </c>
      <c r="S17" s="81" t="str">
        <f>IF(B17="","",VLOOKUP(B17,'Suivi Dates'!C:V,20))</f>
        <v/>
      </c>
      <c r="T17" s="82">
        <f>SUM(Q17:S17)</f>
        <v>57</v>
      </c>
      <c r="U17" s="83"/>
      <c r="V17" s="80"/>
      <c r="W17" s="81"/>
      <c r="X17" s="82">
        <f>SUM(U17:W17)</f>
        <v>0</v>
      </c>
      <c r="Y17" s="83"/>
      <c r="Z17" s="80"/>
      <c r="AA17" s="81"/>
      <c r="AB17" s="82">
        <f>SUM(Y17:AA17)</f>
        <v>0</v>
      </c>
      <c r="AC17" s="83"/>
      <c r="AD17" s="80"/>
      <c r="AE17" s="81"/>
      <c r="AF17" s="82">
        <f>SUM(AC17:AE17)</f>
        <v>0</v>
      </c>
      <c r="AG17" s="84">
        <f>T17+X17+AB17+AF17</f>
        <v>57</v>
      </c>
      <c r="AH17" s="85"/>
      <c r="AI17" s="86" t="str">
        <f>IF(G17="","",VLOOKUP(G17,#REF!,4,0))</f>
        <v/>
      </c>
      <c r="AJ17" s="87" t="str">
        <f>IF(G17="","",VLOOKUP(G17,#REF!,5,FALSE))</f>
        <v/>
      </c>
    </row>
    <row r="18" spans="1:36" x14ac:dyDescent="0.25">
      <c r="A18" s="75" t="str">
        <f>IF(B18="","",IF(G18="","",VLOOKUP(G18,#REF!,3,0)))</f>
        <v/>
      </c>
      <c r="B18" s="168">
        <v>13120</v>
      </c>
      <c r="C18" s="48"/>
      <c r="D18" s="48"/>
      <c r="E18" s="48"/>
      <c r="F18" s="76"/>
      <c r="G18" s="77"/>
      <c r="H18" s="78"/>
      <c r="I18" s="17"/>
      <c r="J18" s="16"/>
      <c r="K18" s="17"/>
      <c r="L18" s="17"/>
      <c r="M18" s="76"/>
      <c r="N18" s="16"/>
      <c r="O18" s="6"/>
      <c r="P18" s="79" t="e">
        <f>IF(B18="","",VLOOKUP(B18,#REF!,17,FALSE))</f>
        <v>#REF!</v>
      </c>
      <c r="Q18" s="165">
        <f>SUMIF('Suivi Dates'!$C$6:$C$237,$B18,Janv_SuiviDates)</f>
        <v>13</v>
      </c>
      <c r="R18" s="80" t="str">
        <f>IF(B18="","",VLOOKUP(B18,'Suivi Dates'!C:S,17,FALSE))</f>
        <v/>
      </c>
      <c r="S18" s="81" t="str">
        <f>IF(B18="","",VLOOKUP(B18,'Suivi Dates'!C:V,20))</f>
        <v/>
      </c>
      <c r="T18" s="82">
        <f>SUM(Q18:S18)</f>
        <v>13</v>
      </c>
      <c r="U18" s="83"/>
      <c r="V18" s="80"/>
      <c r="W18" s="81"/>
      <c r="X18" s="82">
        <f>SUM(U18:W18)</f>
        <v>0</v>
      </c>
      <c r="Y18" s="83"/>
      <c r="Z18" s="80"/>
      <c r="AA18" s="81"/>
      <c r="AB18" s="82">
        <f>SUM(Y18:AA18)</f>
        <v>0</v>
      </c>
      <c r="AC18" s="83"/>
      <c r="AD18" s="80"/>
      <c r="AE18" s="81"/>
      <c r="AF18" s="82">
        <f>SUM(AC18:AE18)</f>
        <v>0</v>
      </c>
      <c r="AG18" s="84">
        <f>T18+X18+AB18+AF18</f>
        <v>13</v>
      </c>
      <c r="AH18" s="85"/>
      <c r="AI18" s="86" t="str">
        <f>IF(G18="","",VLOOKUP(G18,#REF!,4,0))</f>
        <v/>
      </c>
      <c r="AJ18" s="87" t="str">
        <f>IF(G18="","",VLOOKUP(G18,#REF!,5,FALSE))</f>
        <v/>
      </c>
    </row>
    <row r="19" spans="1:36" x14ac:dyDescent="0.25">
      <c r="A19" s="75" t="str">
        <f>IF(B19="","",IF(G19="","",VLOOKUP(G19,#REF!,3,0)))</f>
        <v/>
      </c>
      <c r="B19" s="168">
        <v>13221</v>
      </c>
      <c r="C19" s="48"/>
      <c r="D19" s="48"/>
      <c r="E19" s="48"/>
      <c r="F19" s="76"/>
      <c r="G19" s="77"/>
      <c r="H19" s="78"/>
      <c r="I19" s="17"/>
      <c r="J19" s="16"/>
      <c r="K19" s="17"/>
      <c r="L19" s="17"/>
      <c r="M19" s="76"/>
      <c r="N19" s="16"/>
      <c r="O19" s="6"/>
      <c r="P19" s="79" t="e">
        <f>IF(B19="","",VLOOKUP(B19,#REF!,17,FALSE))</f>
        <v>#REF!</v>
      </c>
      <c r="Q19" s="165">
        <f>SUMIF('Suivi Dates'!$C$6:$C$237,$B19,Janv_SuiviDates)</f>
        <v>31</v>
      </c>
      <c r="R19" s="80">
        <f>IF(B19="","",VLOOKUP(B19,'Suivi Dates'!C:S,17,FALSE))</f>
        <v>2</v>
      </c>
      <c r="S19" s="81" t="str">
        <f>IF(B19="","",VLOOKUP(B19,'Suivi Dates'!C:V,20))</f>
        <v/>
      </c>
      <c r="T19" s="82">
        <f>SUM(Q19:S19)</f>
        <v>33</v>
      </c>
      <c r="U19" s="83"/>
      <c r="V19" s="80"/>
      <c r="W19" s="81"/>
      <c r="X19" s="82">
        <f>SUM(U19:W19)</f>
        <v>0</v>
      </c>
      <c r="Y19" s="83"/>
      <c r="Z19" s="80"/>
      <c r="AA19" s="81"/>
      <c r="AB19" s="82">
        <f>SUM(Y19:AA19)</f>
        <v>0</v>
      </c>
      <c r="AC19" s="83"/>
      <c r="AD19" s="80"/>
      <c r="AE19" s="81"/>
      <c r="AF19" s="82">
        <f>SUM(AC19:AE19)</f>
        <v>0</v>
      </c>
      <c r="AG19" s="84">
        <f>T19+X19+AB19+AF19</f>
        <v>33</v>
      </c>
      <c r="AH19" s="85"/>
      <c r="AI19" s="86" t="str">
        <f>IF(G19="","",VLOOKUP(G19,#REF!,4,0))</f>
        <v/>
      </c>
      <c r="AJ19" s="87" t="str">
        <f>IF(G19="","",VLOOKUP(G19,#REF!,5,FALSE))</f>
        <v/>
      </c>
    </row>
    <row r="20" spans="1:36" x14ac:dyDescent="0.25">
      <c r="A20" s="75" t="str">
        <f>IF(B20="","",IF(G20="","",VLOOKUP(G20,#REF!,3,0)))</f>
        <v/>
      </c>
      <c r="B20" s="168">
        <v>11431</v>
      </c>
      <c r="C20" s="48"/>
      <c r="D20" s="48"/>
      <c r="E20" s="48"/>
      <c r="F20" s="76"/>
      <c r="G20" s="77"/>
      <c r="H20" s="78"/>
      <c r="I20" s="17"/>
      <c r="J20" s="16"/>
      <c r="K20" s="17"/>
      <c r="L20" s="17"/>
      <c r="M20" s="76"/>
      <c r="N20" s="16"/>
      <c r="O20" s="6"/>
      <c r="P20" s="79" t="e">
        <f>IF(B20="","",VLOOKUP(B20,#REF!,17,FALSE))</f>
        <v>#REF!</v>
      </c>
      <c r="Q20" s="165">
        <f>SUMIF('Suivi Dates'!$C$6:$C$237,$B20,Janv_SuiviDates)</f>
        <v>15</v>
      </c>
      <c r="R20" s="80" t="str">
        <f>IF(B20="","",VLOOKUP(B20,'Suivi Dates'!C:S,17,FALSE))</f>
        <v/>
      </c>
      <c r="S20" s="81" t="str">
        <f>IF(B20="","",VLOOKUP(B20,'Suivi Dates'!C:V,20))</f>
        <v/>
      </c>
      <c r="T20" s="82">
        <f>SUM(Q20:S20)</f>
        <v>15</v>
      </c>
      <c r="U20" s="83"/>
      <c r="V20" s="80"/>
      <c r="W20" s="81"/>
      <c r="X20" s="82">
        <f>SUM(U20:W20)</f>
        <v>0</v>
      </c>
      <c r="Y20" s="83"/>
      <c r="Z20" s="80"/>
      <c r="AA20" s="81"/>
      <c r="AB20" s="82">
        <f>SUM(Y20:AA20)</f>
        <v>0</v>
      </c>
      <c r="AC20" s="83"/>
      <c r="AD20" s="80"/>
      <c r="AE20" s="81"/>
      <c r="AF20" s="82">
        <f>SUM(AC20:AE20)</f>
        <v>0</v>
      </c>
      <c r="AG20" s="84">
        <f>T20+X20+AB20+AF20</f>
        <v>15</v>
      </c>
      <c r="AH20" s="85"/>
      <c r="AI20" s="86" t="str">
        <f>IF(G20="","",VLOOKUP(G20,#REF!,4,0))</f>
        <v/>
      </c>
      <c r="AJ20" s="87" t="str">
        <f>IF(G20="","",VLOOKUP(G20,#REF!,5,FALSE))</f>
        <v/>
      </c>
    </row>
    <row r="21" spans="1:36" x14ac:dyDescent="0.25">
      <c r="A21" s="75" t="str">
        <f>IF(B21="","",IF(G21="","",VLOOKUP(G21,#REF!,3,0)))</f>
        <v/>
      </c>
      <c r="B21" s="168">
        <v>58824</v>
      </c>
      <c r="C21" s="48"/>
      <c r="D21" s="48"/>
      <c r="E21" s="48"/>
      <c r="F21" s="76"/>
      <c r="G21" s="77"/>
      <c r="H21" s="78"/>
      <c r="I21" s="17"/>
      <c r="J21" s="16"/>
      <c r="K21" s="17"/>
      <c r="L21" s="17"/>
      <c r="M21" s="76"/>
      <c r="N21" s="16"/>
      <c r="O21" s="6"/>
      <c r="P21" s="79" t="e">
        <f>IF(B21="","",VLOOKUP(B21,#REF!,17,FALSE))</f>
        <v>#REF!</v>
      </c>
      <c r="Q21" s="165">
        <f>SUMIF('Suivi Dates'!$C$6:$C$237,$B21,Janv_SuiviDates)</f>
        <v>32</v>
      </c>
      <c r="R21" s="80" t="str">
        <f>IF(B21="","",VLOOKUP(B21,'Suivi Dates'!C:S,17,FALSE))</f>
        <v/>
      </c>
      <c r="S21" s="81" t="str">
        <f>IF(B21="","",VLOOKUP(B21,'Suivi Dates'!C:V,20))</f>
        <v/>
      </c>
      <c r="T21" s="82">
        <f>SUM(Q21:S21)</f>
        <v>32</v>
      </c>
      <c r="U21" s="83"/>
      <c r="V21" s="80"/>
      <c r="W21" s="81"/>
      <c r="X21" s="82">
        <f>SUM(U21:W21)</f>
        <v>0</v>
      </c>
      <c r="Y21" s="83"/>
      <c r="Z21" s="80"/>
      <c r="AA21" s="81"/>
      <c r="AB21" s="82">
        <f>SUM(Y21:AA21)</f>
        <v>0</v>
      </c>
      <c r="AC21" s="83"/>
      <c r="AD21" s="80"/>
      <c r="AE21" s="81"/>
      <c r="AF21" s="82">
        <f>SUM(AC21:AE21)</f>
        <v>0</v>
      </c>
      <c r="AG21" s="84">
        <f>T21+X21+AB21+AF21</f>
        <v>32</v>
      </c>
      <c r="AH21" s="85"/>
      <c r="AI21" s="86" t="str">
        <f>IF(G21="","",VLOOKUP(G21,#REF!,4,0))</f>
        <v/>
      </c>
      <c r="AJ21" s="87" t="str">
        <f>IF(G21="","",VLOOKUP(G21,#REF!,5,FALSE))</f>
        <v/>
      </c>
    </row>
    <row r="22" spans="1:36" x14ac:dyDescent="0.25">
      <c r="A22" s="75" t="str">
        <f>IF(B22="","",IF(G22="","",VLOOKUP(G22,#REF!,3,0)))</f>
        <v/>
      </c>
      <c r="B22" s="168">
        <v>14242</v>
      </c>
      <c r="C22" s="48"/>
      <c r="D22" s="48"/>
      <c r="E22" s="48"/>
      <c r="F22" s="76"/>
      <c r="G22" s="77"/>
      <c r="H22" s="78"/>
      <c r="I22" s="17"/>
      <c r="J22" s="16"/>
      <c r="K22" s="17"/>
      <c r="L22" s="17"/>
      <c r="M22" s="76"/>
      <c r="N22" s="16"/>
      <c r="O22" s="6"/>
      <c r="P22" s="79" t="e">
        <f>IF(B22="","",VLOOKUP(B22,#REF!,17,FALSE))</f>
        <v>#REF!</v>
      </c>
      <c r="Q22" s="165">
        <f>SUMIF('Suivi Dates'!$C$6:$C$237,$B22,Janv_SuiviDates)</f>
        <v>31</v>
      </c>
      <c r="R22" s="80" t="str">
        <f>IF(B22="","",VLOOKUP(B22,'Suivi Dates'!C:S,17,FALSE))</f>
        <v/>
      </c>
      <c r="S22" s="81" t="str">
        <f>IF(B22="","",VLOOKUP(B22,'Suivi Dates'!C:V,20))</f>
        <v/>
      </c>
      <c r="T22" s="82">
        <f>SUM(Q22:S22)</f>
        <v>31</v>
      </c>
      <c r="U22" s="83"/>
      <c r="V22" s="80"/>
      <c r="W22" s="81"/>
      <c r="X22" s="82">
        <f>SUM(U22:W22)</f>
        <v>0</v>
      </c>
      <c r="Y22" s="83"/>
      <c r="Z22" s="80"/>
      <c r="AA22" s="81"/>
      <c r="AB22" s="82">
        <f>SUM(Y22:AA22)</f>
        <v>0</v>
      </c>
      <c r="AC22" s="83"/>
      <c r="AD22" s="80"/>
      <c r="AE22" s="81"/>
      <c r="AF22" s="82">
        <f>SUM(AC22:AE22)</f>
        <v>0</v>
      </c>
      <c r="AG22" s="84">
        <f>T22+X22+AB22+AF22</f>
        <v>31</v>
      </c>
      <c r="AH22" s="85"/>
      <c r="AI22" s="86" t="str">
        <f>IF(G22="","",VLOOKUP(G22,#REF!,4,0))</f>
        <v/>
      </c>
      <c r="AJ22" s="87" t="str">
        <f>IF(G22="","",VLOOKUP(G22,#REF!,5,FALSE))</f>
        <v/>
      </c>
    </row>
    <row r="23" spans="1:36" x14ac:dyDescent="0.25">
      <c r="A23" s="75" t="str">
        <f>IF(B23="","",IF(G23="","",VLOOKUP(G23,#REF!,3,0)))</f>
        <v/>
      </c>
      <c r="B23" s="168">
        <v>11373</v>
      </c>
      <c r="C23" s="48"/>
      <c r="D23" s="48"/>
      <c r="E23" s="48"/>
      <c r="F23" s="76"/>
      <c r="G23" s="77"/>
      <c r="H23" s="78"/>
      <c r="I23" s="17"/>
      <c r="J23" s="16"/>
      <c r="K23" s="17"/>
      <c r="L23" s="17"/>
      <c r="M23" s="76"/>
      <c r="N23" s="16"/>
      <c r="O23" s="6"/>
      <c r="P23" s="79" t="e">
        <f>IF(B23="","",VLOOKUP(B23,#REF!,17,FALSE))</f>
        <v>#REF!</v>
      </c>
      <c r="Q23" s="165">
        <f>SUMIF('Suivi Dates'!$C$6:$C$237,$B23,Janv_SuiviDates)</f>
        <v>13</v>
      </c>
      <c r="R23" s="80" t="str">
        <f>IF(B23="","",VLOOKUP(B23,'Suivi Dates'!C:S,17,FALSE))</f>
        <v/>
      </c>
      <c r="S23" s="81" t="str">
        <f>IF(B23="","",VLOOKUP(B23,'Suivi Dates'!C:V,20))</f>
        <v/>
      </c>
      <c r="T23" s="82">
        <f>SUM(Q23:S23)</f>
        <v>13</v>
      </c>
      <c r="U23" s="83"/>
      <c r="V23" s="80"/>
      <c r="W23" s="81"/>
      <c r="X23" s="82">
        <f>SUM(U23:W23)</f>
        <v>0</v>
      </c>
      <c r="Y23" s="83"/>
      <c r="Z23" s="80"/>
      <c r="AA23" s="81"/>
      <c r="AB23" s="82">
        <f>SUM(Y23:AA23)</f>
        <v>0</v>
      </c>
      <c r="AC23" s="83"/>
      <c r="AD23" s="80"/>
      <c r="AE23" s="81"/>
      <c r="AF23" s="82">
        <f>SUM(AC23:AE23)</f>
        <v>0</v>
      </c>
      <c r="AG23" s="84">
        <f>T23+X23+AB23+AF23</f>
        <v>13</v>
      </c>
      <c r="AH23" s="85"/>
      <c r="AI23" s="86" t="str">
        <f>IF(G23="","",VLOOKUP(G23,#REF!,4,0))</f>
        <v/>
      </c>
      <c r="AJ23" s="87" t="str">
        <f>IF(G23="","",VLOOKUP(G23,#REF!,5,FALSE))</f>
        <v/>
      </c>
    </row>
    <row r="24" spans="1:36" x14ac:dyDescent="0.25">
      <c r="A24" s="75" t="str">
        <f>IF(B24="","",IF(G24="","",VLOOKUP(G24,#REF!,3,0)))</f>
        <v/>
      </c>
      <c r="B24" s="168">
        <v>8252</v>
      </c>
      <c r="C24" s="48"/>
      <c r="D24" s="48"/>
      <c r="E24" s="48"/>
      <c r="F24" s="76"/>
      <c r="G24" s="77"/>
      <c r="H24" s="78"/>
      <c r="I24" s="17"/>
      <c r="J24" s="16"/>
      <c r="K24" s="17"/>
      <c r="L24" s="17"/>
      <c r="M24" s="76"/>
      <c r="N24" s="16"/>
      <c r="O24" s="6"/>
      <c r="P24" s="79" t="e">
        <f>IF(B24="","",VLOOKUP(B24,#REF!,17,FALSE))</f>
        <v>#REF!</v>
      </c>
      <c r="Q24" s="165">
        <f>SUMIF('Suivi Dates'!$C$6:$C$237,$B24,Janv_SuiviDates)</f>
        <v>32</v>
      </c>
      <c r="R24" s="80" t="str">
        <f>IF(B24="","",VLOOKUP(B24,'Suivi Dates'!C:S,17,FALSE))</f>
        <v/>
      </c>
      <c r="S24" s="81" t="str">
        <f>IF(B24="","",VLOOKUP(B24,'Suivi Dates'!C:V,20))</f>
        <v/>
      </c>
      <c r="T24" s="82">
        <f>SUM(Q24:S24)</f>
        <v>32</v>
      </c>
      <c r="U24" s="83"/>
      <c r="V24" s="80"/>
      <c r="W24" s="81"/>
      <c r="X24" s="82">
        <f>SUM(U24:W24)</f>
        <v>0</v>
      </c>
      <c r="Y24" s="83"/>
      <c r="Z24" s="80"/>
      <c r="AA24" s="81"/>
      <c r="AB24" s="82">
        <f>SUM(Y24:AA24)</f>
        <v>0</v>
      </c>
      <c r="AC24" s="83"/>
      <c r="AD24" s="80"/>
      <c r="AE24" s="81"/>
      <c r="AF24" s="82">
        <f>SUM(AC24:AE24)</f>
        <v>0</v>
      </c>
      <c r="AG24" s="84">
        <f>T24+X24+AB24+AF24</f>
        <v>32</v>
      </c>
      <c r="AH24" s="85"/>
      <c r="AI24" s="86" t="str">
        <f>IF(G24="","",VLOOKUP(G24,#REF!,4,0))</f>
        <v/>
      </c>
      <c r="AJ24" s="87" t="str">
        <f>IF(G24="","",VLOOKUP(G24,#REF!,5,FALSE))</f>
        <v/>
      </c>
    </row>
    <row r="25" spans="1:36" x14ac:dyDescent="0.25">
      <c r="A25" s="75" t="str">
        <f>IF(B25="","",IF(G25="","",VLOOKUP(G25,#REF!,3,0)))</f>
        <v/>
      </c>
      <c r="B25" s="168">
        <v>13597</v>
      </c>
      <c r="C25" s="48"/>
      <c r="D25" s="48"/>
      <c r="E25" s="48"/>
      <c r="F25" s="76"/>
      <c r="G25" s="77"/>
      <c r="H25" s="78"/>
      <c r="I25" s="17"/>
      <c r="J25" s="16"/>
      <c r="K25" s="17"/>
      <c r="L25" s="17"/>
      <c r="M25" s="76"/>
      <c r="N25" s="16"/>
      <c r="O25" s="6"/>
      <c r="P25" s="79" t="e">
        <f>IF(B25="","",VLOOKUP(B25,#REF!,17,FALSE))</f>
        <v>#REF!</v>
      </c>
      <c r="Q25" s="165">
        <f>SUMIF('Suivi Dates'!$C$6:$C$237,$B25,Janv_SuiviDates)</f>
        <v>4</v>
      </c>
      <c r="R25" s="80" t="str">
        <f>IF(B25="","",VLOOKUP(B25,'Suivi Dates'!C:S,17,FALSE))</f>
        <v/>
      </c>
      <c r="S25" s="81" t="str">
        <f>IF(B25="","",VLOOKUP(B25,'Suivi Dates'!C:V,20))</f>
        <v/>
      </c>
      <c r="T25" s="82">
        <f>SUM(Q25:S25)</f>
        <v>4</v>
      </c>
      <c r="U25" s="83"/>
      <c r="V25" s="80"/>
      <c r="W25" s="81"/>
      <c r="X25" s="82">
        <f>SUM(U25:W25)</f>
        <v>0</v>
      </c>
      <c r="Y25" s="83"/>
      <c r="Z25" s="80"/>
      <c r="AA25" s="81"/>
      <c r="AB25" s="82">
        <f>SUM(Y25:AA25)</f>
        <v>0</v>
      </c>
      <c r="AC25" s="83"/>
      <c r="AD25" s="80"/>
      <c r="AE25" s="81"/>
      <c r="AF25" s="82">
        <f>SUM(AC25:AE25)</f>
        <v>0</v>
      </c>
      <c r="AG25" s="84">
        <f>T25+X25+AB25+AF25</f>
        <v>4</v>
      </c>
      <c r="AH25" s="85"/>
      <c r="AI25" s="86" t="str">
        <f>IF(G25="","",VLOOKUP(G25,#REF!,4,0))</f>
        <v/>
      </c>
      <c r="AJ25" s="87" t="str">
        <f>IF(G25="","",VLOOKUP(G25,#REF!,5,FALSE))</f>
        <v/>
      </c>
    </row>
    <row r="26" spans="1:36" x14ac:dyDescent="0.25">
      <c r="A26" s="75" t="str">
        <f>IF(B26="","",IF(G26="","",VLOOKUP(G26,#REF!,3,0)))</f>
        <v/>
      </c>
      <c r="B26" s="168">
        <v>8142</v>
      </c>
      <c r="C26" s="48"/>
      <c r="D26" s="48"/>
      <c r="E26" s="48"/>
      <c r="F26" s="76"/>
      <c r="G26" s="77"/>
      <c r="H26" s="78"/>
      <c r="I26" s="17"/>
      <c r="J26" s="16"/>
      <c r="K26" s="17"/>
      <c r="L26" s="17"/>
      <c r="M26" s="76"/>
      <c r="N26" s="16"/>
      <c r="O26" s="6"/>
      <c r="P26" s="79" t="e">
        <f>IF(B26="","",VLOOKUP(B26,#REF!,17,FALSE))</f>
        <v>#REF!</v>
      </c>
      <c r="Q26" s="165">
        <f>SUMIF('Suivi Dates'!$C$6:$C$237,$B26,Janv_SuiviDates)</f>
        <v>4</v>
      </c>
      <c r="R26" s="80" t="str">
        <f>IF(B26="","",VLOOKUP(B26,'Suivi Dates'!C:S,17,FALSE))</f>
        <v/>
      </c>
      <c r="S26" s="81" t="str">
        <f>IF(B26="","",VLOOKUP(B26,'Suivi Dates'!C:V,20))</f>
        <v/>
      </c>
      <c r="T26" s="82">
        <f>SUM(Q26:S26)</f>
        <v>4</v>
      </c>
      <c r="U26" s="83"/>
      <c r="V26" s="80"/>
      <c r="W26" s="81"/>
      <c r="X26" s="82">
        <f>SUM(U26:W26)</f>
        <v>0</v>
      </c>
      <c r="Y26" s="83"/>
      <c r="Z26" s="80"/>
      <c r="AA26" s="81"/>
      <c r="AB26" s="82">
        <f>SUM(Y26:AA26)</f>
        <v>0</v>
      </c>
      <c r="AC26" s="83"/>
      <c r="AD26" s="80"/>
      <c r="AE26" s="81"/>
      <c r="AF26" s="82">
        <f>SUM(AC26:AE26)</f>
        <v>0</v>
      </c>
      <c r="AG26" s="84">
        <f>T26+X26+AB26+AF26</f>
        <v>4</v>
      </c>
      <c r="AH26" s="85"/>
      <c r="AI26" s="86" t="str">
        <f>IF(G26="","",VLOOKUP(G26,#REF!,4,0))</f>
        <v/>
      </c>
      <c r="AJ26" s="87" t="str">
        <f>IF(G26="","",VLOOKUP(G26,#REF!,5,FALSE))</f>
        <v/>
      </c>
    </row>
    <row r="27" spans="1:36" x14ac:dyDescent="0.25">
      <c r="A27" s="75" t="str">
        <f>IF(B27="","",IF(G27="","",VLOOKUP(G27,#REF!,3,0)))</f>
        <v/>
      </c>
      <c r="B27" s="168">
        <v>9234</v>
      </c>
      <c r="C27" s="48"/>
      <c r="D27" s="48"/>
      <c r="E27" s="48"/>
      <c r="F27" s="76"/>
      <c r="G27" s="77"/>
      <c r="H27" s="78"/>
      <c r="I27" s="17"/>
      <c r="J27" s="16"/>
      <c r="K27" s="17"/>
      <c r="L27" s="17"/>
      <c r="M27" s="76"/>
      <c r="N27" s="16"/>
      <c r="O27" s="6"/>
      <c r="P27" s="79" t="e">
        <f>IF(B27="","",VLOOKUP(B27,#REF!,17,FALSE))</f>
        <v>#REF!</v>
      </c>
      <c r="Q27" s="165">
        <f>SUMIF('Suivi Dates'!$C$6:$C$237,$B27,Janv_SuiviDates)</f>
        <v>35</v>
      </c>
      <c r="R27" s="80" t="str">
        <f>IF(B27="","",VLOOKUP(B27,'Suivi Dates'!C:S,17,FALSE))</f>
        <v/>
      </c>
      <c r="S27" s="81" t="str">
        <f>IF(B27="","",VLOOKUP(B27,'Suivi Dates'!C:V,20))</f>
        <v/>
      </c>
      <c r="T27" s="82">
        <f>SUM(Q27:S27)</f>
        <v>35</v>
      </c>
      <c r="U27" s="83"/>
      <c r="V27" s="80"/>
      <c r="W27" s="81"/>
      <c r="X27" s="82">
        <f>SUM(U27:W27)</f>
        <v>0</v>
      </c>
      <c r="Y27" s="83"/>
      <c r="Z27" s="80"/>
      <c r="AA27" s="81"/>
      <c r="AB27" s="82">
        <f>SUM(Y27:AA27)</f>
        <v>0</v>
      </c>
      <c r="AC27" s="83"/>
      <c r="AD27" s="80"/>
      <c r="AE27" s="81"/>
      <c r="AF27" s="82">
        <f>SUM(AC27:AE27)</f>
        <v>0</v>
      </c>
      <c r="AG27" s="84">
        <f>T27+X27+AB27+AF27</f>
        <v>35</v>
      </c>
      <c r="AH27" s="85"/>
      <c r="AI27" s="86" t="str">
        <f>IF(G27="","",VLOOKUP(G27,#REF!,4,0))</f>
        <v/>
      </c>
      <c r="AJ27" s="87" t="str">
        <f>IF(G27="","",VLOOKUP(G27,#REF!,5,FALSE))</f>
        <v/>
      </c>
    </row>
    <row r="28" spans="1:36" x14ac:dyDescent="0.25">
      <c r="A28" s="75" t="str">
        <f>IF(B28="","",IF(G28="","",VLOOKUP(G28,#REF!,3,0)))</f>
        <v/>
      </c>
      <c r="B28" s="168">
        <v>4536</v>
      </c>
      <c r="C28" s="48"/>
      <c r="D28" s="48"/>
      <c r="E28" s="48"/>
      <c r="F28" s="76"/>
      <c r="G28" s="77"/>
      <c r="H28" s="78"/>
      <c r="I28" s="17"/>
      <c r="J28" s="16"/>
      <c r="K28" s="17"/>
      <c r="L28" s="17"/>
      <c r="M28" s="76"/>
      <c r="N28" s="16"/>
      <c r="O28" s="6"/>
      <c r="P28" s="79" t="e">
        <f>IF(B28="","",VLOOKUP(B28,#REF!,17,FALSE))</f>
        <v>#REF!</v>
      </c>
      <c r="Q28" s="165">
        <f>SUMIF('Suivi Dates'!$C$6:$C$237,$B28,Janv_SuiviDates)</f>
        <v>14</v>
      </c>
      <c r="R28" s="80" t="str">
        <f>IF(B28="","",VLOOKUP(B28,'Suivi Dates'!C:S,17,FALSE))</f>
        <v/>
      </c>
      <c r="S28" s="81" t="str">
        <f>IF(B28="","",VLOOKUP(B28,'Suivi Dates'!C:V,20))</f>
        <v/>
      </c>
      <c r="T28" s="82">
        <f>SUM(Q28:S28)</f>
        <v>14</v>
      </c>
      <c r="U28" s="83"/>
      <c r="V28" s="80"/>
      <c r="W28" s="81"/>
      <c r="X28" s="82">
        <f>SUM(U28:W28)</f>
        <v>0</v>
      </c>
      <c r="Y28" s="83"/>
      <c r="Z28" s="80"/>
      <c r="AA28" s="81"/>
      <c r="AB28" s="82">
        <f>SUM(Y28:AA28)</f>
        <v>0</v>
      </c>
      <c r="AC28" s="83"/>
      <c r="AD28" s="80"/>
      <c r="AE28" s="81"/>
      <c r="AF28" s="82">
        <f>SUM(AC28:AE28)</f>
        <v>0</v>
      </c>
      <c r="AG28" s="84">
        <f>T28+X28+AB28+AF28</f>
        <v>14</v>
      </c>
      <c r="AH28" s="85"/>
      <c r="AI28" s="86" t="str">
        <f>IF(G28="","",VLOOKUP(G28,#REF!,4,0))</f>
        <v/>
      </c>
      <c r="AJ28" s="87" t="str">
        <f>IF(G28="","",VLOOKUP(G28,#REF!,5,FALSE))</f>
        <v/>
      </c>
    </row>
    <row r="29" spans="1:36" x14ac:dyDescent="0.25">
      <c r="A29" s="75" t="str">
        <f>IF(B29="","",IF(G29="","",VLOOKUP(G29,#REF!,3,0)))</f>
        <v/>
      </c>
      <c r="B29" s="168">
        <v>134687</v>
      </c>
      <c r="C29" s="48"/>
      <c r="D29" s="48"/>
      <c r="E29" s="48"/>
      <c r="F29" s="76"/>
      <c r="G29" s="77"/>
      <c r="H29" s="78"/>
      <c r="I29" s="17"/>
      <c r="J29" s="16"/>
      <c r="K29" s="17"/>
      <c r="L29" s="17"/>
      <c r="M29" s="76"/>
      <c r="N29" s="16"/>
      <c r="O29" s="6"/>
      <c r="P29" s="79" t="e">
        <f>IF(B29="","",VLOOKUP(B29,#REF!,17,FALSE))</f>
        <v>#REF!</v>
      </c>
      <c r="Q29" s="165">
        <f>SUMIF('Suivi Dates'!$C$6:$C$237,$B29,Janv_SuiviDates)</f>
        <v>31</v>
      </c>
      <c r="R29" s="80" t="str">
        <f>IF(B29="","",VLOOKUP(B29,'Suivi Dates'!C:S,17,FALSE))</f>
        <v/>
      </c>
      <c r="S29" s="81" t="str">
        <f>IF(B29="","",VLOOKUP(B29,'Suivi Dates'!C:V,20))</f>
        <v/>
      </c>
      <c r="T29" s="82">
        <f>SUM(Q29:S29)</f>
        <v>31</v>
      </c>
      <c r="U29" s="83"/>
      <c r="V29" s="80"/>
      <c r="W29" s="81"/>
      <c r="X29" s="82">
        <f>SUM(U29:W29)</f>
        <v>0</v>
      </c>
      <c r="Y29" s="83"/>
      <c r="Z29" s="80"/>
      <c r="AA29" s="81"/>
      <c r="AB29" s="82">
        <f>SUM(Y29:AA29)</f>
        <v>0</v>
      </c>
      <c r="AC29" s="83"/>
      <c r="AD29" s="80"/>
      <c r="AE29" s="81"/>
      <c r="AF29" s="82">
        <f>SUM(AC29:AE29)</f>
        <v>0</v>
      </c>
      <c r="AG29" s="84">
        <f>T29+X29+AB29+AF29</f>
        <v>31</v>
      </c>
      <c r="AH29" s="85"/>
      <c r="AI29" s="86" t="str">
        <f>IF(G29="","",VLOOKUP(G29,#REF!,4,0))</f>
        <v/>
      </c>
      <c r="AJ29" s="87" t="str">
        <f>IF(G29="","",VLOOKUP(G29,#REF!,5,FALSE))</f>
        <v/>
      </c>
    </row>
    <row r="30" spans="1:36" x14ac:dyDescent="0.25">
      <c r="A30" s="75" t="str">
        <f>IF(B30="","",IF(G30="","",VLOOKUP(G30,#REF!,3,0)))</f>
        <v/>
      </c>
      <c r="B30" s="168">
        <v>9127</v>
      </c>
      <c r="C30" s="48"/>
      <c r="D30" s="48"/>
      <c r="E30" s="48"/>
      <c r="F30" s="76"/>
      <c r="G30" s="77"/>
      <c r="H30" s="78"/>
      <c r="I30" s="17"/>
      <c r="J30" s="16"/>
      <c r="K30" s="17"/>
      <c r="L30" s="17"/>
      <c r="M30" s="76"/>
      <c r="N30" s="16"/>
      <c r="O30" s="6"/>
      <c r="P30" s="79" t="e">
        <f>IF(B30="","",VLOOKUP(B30,#REF!,17,FALSE))</f>
        <v>#REF!</v>
      </c>
      <c r="Q30" s="165">
        <f>SUMIF('Suivi Dates'!$C$6:$C$237,$B30,Janv_SuiviDates)</f>
        <v>8</v>
      </c>
      <c r="R30" s="80" t="str">
        <f>IF(B30="","",VLOOKUP(B30,'Suivi Dates'!C:S,17,FALSE))</f>
        <v/>
      </c>
      <c r="S30" s="81" t="str">
        <f>IF(B30="","",VLOOKUP(B30,'Suivi Dates'!C:V,20))</f>
        <v/>
      </c>
      <c r="T30" s="82">
        <f>SUM(Q30:S30)</f>
        <v>8</v>
      </c>
      <c r="U30" s="83"/>
      <c r="V30" s="80"/>
      <c r="W30" s="81"/>
      <c r="X30" s="82">
        <f>SUM(U30:W30)</f>
        <v>0</v>
      </c>
      <c r="Y30" s="83"/>
      <c r="Z30" s="80"/>
      <c r="AA30" s="81"/>
      <c r="AB30" s="82">
        <f>SUM(Y30:AA30)</f>
        <v>0</v>
      </c>
      <c r="AC30" s="83"/>
      <c r="AD30" s="80"/>
      <c r="AE30" s="81"/>
      <c r="AF30" s="82">
        <f>SUM(AC30:AE30)</f>
        <v>0</v>
      </c>
      <c r="AG30" s="84">
        <f>T30+X30+AB30+AF30</f>
        <v>8</v>
      </c>
      <c r="AH30" s="85"/>
      <c r="AI30" s="86" t="str">
        <f>IF(G30="","",VLOOKUP(G30,#REF!,4,0))</f>
        <v/>
      </c>
      <c r="AJ30" s="87" t="str">
        <f>IF(G30="","",VLOOKUP(G30,#REF!,5,FALSE))</f>
        <v/>
      </c>
    </row>
    <row r="31" spans="1:36" x14ac:dyDescent="0.25">
      <c r="A31" s="75" t="str">
        <f>IF(B31="","",IF(G31="","",VLOOKUP(G31,#REF!,3,0)))</f>
        <v/>
      </c>
      <c r="B31" s="168">
        <v>133905</v>
      </c>
      <c r="C31" s="48"/>
      <c r="D31" s="48"/>
      <c r="E31" s="48"/>
      <c r="F31" s="76"/>
      <c r="G31" s="77"/>
      <c r="H31" s="78"/>
      <c r="I31" s="17"/>
      <c r="J31" s="16"/>
      <c r="K31" s="17"/>
      <c r="L31" s="17"/>
      <c r="M31" s="76"/>
      <c r="N31" s="16"/>
      <c r="O31" s="6"/>
      <c r="P31" s="79" t="e">
        <f>IF(B31="","",VLOOKUP(B31,#REF!,17,FALSE))</f>
        <v>#REF!</v>
      </c>
      <c r="Q31" s="165">
        <f>SUMIF('Suivi Dates'!$C$6:$C$237,$B31,Janv_SuiviDates)</f>
        <v>19</v>
      </c>
      <c r="R31" s="80" t="str">
        <f>IF(B31="","",VLOOKUP(B31,'Suivi Dates'!C:S,17,FALSE))</f>
        <v/>
      </c>
      <c r="S31" s="81" t="str">
        <f>IF(B31="","",VLOOKUP(B31,'Suivi Dates'!C:V,20))</f>
        <v/>
      </c>
      <c r="T31" s="82">
        <f>SUM(Q31:S31)</f>
        <v>19</v>
      </c>
      <c r="U31" s="83"/>
      <c r="V31" s="80"/>
      <c r="W31" s="81"/>
      <c r="X31" s="82">
        <f>SUM(U31:W31)</f>
        <v>0</v>
      </c>
      <c r="Y31" s="83"/>
      <c r="Z31" s="80"/>
      <c r="AA31" s="81"/>
      <c r="AB31" s="82">
        <f>SUM(Y31:AA31)</f>
        <v>0</v>
      </c>
      <c r="AC31" s="83"/>
      <c r="AD31" s="80"/>
      <c r="AE31" s="81"/>
      <c r="AF31" s="82">
        <f>SUM(AC31:AE31)</f>
        <v>0</v>
      </c>
      <c r="AG31" s="84">
        <f>T31+X31+AB31+AF31</f>
        <v>19</v>
      </c>
      <c r="AH31" s="85"/>
      <c r="AI31" s="86" t="str">
        <f>IF(G31="","",VLOOKUP(G31,#REF!,4,0))</f>
        <v/>
      </c>
      <c r="AJ31" s="87" t="str">
        <f>IF(G31="","",VLOOKUP(G31,#REF!,5,FALSE))</f>
        <v/>
      </c>
    </row>
    <row r="32" spans="1:36" x14ac:dyDescent="0.25">
      <c r="A32" s="75" t="str">
        <f>IF(B32="","",IF(G32="","",VLOOKUP(G32,#REF!,3,0)))</f>
        <v/>
      </c>
      <c r="B32" s="168">
        <v>14481</v>
      </c>
      <c r="C32" s="48"/>
      <c r="D32" s="48"/>
      <c r="E32" s="48"/>
      <c r="F32" s="76"/>
      <c r="G32" s="77"/>
      <c r="H32" s="78"/>
      <c r="I32" s="17"/>
      <c r="J32" s="16"/>
      <c r="K32" s="17"/>
      <c r="L32" s="17"/>
      <c r="M32" s="76"/>
      <c r="N32" s="16"/>
      <c r="O32" s="6"/>
      <c r="P32" s="79" t="e">
        <f>IF(B32="","",VLOOKUP(B32,#REF!,17,FALSE))</f>
        <v>#REF!</v>
      </c>
      <c r="Q32" s="165">
        <f>SUMIF('Suivi Dates'!$C$6:$C$237,$B32,Janv_SuiviDates)</f>
        <v>1</v>
      </c>
      <c r="R32" s="80" t="str">
        <f>IF(B32="","",VLOOKUP(B32,'Suivi Dates'!C:S,17,FALSE))</f>
        <v/>
      </c>
      <c r="S32" s="81" t="str">
        <f>IF(B32="","",VLOOKUP(B32,'Suivi Dates'!C:V,20))</f>
        <v/>
      </c>
      <c r="T32" s="82">
        <f>SUM(Q32:S32)</f>
        <v>1</v>
      </c>
      <c r="U32" s="83"/>
      <c r="V32" s="80"/>
      <c r="W32" s="81"/>
      <c r="X32" s="82">
        <f>SUM(U32:W32)</f>
        <v>0</v>
      </c>
      <c r="Y32" s="83"/>
      <c r="Z32" s="80"/>
      <c r="AA32" s="81"/>
      <c r="AB32" s="82">
        <f>SUM(Y32:AA32)</f>
        <v>0</v>
      </c>
      <c r="AC32" s="83"/>
      <c r="AD32" s="80"/>
      <c r="AE32" s="81"/>
      <c r="AF32" s="82">
        <f>SUM(AC32:AE32)</f>
        <v>0</v>
      </c>
      <c r="AG32" s="84">
        <f>T32+X32+AB32+AF32</f>
        <v>1</v>
      </c>
      <c r="AH32" s="85"/>
      <c r="AI32" s="86" t="str">
        <f>IF(G32="","",VLOOKUP(G32,#REF!,4,0))</f>
        <v/>
      </c>
      <c r="AJ32" s="87" t="str">
        <f>IF(G32="","",VLOOKUP(G32,#REF!,5,FALSE))</f>
        <v/>
      </c>
    </row>
    <row r="33" spans="1:36" x14ac:dyDescent="0.25">
      <c r="A33" s="75" t="str">
        <f>IF(B33="","",IF(G33="","",VLOOKUP(G33,#REF!,3,0)))</f>
        <v/>
      </c>
      <c r="B33" s="168">
        <v>8509</v>
      </c>
      <c r="C33" s="48"/>
      <c r="D33" s="48"/>
      <c r="E33" s="48"/>
      <c r="F33" s="76"/>
      <c r="G33" s="77"/>
      <c r="H33" s="78"/>
      <c r="I33" s="17"/>
      <c r="J33" s="16"/>
      <c r="K33" s="17"/>
      <c r="L33" s="17"/>
      <c r="M33" s="76"/>
      <c r="N33" s="16"/>
      <c r="O33" s="6"/>
      <c r="P33" s="79" t="e">
        <f>IF(B33="","",VLOOKUP(B33,#REF!,17,FALSE))</f>
        <v>#REF!</v>
      </c>
      <c r="Q33" s="165">
        <f>SUMIF('Suivi Dates'!$C$6:$C$237,$B33,Janv_SuiviDates)</f>
        <v>7</v>
      </c>
      <c r="R33" s="80" t="str">
        <f>IF(B33="","",VLOOKUP(B33,'Suivi Dates'!C:S,17,FALSE))</f>
        <v/>
      </c>
      <c r="S33" s="81" t="str">
        <f>IF(B33="","",VLOOKUP(B33,'Suivi Dates'!C:V,20))</f>
        <v/>
      </c>
      <c r="T33" s="82">
        <f>SUM(Q33:S33)</f>
        <v>7</v>
      </c>
      <c r="U33" s="83"/>
      <c r="V33" s="80"/>
      <c r="W33" s="81"/>
      <c r="X33" s="82">
        <f>SUM(U33:W33)</f>
        <v>0</v>
      </c>
      <c r="Y33" s="83"/>
      <c r="Z33" s="80"/>
      <c r="AA33" s="81"/>
      <c r="AB33" s="82">
        <f>SUM(Y33:AA33)</f>
        <v>0</v>
      </c>
      <c r="AC33" s="83"/>
      <c r="AD33" s="80"/>
      <c r="AE33" s="81"/>
      <c r="AF33" s="82">
        <f>SUM(AC33:AE33)</f>
        <v>0</v>
      </c>
      <c r="AG33" s="84">
        <f>T33+X33+AB33+AF33</f>
        <v>7</v>
      </c>
      <c r="AH33" s="85"/>
      <c r="AI33" s="86" t="str">
        <f>IF(G33="","",VLOOKUP(G33,#REF!,4,0))</f>
        <v/>
      </c>
      <c r="AJ33" s="87" t="str">
        <f>IF(G33="","",VLOOKUP(G33,#REF!,5,FALSE))</f>
        <v/>
      </c>
    </row>
    <row r="34" spans="1:36" x14ac:dyDescent="0.25">
      <c r="A34" s="75" t="str">
        <f>IF(B34="","",IF(G34="","",VLOOKUP(G34,#REF!,3,0)))</f>
        <v/>
      </c>
      <c r="B34" s="168">
        <v>12829</v>
      </c>
      <c r="C34" s="48"/>
      <c r="D34" s="48"/>
      <c r="E34" s="48"/>
      <c r="F34" s="76"/>
      <c r="G34" s="77"/>
      <c r="H34" s="78"/>
      <c r="I34" s="17"/>
      <c r="J34" s="16"/>
      <c r="K34" s="17"/>
      <c r="L34" s="17"/>
      <c r="M34" s="76"/>
      <c r="N34" s="16"/>
      <c r="O34" s="6"/>
      <c r="P34" s="79" t="e">
        <f>IF(B34="","",VLOOKUP(B34,#REF!,17,FALSE))</f>
        <v>#REF!</v>
      </c>
      <c r="Q34" s="165">
        <f>SUMIF('Suivi Dates'!$C$6:$C$237,$B34,Janv_SuiviDates)</f>
        <v>10</v>
      </c>
      <c r="R34" s="80" t="str">
        <f>IF(B34="","",VLOOKUP(B34,'Suivi Dates'!C:S,17,FALSE))</f>
        <v/>
      </c>
      <c r="S34" s="81" t="str">
        <f>IF(B34="","",VLOOKUP(B34,'Suivi Dates'!C:V,20))</f>
        <v/>
      </c>
      <c r="T34" s="82">
        <f>SUM(Q34:S34)</f>
        <v>10</v>
      </c>
      <c r="U34" s="83"/>
      <c r="V34" s="80"/>
      <c r="W34" s="81"/>
      <c r="X34" s="82">
        <f>SUM(U34:W34)</f>
        <v>0</v>
      </c>
      <c r="Y34" s="83"/>
      <c r="Z34" s="80"/>
      <c r="AA34" s="81"/>
      <c r="AB34" s="82">
        <f>SUM(Y34:AA34)</f>
        <v>0</v>
      </c>
      <c r="AC34" s="83"/>
      <c r="AD34" s="80"/>
      <c r="AE34" s="81"/>
      <c r="AF34" s="82">
        <f>SUM(AC34:AE34)</f>
        <v>0</v>
      </c>
      <c r="AG34" s="84">
        <f>T34+X34+AB34+AF34</f>
        <v>10</v>
      </c>
      <c r="AH34" s="85"/>
      <c r="AI34" s="86" t="str">
        <f>IF(G34="","",VLOOKUP(G34,#REF!,4,0))</f>
        <v/>
      </c>
      <c r="AJ34" s="87" t="str">
        <f>IF(G34="","",VLOOKUP(G34,#REF!,5,FALSE))</f>
        <v/>
      </c>
    </row>
    <row r="35" spans="1:36" x14ac:dyDescent="0.25">
      <c r="A35" s="75" t="str">
        <f>IF(B35="","",IF(G35="","",VLOOKUP(G35,#REF!,3,0)))</f>
        <v/>
      </c>
      <c r="B35" s="168">
        <v>10791</v>
      </c>
      <c r="C35" s="48"/>
      <c r="D35" s="48"/>
      <c r="E35" s="48"/>
      <c r="F35" s="76"/>
      <c r="G35" s="77"/>
      <c r="H35" s="78"/>
      <c r="I35" s="17"/>
      <c r="J35" s="16"/>
      <c r="K35" s="17"/>
      <c r="L35" s="17"/>
      <c r="M35" s="76"/>
      <c r="N35" s="16"/>
      <c r="O35" s="6"/>
      <c r="P35" s="79" t="e">
        <f>IF(B35="","",VLOOKUP(B35,#REF!,17,FALSE))</f>
        <v>#REF!</v>
      </c>
      <c r="Q35" s="165">
        <f>SUMIF('Suivi Dates'!$C$6:$C$237,$B35,Janv_SuiviDates)</f>
        <v>13</v>
      </c>
      <c r="R35" s="80" t="str">
        <f>IF(B35="","",VLOOKUP(B35,'Suivi Dates'!C:S,17,FALSE))</f>
        <v/>
      </c>
      <c r="S35" s="81" t="str">
        <f>IF(B35="","",VLOOKUP(B35,'Suivi Dates'!C:V,20))</f>
        <v/>
      </c>
      <c r="T35" s="82">
        <f>SUM(Q35:S35)</f>
        <v>13</v>
      </c>
      <c r="U35" s="83"/>
      <c r="V35" s="80"/>
      <c r="W35" s="81"/>
      <c r="X35" s="82">
        <f>SUM(U35:W35)</f>
        <v>0</v>
      </c>
      <c r="Y35" s="83"/>
      <c r="Z35" s="80"/>
      <c r="AA35" s="81"/>
      <c r="AB35" s="82">
        <f>SUM(Y35:AA35)</f>
        <v>0</v>
      </c>
      <c r="AC35" s="83"/>
      <c r="AD35" s="80"/>
      <c r="AE35" s="81"/>
      <c r="AF35" s="82">
        <f>SUM(AC35:AE35)</f>
        <v>0</v>
      </c>
      <c r="AG35" s="84">
        <f>T35+X35+AB35+AF35</f>
        <v>13</v>
      </c>
      <c r="AH35" s="85"/>
      <c r="AI35" s="86" t="str">
        <f>IF(G35="","",VLOOKUP(G35,#REF!,4,0))</f>
        <v/>
      </c>
      <c r="AJ35" s="87" t="str">
        <f>IF(G35="","",VLOOKUP(G35,#REF!,5,FALSE))</f>
        <v/>
      </c>
    </row>
    <row r="36" spans="1:36" x14ac:dyDescent="0.25">
      <c r="A36" s="75" t="str">
        <f>IF(B36="","",IF(G36="","",VLOOKUP(G36,#REF!,3,0)))</f>
        <v/>
      </c>
      <c r="B36" s="168">
        <v>161111</v>
      </c>
      <c r="C36" s="48"/>
      <c r="D36" s="48"/>
      <c r="E36" s="48"/>
      <c r="F36" s="76"/>
      <c r="G36" s="77"/>
      <c r="H36" s="78"/>
      <c r="I36" s="17"/>
      <c r="J36" s="16"/>
      <c r="K36" s="17"/>
      <c r="L36" s="17"/>
      <c r="M36" s="76"/>
      <c r="N36" s="16"/>
      <c r="O36" s="6"/>
      <c r="P36" s="79" t="e">
        <f>IF(B36="","",VLOOKUP(B36,#REF!,17,FALSE))</f>
        <v>#REF!</v>
      </c>
      <c r="Q36" s="165">
        <f>SUMIF('Suivi Dates'!$C$6:$C$237,$B36,Janv_SuiviDates)</f>
        <v>2</v>
      </c>
      <c r="R36" s="80" t="str">
        <f>IF(B36="","",VLOOKUP(B36,'Suivi Dates'!C:S,17,FALSE))</f>
        <v/>
      </c>
      <c r="S36" s="81" t="str">
        <f>IF(B36="","",VLOOKUP(B36,'Suivi Dates'!C:V,20))</f>
        <v/>
      </c>
      <c r="T36" s="82">
        <f>SUM(Q36:S36)</f>
        <v>2</v>
      </c>
      <c r="U36" s="83"/>
      <c r="V36" s="80"/>
      <c r="W36" s="81"/>
      <c r="X36" s="82">
        <f>SUM(U36:W36)</f>
        <v>0</v>
      </c>
      <c r="Y36" s="83"/>
      <c r="Z36" s="80"/>
      <c r="AA36" s="81"/>
      <c r="AB36" s="82">
        <f>SUM(Y36:AA36)</f>
        <v>0</v>
      </c>
      <c r="AC36" s="83"/>
      <c r="AD36" s="80"/>
      <c r="AE36" s="81"/>
      <c r="AF36" s="82">
        <f>SUM(AC36:AE36)</f>
        <v>0</v>
      </c>
      <c r="AG36" s="84">
        <f>T36+X36+AB36+AF36</f>
        <v>2</v>
      </c>
      <c r="AH36" s="85"/>
      <c r="AI36" s="86" t="str">
        <f>IF(G36="","",VLOOKUP(G36,#REF!,4,0))</f>
        <v/>
      </c>
      <c r="AJ36" s="87" t="str">
        <f>IF(G36="","",VLOOKUP(G36,#REF!,5,FALSE))</f>
        <v/>
      </c>
    </row>
    <row r="37" spans="1:36" x14ac:dyDescent="0.25">
      <c r="A37" s="75" t="str">
        <f>IF(B37="","",IF(G37="","",VLOOKUP(G37,#REF!,3,0)))</f>
        <v/>
      </c>
      <c r="B37" s="168">
        <v>10461</v>
      </c>
      <c r="C37" s="48"/>
      <c r="D37" s="48"/>
      <c r="E37" s="48"/>
      <c r="F37" s="76"/>
      <c r="G37" s="77"/>
      <c r="H37" s="78"/>
      <c r="I37" s="17"/>
      <c r="J37" s="16"/>
      <c r="K37" s="17"/>
      <c r="L37" s="17"/>
      <c r="M37" s="76"/>
      <c r="N37" s="16"/>
      <c r="O37" s="6"/>
      <c r="P37" s="79" t="e">
        <f>IF(B37="","",VLOOKUP(B37,#REF!,17,FALSE))</f>
        <v>#REF!</v>
      </c>
      <c r="Q37" s="165">
        <f>SUMIF('Suivi Dates'!$C$6:$C$237,$B37,Janv_SuiviDates)</f>
        <v>20</v>
      </c>
      <c r="R37" s="80" t="str">
        <f>IF(B37="","",VLOOKUP(B37,'Suivi Dates'!C:S,17,FALSE))</f>
        <v/>
      </c>
      <c r="S37" s="81" t="str">
        <f>IF(B37="","",VLOOKUP(B37,'Suivi Dates'!C:V,20))</f>
        <v/>
      </c>
      <c r="T37" s="82">
        <f>SUM(Q37:S37)</f>
        <v>20</v>
      </c>
      <c r="U37" s="83"/>
      <c r="V37" s="80"/>
      <c r="W37" s="81"/>
      <c r="X37" s="82">
        <f>SUM(U37:W37)</f>
        <v>0</v>
      </c>
      <c r="Y37" s="83"/>
      <c r="Z37" s="80"/>
      <c r="AA37" s="81"/>
      <c r="AB37" s="82">
        <f>SUM(Y37:AA37)</f>
        <v>0</v>
      </c>
      <c r="AC37" s="83"/>
      <c r="AD37" s="80"/>
      <c r="AE37" s="81"/>
      <c r="AF37" s="82">
        <f>SUM(AC37:AE37)</f>
        <v>0</v>
      </c>
      <c r="AG37" s="84">
        <f>T37+X37+AB37+AF37</f>
        <v>20</v>
      </c>
      <c r="AH37" s="85"/>
      <c r="AI37" s="86" t="str">
        <f>IF(G37="","",VLOOKUP(G37,#REF!,4,0))</f>
        <v/>
      </c>
      <c r="AJ37" s="87" t="str">
        <f>IF(G37="","",VLOOKUP(G37,#REF!,5,FALSE))</f>
        <v/>
      </c>
    </row>
    <row r="38" spans="1:36" x14ac:dyDescent="0.25">
      <c r="A38" s="75" t="str">
        <f>IF(B38="","",IF(G38="","",VLOOKUP(G38,#REF!,3,0)))</f>
        <v/>
      </c>
      <c r="B38" s="168">
        <v>137823</v>
      </c>
      <c r="C38" s="48"/>
      <c r="D38" s="48"/>
      <c r="E38" s="48"/>
      <c r="F38" s="76"/>
      <c r="G38" s="77"/>
      <c r="H38" s="78"/>
      <c r="I38" s="17"/>
      <c r="J38" s="16"/>
      <c r="K38" s="17"/>
      <c r="L38" s="17"/>
      <c r="M38" s="76"/>
      <c r="N38" s="16"/>
      <c r="O38" s="6"/>
      <c r="P38" s="79" t="e">
        <f>IF(B38="","",VLOOKUP(B38,#REF!,17,FALSE))</f>
        <v>#REF!</v>
      </c>
      <c r="Q38" s="165">
        <f>SUMIF('Suivi Dates'!$C$6:$C$237,$B38,Janv_SuiviDates)</f>
        <v>5</v>
      </c>
      <c r="R38" s="80" t="str">
        <f>IF(B38="","",VLOOKUP(B38,'Suivi Dates'!C:S,17,FALSE))</f>
        <v/>
      </c>
      <c r="S38" s="81" t="str">
        <f>IF(B38="","",VLOOKUP(B38,'Suivi Dates'!C:V,20))</f>
        <v/>
      </c>
      <c r="T38" s="82">
        <f>SUM(Q38:S38)</f>
        <v>5</v>
      </c>
      <c r="U38" s="83"/>
      <c r="V38" s="80"/>
      <c r="W38" s="81"/>
      <c r="X38" s="82">
        <f>SUM(U38:W38)</f>
        <v>0</v>
      </c>
      <c r="Y38" s="83"/>
      <c r="Z38" s="80"/>
      <c r="AA38" s="81"/>
      <c r="AB38" s="82">
        <f>SUM(Y38:AA38)</f>
        <v>0</v>
      </c>
      <c r="AC38" s="83"/>
      <c r="AD38" s="80"/>
      <c r="AE38" s="81"/>
      <c r="AF38" s="82">
        <f>SUM(AC38:AE38)</f>
        <v>0</v>
      </c>
      <c r="AG38" s="84">
        <f>T38+X38+AB38+AF38</f>
        <v>5</v>
      </c>
      <c r="AH38" s="85"/>
      <c r="AI38" s="86" t="str">
        <f>IF(G38="","",VLOOKUP(G38,#REF!,4,0))</f>
        <v/>
      </c>
      <c r="AJ38" s="87" t="str">
        <f>IF(G38="","",VLOOKUP(G38,#REF!,5,FALSE))</f>
        <v/>
      </c>
    </row>
    <row r="39" spans="1:36" x14ac:dyDescent="0.25">
      <c r="A39" s="75" t="str">
        <f>IF(B39="","",IF(G39="","",VLOOKUP(G39,#REF!,3,0)))</f>
        <v/>
      </c>
      <c r="B39" s="168">
        <v>10575</v>
      </c>
      <c r="C39" s="48"/>
      <c r="D39" s="48"/>
      <c r="E39" s="48"/>
      <c r="F39" s="76"/>
      <c r="G39" s="77"/>
      <c r="H39" s="78"/>
      <c r="I39" s="17"/>
      <c r="J39" s="16"/>
      <c r="K39" s="17"/>
      <c r="L39" s="17"/>
      <c r="M39" s="76"/>
      <c r="N39" s="16"/>
      <c r="O39" s="6"/>
      <c r="P39" s="79" t="e">
        <f>IF(B39="","",VLOOKUP(B39,#REF!,17,FALSE))</f>
        <v>#REF!</v>
      </c>
      <c r="Q39" s="165">
        <f>SUMIF('Suivi Dates'!$C$6:$C$237,$B39,Janv_SuiviDates)</f>
        <v>2</v>
      </c>
      <c r="R39" s="80" t="str">
        <f>IF(B39="","",VLOOKUP(B39,'Suivi Dates'!C:S,17,FALSE))</f>
        <v/>
      </c>
      <c r="S39" s="81" t="str">
        <f>IF(B39="","",VLOOKUP(B39,'Suivi Dates'!C:V,20))</f>
        <v/>
      </c>
      <c r="T39" s="82">
        <f>SUM(Q39:S39)</f>
        <v>2</v>
      </c>
      <c r="U39" s="83"/>
      <c r="V39" s="80"/>
      <c r="W39" s="81"/>
      <c r="X39" s="82">
        <f>SUM(U39:W39)</f>
        <v>0</v>
      </c>
      <c r="Y39" s="83"/>
      <c r="Z39" s="80"/>
      <c r="AA39" s="81"/>
      <c r="AB39" s="82">
        <f>SUM(Y39:AA39)</f>
        <v>0</v>
      </c>
      <c r="AC39" s="83"/>
      <c r="AD39" s="80"/>
      <c r="AE39" s="81"/>
      <c r="AF39" s="82">
        <f>SUM(AC39:AE39)</f>
        <v>0</v>
      </c>
      <c r="AG39" s="84">
        <f>T39+X39+AB39+AF39</f>
        <v>2</v>
      </c>
      <c r="AH39" s="85"/>
      <c r="AI39" s="86" t="str">
        <f>IF(G39="","",VLOOKUP(G39,#REF!,4,0))</f>
        <v/>
      </c>
      <c r="AJ39" s="87" t="str">
        <f>IF(G39="","",VLOOKUP(G39,#REF!,5,FALSE))</f>
        <v/>
      </c>
    </row>
    <row r="40" spans="1:36" x14ac:dyDescent="0.25">
      <c r="A40" s="75" t="str">
        <f>IF(B40="","",IF(G40="","",VLOOKUP(G40,#REF!,3,0)))</f>
        <v/>
      </c>
      <c r="B40" s="168">
        <v>4472</v>
      </c>
      <c r="C40" s="48"/>
      <c r="D40" s="48"/>
      <c r="E40" s="48"/>
      <c r="F40" s="76"/>
      <c r="G40" s="77"/>
      <c r="H40" s="78"/>
      <c r="I40" s="17"/>
      <c r="J40" s="16"/>
      <c r="K40" s="17"/>
      <c r="L40" s="17"/>
      <c r="M40" s="76"/>
      <c r="N40" s="16"/>
      <c r="O40" s="6"/>
      <c r="P40" s="79" t="e">
        <f>IF(B40="","",VLOOKUP(B40,#REF!,17,FALSE))</f>
        <v>#REF!</v>
      </c>
      <c r="Q40" s="165">
        <f>SUMIF('Suivi Dates'!$C$6:$C$237,$B40,Janv_SuiviDates)</f>
        <v>3</v>
      </c>
      <c r="R40" s="80" t="str">
        <f>IF(B40="","",VLOOKUP(B40,'Suivi Dates'!C:S,17,FALSE))</f>
        <v/>
      </c>
      <c r="S40" s="81" t="str">
        <f>IF(B40="","",VLOOKUP(B40,'Suivi Dates'!C:V,20))</f>
        <v/>
      </c>
      <c r="T40" s="82">
        <f>SUM(Q40:S40)</f>
        <v>3</v>
      </c>
      <c r="U40" s="83"/>
      <c r="V40" s="80"/>
      <c r="W40" s="81"/>
      <c r="X40" s="82">
        <f>SUM(U40:W40)</f>
        <v>0</v>
      </c>
      <c r="Y40" s="83"/>
      <c r="Z40" s="80"/>
      <c r="AA40" s="81"/>
      <c r="AB40" s="82">
        <f>SUM(Y40:AA40)</f>
        <v>0</v>
      </c>
      <c r="AC40" s="83"/>
      <c r="AD40" s="80"/>
      <c r="AE40" s="81"/>
      <c r="AF40" s="82">
        <f>SUM(AC40:AE40)</f>
        <v>0</v>
      </c>
      <c r="AG40" s="84">
        <f>T40+X40+AB40+AF40</f>
        <v>3</v>
      </c>
      <c r="AH40" s="85"/>
      <c r="AI40" s="86" t="str">
        <f>IF(G40="","",VLOOKUP(G40,#REF!,4,0))</f>
        <v/>
      </c>
      <c r="AJ40" s="87" t="str">
        <f>IF(G40="","",VLOOKUP(G40,#REF!,5,FALSE))</f>
        <v/>
      </c>
    </row>
    <row r="41" spans="1:36" x14ac:dyDescent="0.25">
      <c r="A41" s="75" t="str">
        <f>IF(B41="","",IF(G41="","",VLOOKUP(G41,#REF!,3,0)))</f>
        <v/>
      </c>
      <c r="B41" s="168">
        <v>10573</v>
      </c>
      <c r="C41" s="48"/>
      <c r="D41" s="48"/>
      <c r="E41" s="48"/>
      <c r="F41" s="76"/>
      <c r="G41" s="77"/>
      <c r="H41" s="78"/>
      <c r="I41" s="17"/>
      <c r="J41" s="16"/>
      <c r="K41" s="17"/>
      <c r="L41" s="17"/>
      <c r="M41" s="76"/>
      <c r="N41" s="16"/>
      <c r="O41" s="6"/>
      <c r="P41" s="79" t="e">
        <f>IF(B41="","",VLOOKUP(B41,#REF!,17,FALSE))</f>
        <v>#REF!</v>
      </c>
      <c r="Q41" s="165">
        <f>SUMIF('Suivi Dates'!$C$6:$C$237,$B41,Janv_SuiviDates)</f>
        <v>25</v>
      </c>
      <c r="R41" s="80">
        <f>IF(B41="","",VLOOKUP(B41,'Suivi Dates'!C:S,17,FALSE))</f>
        <v>1</v>
      </c>
      <c r="S41" s="81" t="str">
        <f>IF(B41="","",VLOOKUP(B41,'Suivi Dates'!C:V,20))</f>
        <v/>
      </c>
      <c r="T41" s="82">
        <f>SUM(Q41:S41)</f>
        <v>26</v>
      </c>
      <c r="U41" s="83"/>
      <c r="V41" s="80"/>
      <c r="W41" s="81"/>
      <c r="X41" s="82">
        <f>SUM(U41:W41)</f>
        <v>0</v>
      </c>
      <c r="Y41" s="83"/>
      <c r="Z41" s="80"/>
      <c r="AA41" s="81"/>
      <c r="AB41" s="82">
        <f>SUM(Y41:AA41)</f>
        <v>0</v>
      </c>
      <c r="AC41" s="83"/>
      <c r="AD41" s="80"/>
      <c r="AE41" s="81"/>
      <c r="AF41" s="82">
        <f>SUM(AC41:AE41)</f>
        <v>0</v>
      </c>
      <c r="AG41" s="84">
        <f>T41+X41+AB41+AF41</f>
        <v>26</v>
      </c>
      <c r="AH41" s="85"/>
      <c r="AI41" s="86" t="str">
        <f>IF(G41="","",VLOOKUP(G41,#REF!,4,0))</f>
        <v/>
      </c>
      <c r="AJ41" s="87" t="str">
        <f>IF(G41="","",VLOOKUP(G41,#REF!,5,FALSE))</f>
        <v/>
      </c>
    </row>
    <row r="42" spans="1:36" x14ac:dyDescent="0.25">
      <c r="A42" s="75" t="str">
        <f>IF(B42="","",IF(G42="","",VLOOKUP(G42,#REF!,3,0)))</f>
        <v/>
      </c>
      <c r="B42" s="168">
        <v>4058</v>
      </c>
      <c r="C42" s="48"/>
      <c r="D42" s="48"/>
      <c r="E42" s="48"/>
      <c r="F42" s="76"/>
      <c r="G42" s="77"/>
      <c r="H42" s="78"/>
      <c r="I42" s="17"/>
      <c r="J42" s="16"/>
      <c r="K42" s="17"/>
      <c r="L42" s="17"/>
      <c r="M42" s="76"/>
      <c r="N42" s="16"/>
      <c r="O42" s="6"/>
      <c r="P42" s="79" t="e">
        <f>IF(B42="","",VLOOKUP(B42,#REF!,17,FALSE))</f>
        <v>#REF!</v>
      </c>
      <c r="Q42" s="165">
        <f>SUMIF('Suivi Dates'!$C$6:$C$237,$B42,Janv_SuiviDates)</f>
        <v>28</v>
      </c>
      <c r="R42" s="80">
        <f>IF(B42="","",VLOOKUP(B42,'Suivi Dates'!C:S,17,FALSE))</f>
        <v>3</v>
      </c>
      <c r="S42" s="81" t="str">
        <f>IF(B42="","",VLOOKUP(B42,'Suivi Dates'!C:V,20))</f>
        <v/>
      </c>
      <c r="T42" s="82">
        <f>SUM(Q42:S42)</f>
        <v>31</v>
      </c>
      <c r="U42" s="83"/>
      <c r="V42" s="80"/>
      <c r="W42" s="81"/>
      <c r="X42" s="82">
        <f>SUM(U42:W42)</f>
        <v>0</v>
      </c>
      <c r="Y42" s="83"/>
      <c r="Z42" s="80"/>
      <c r="AA42" s="81"/>
      <c r="AB42" s="82">
        <f>SUM(Y42:AA42)</f>
        <v>0</v>
      </c>
      <c r="AC42" s="83"/>
      <c r="AD42" s="80"/>
      <c r="AE42" s="81"/>
      <c r="AF42" s="82">
        <f>SUM(AC42:AE42)</f>
        <v>0</v>
      </c>
      <c r="AG42" s="84">
        <f>T42+X42+AB42+AF42</f>
        <v>31</v>
      </c>
      <c r="AH42" s="85"/>
      <c r="AI42" s="86" t="str">
        <f>IF(G42="","",VLOOKUP(G42,#REF!,4,0))</f>
        <v/>
      </c>
      <c r="AJ42" s="87" t="str">
        <f>IF(G42="","",VLOOKUP(G42,#REF!,5,FALSE))</f>
        <v/>
      </c>
    </row>
    <row r="43" spans="1:36" x14ac:dyDescent="0.25">
      <c r="A43" s="75" t="str">
        <f>IF(B43="","",IF(G43="","",VLOOKUP(G43,#REF!,3,0)))</f>
        <v/>
      </c>
      <c r="B43" s="168">
        <v>10215</v>
      </c>
      <c r="C43" s="48"/>
      <c r="D43" s="48"/>
      <c r="E43" s="48"/>
      <c r="F43" s="76"/>
      <c r="G43" s="77"/>
      <c r="H43" s="78"/>
      <c r="I43" s="17"/>
      <c r="J43" s="16"/>
      <c r="K43" s="17"/>
      <c r="L43" s="17"/>
      <c r="M43" s="76"/>
      <c r="N43" s="16"/>
      <c r="O43" s="6"/>
      <c r="P43" s="79" t="e">
        <f>IF(B43="","",VLOOKUP(B43,#REF!,17,FALSE))</f>
        <v>#REF!</v>
      </c>
      <c r="Q43" s="165">
        <f>SUMIF('Suivi Dates'!$C$6:$C$237,$B43,Janv_SuiviDates)</f>
        <v>4</v>
      </c>
      <c r="R43" s="80" t="str">
        <f>IF(B43="","",VLOOKUP(B43,'Suivi Dates'!C:S,17,FALSE))</f>
        <v/>
      </c>
      <c r="S43" s="81" t="str">
        <f>IF(B43="","",VLOOKUP(B43,'Suivi Dates'!C:V,20))</f>
        <v/>
      </c>
      <c r="T43" s="82">
        <f>SUM(Q43:S43)</f>
        <v>4</v>
      </c>
      <c r="U43" s="83"/>
      <c r="V43" s="80"/>
      <c r="W43" s="81"/>
      <c r="X43" s="82">
        <f>SUM(U43:W43)</f>
        <v>0</v>
      </c>
      <c r="Y43" s="83"/>
      <c r="Z43" s="80"/>
      <c r="AA43" s="81"/>
      <c r="AB43" s="82">
        <f>SUM(Y43:AA43)</f>
        <v>0</v>
      </c>
      <c r="AC43" s="83"/>
      <c r="AD43" s="80"/>
      <c r="AE43" s="81"/>
      <c r="AF43" s="82">
        <f>SUM(AC43:AE43)</f>
        <v>0</v>
      </c>
      <c r="AG43" s="84">
        <f>T43+X43+AB43+AF43</f>
        <v>4</v>
      </c>
      <c r="AH43" s="85"/>
      <c r="AI43" s="86" t="str">
        <f>IF(G43="","",VLOOKUP(G43,#REF!,4,0))</f>
        <v/>
      </c>
      <c r="AJ43" s="87" t="str">
        <f>IF(G43="","",VLOOKUP(G43,#REF!,5,FALSE))</f>
        <v/>
      </c>
    </row>
    <row r="44" spans="1:36" x14ac:dyDescent="0.25">
      <c r="A44" s="75" t="str">
        <f>IF(B44="","",IF(G44="","",VLOOKUP(G44,#REF!,3,0)))</f>
        <v/>
      </c>
      <c r="B44" s="168">
        <v>9216</v>
      </c>
      <c r="C44" s="48"/>
      <c r="D44" s="48"/>
      <c r="E44" s="48"/>
      <c r="F44" s="76"/>
      <c r="G44" s="77"/>
      <c r="H44" s="78"/>
      <c r="I44" s="17"/>
      <c r="J44" s="16"/>
      <c r="K44" s="17"/>
      <c r="L44" s="17"/>
      <c r="M44" s="76"/>
      <c r="N44" s="16"/>
      <c r="O44" s="6"/>
      <c r="P44" s="79" t="e">
        <f>IF(B44="","",VLOOKUP(B44,#REF!,17,FALSE))</f>
        <v>#REF!</v>
      </c>
      <c r="Q44" s="165">
        <f>SUMIF('Suivi Dates'!$C$6:$C$237,$B44,Janv_SuiviDates)</f>
        <v>7</v>
      </c>
      <c r="R44" s="80" t="str">
        <f>IF(B44="","",VLOOKUP(B44,'Suivi Dates'!C:S,17,FALSE))</f>
        <v/>
      </c>
      <c r="S44" s="81" t="str">
        <f>IF(B44="","",VLOOKUP(B44,'Suivi Dates'!C:V,20))</f>
        <v/>
      </c>
      <c r="T44" s="82">
        <f>SUM(Q44:S44)</f>
        <v>7</v>
      </c>
      <c r="U44" s="83"/>
      <c r="V44" s="80"/>
      <c r="W44" s="81"/>
      <c r="X44" s="82">
        <f>SUM(U44:W44)</f>
        <v>0</v>
      </c>
      <c r="Y44" s="83"/>
      <c r="Z44" s="80"/>
      <c r="AA44" s="81"/>
      <c r="AB44" s="82">
        <f>SUM(Y44:AA44)</f>
        <v>0</v>
      </c>
      <c r="AC44" s="83"/>
      <c r="AD44" s="80"/>
      <c r="AE44" s="81"/>
      <c r="AF44" s="82">
        <f>SUM(AC44:AE44)</f>
        <v>0</v>
      </c>
      <c r="AG44" s="84">
        <f>T44+X44+AB44+AF44</f>
        <v>7</v>
      </c>
      <c r="AH44" s="85"/>
      <c r="AI44" s="86" t="str">
        <f>IF(G44="","",VLOOKUP(G44,#REF!,4,0))</f>
        <v/>
      </c>
      <c r="AJ44" s="87" t="str">
        <f>IF(G44="","",VLOOKUP(G44,#REF!,5,FALSE))</f>
        <v/>
      </c>
    </row>
    <row r="45" spans="1:36" x14ac:dyDescent="0.25">
      <c r="A45" s="75" t="str">
        <f>IF(B45="","",IF(G45="","",VLOOKUP(G45,#REF!,3,0)))</f>
        <v/>
      </c>
      <c r="B45" s="168">
        <v>113964</v>
      </c>
      <c r="C45" s="48"/>
      <c r="D45" s="48"/>
      <c r="E45" s="48"/>
      <c r="F45" s="76"/>
      <c r="G45" s="77"/>
      <c r="H45" s="78"/>
      <c r="I45" s="17"/>
      <c r="J45" s="16"/>
      <c r="K45" s="17"/>
      <c r="L45" s="17"/>
      <c r="M45" s="76"/>
      <c r="N45" s="16"/>
      <c r="O45" s="6"/>
      <c r="P45" s="79" t="e">
        <f>IF(B45="","",VLOOKUP(B45,#REF!,17,FALSE))</f>
        <v>#REF!</v>
      </c>
      <c r="Q45" s="165">
        <f>SUMIF('Suivi Dates'!$C$6:$C$237,$B45,Janv_SuiviDates)</f>
        <v>7</v>
      </c>
      <c r="R45" s="80" t="str">
        <f>IF(B45="","",VLOOKUP(B45,'Suivi Dates'!C:S,17,FALSE))</f>
        <v/>
      </c>
      <c r="S45" s="81" t="str">
        <f>IF(B45="","",VLOOKUP(B45,'Suivi Dates'!C:V,20))</f>
        <v/>
      </c>
      <c r="T45" s="82">
        <f>SUM(Q45:S45)</f>
        <v>7</v>
      </c>
      <c r="U45" s="83"/>
      <c r="V45" s="80"/>
      <c r="W45" s="81"/>
      <c r="X45" s="82">
        <f>SUM(U45:W45)</f>
        <v>0</v>
      </c>
      <c r="Y45" s="83"/>
      <c r="Z45" s="80"/>
      <c r="AA45" s="81"/>
      <c r="AB45" s="82">
        <f>SUM(Y45:AA45)</f>
        <v>0</v>
      </c>
      <c r="AC45" s="83"/>
      <c r="AD45" s="80"/>
      <c r="AE45" s="81"/>
      <c r="AF45" s="82">
        <f>SUM(AC45:AE45)</f>
        <v>0</v>
      </c>
      <c r="AG45" s="84">
        <f>T45+X45+AB45+AF45</f>
        <v>7</v>
      </c>
      <c r="AH45" s="85"/>
      <c r="AI45" s="86" t="str">
        <f>IF(G45="","",VLOOKUP(G45,#REF!,4,0))</f>
        <v/>
      </c>
      <c r="AJ45" s="87" t="str">
        <f>IF(G45="","",VLOOKUP(G45,#REF!,5,FALSE))</f>
        <v/>
      </c>
    </row>
    <row r="46" spans="1:36" x14ac:dyDescent="0.25">
      <c r="A46" s="75" t="str">
        <f>IF(B46="","",IF(G46="","",VLOOKUP(G46,#REF!,3,0)))</f>
        <v/>
      </c>
      <c r="B46" s="168">
        <v>4656</v>
      </c>
      <c r="C46" s="48"/>
      <c r="D46" s="48"/>
      <c r="E46" s="48"/>
      <c r="F46" s="76"/>
      <c r="G46" s="77"/>
      <c r="H46" s="78"/>
      <c r="I46" s="17"/>
      <c r="J46" s="16"/>
      <c r="K46" s="17"/>
      <c r="L46" s="17"/>
      <c r="M46" s="76"/>
      <c r="N46" s="16"/>
      <c r="O46" s="6"/>
      <c r="P46" s="79" t="e">
        <f>IF(B46="","",VLOOKUP(B46,#REF!,17,FALSE))</f>
        <v>#REF!</v>
      </c>
      <c r="Q46" s="165">
        <f>SUMIF('Suivi Dates'!$C$6:$C$237,$B46,Janv_SuiviDates)</f>
        <v>30</v>
      </c>
      <c r="R46" s="80" t="str">
        <f>IF(B46="","",VLOOKUP(B46,'Suivi Dates'!C:S,17,FALSE))</f>
        <v/>
      </c>
      <c r="S46" s="81" t="str">
        <f>IF(B46="","",VLOOKUP(B46,'Suivi Dates'!C:V,20))</f>
        <v/>
      </c>
      <c r="T46" s="82">
        <f>SUM(Q46:S46)</f>
        <v>30</v>
      </c>
      <c r="U46" s="83"/>
      <c r="V46" s="80"/>
      <c r="W46" s="81"/>
      <c r="X46" s="82">
        <f>SUM(U46:W46)</f>
        <v>0</v>
      </c>
      <c r="Y46" s="83"/>
      <c r="Z46" s="80"/>
      <c r="AA46" s="81"/>
      <c r="AB46" s="82">
        <f>SUM(Y46:AA46)</f>
        <v>0</v>
      </c>
      <c r="AC46" s="83"/>
      <c r="AD46" s="80"/>
      <c r="AE46" s="81"/>
      <c r="AF46" s="82">
        <f>SUM(AC46:AE46)</f>
        <v>0</v>
      </c>
      <c r="AG46" s="84">
        <f>T46+X46+AB46+AF46</f>
        <v>30</v>
      </c>
      <c r="AH46" s="85"/>
      <c r="AI46" s="86" t="str">
        <f>IF(G46="","",VLOOKUP(G46,#REF!,4,0))</f>
        <v/>
      </c>
      <c r="AJ46" s="87" t="str">
        <f>IF(G46="","",VLOOKUP(G46,#REF!,5,FALSE))</f>
        <v/>
      </c>
    </row>
    <row r="47" spans="1:36" x14ac:dyDescent="0.25">
      <c r="A47" s="75" t="str">
        <f>IF(B47="","",IF(G47="","",VLOOKUP(G47,#REF!,3,0)))</f>
        <v/>
      </c>
      <c r="B47" s="168">
        <v>9547</v>
      </c>
      <c r="C47" s="48"/>
      <c r="D47" s="48"/>
      <c r="E47" s="48"/>
      <c r="F47" s="76"/>
      <c r="G47" s="77"/>
      <c r="H47" s="78"/>
      <c r="I47" s="17"/>
      <c r="J47" s="16"/>
      <c r="K47" s="17"/>
      <c r="L47" s="17"/>
      <c r="M47" s="76"/>
      <c r="N47" s="16"/>
      <c r="O47" s="6"/>
      <c r="P47" s="79" t="e">
        <f>IF(B47="","",VLOOKUP(B47,#REF!,17,FALSE))</f>
        <v>#REF!</v>
      </c>
      <c r="Q47" s="165">
        <f>SUMIF('Suivi Dates'!$C$6:$C$237,$B47,Janv_SuiviDates)</f>
        <v>9</v>
      </c>
      <c r="R47" s="80" t="str">
        <f>IF(B47="","",VLOOKUP(B47,'Suivi Dates'!C:S,17,FALSE))</f>
        <v/>
      </c>
      <c r="S47" s="81" t="str">
        <f>IF(B47="","",VLOOKUP(B47,'Suivi Dates'!C:V,20))</f>
        <v/>
      </c>
      <c r="T47" s="82">
        <f>SUM(Q47:S47)</f>
        <v>9</v>
      </c>
      <c r="U47" s="83"/>
      <c r="V47" s="80"/>
      <c r="W47" s="81"/>
      <c r="X47" s="82">
        <f>SUM(U47:W47)</f>
        <v>0</v>
      </c>
      <c r="Y47" s="83"/>
      <c r="Z47" s="80"/>
      <c r="AA47" s="81"/>
      <c r="AB47" s="82">
        <f>SUM(Y47:AA47)</f>
        <v>0</v>
      </c>
      <c r="AC47" s="83"/>
      <c r="AD47" s="80"/>
      <c r="AE47" s="81"/>
      <c r="AF47" s="82">
        <f>SUM(AC47:AE47)</f>
        <v>0</v>
      </c>
      <c r="AG47" s="84">
        <f>T47+X47+AB47+AF47</f>
        <v>9</v>
      </c>
      <c r="AH47" s="85"/>
      <c r="AI47" s="86" t="str">
        <f>IF(G47="","",VLOOKUP(G47,#REF!,4,0))</f>
        <v/>
      </c>
      <c r="AJ47" s="87" t="str">
        <f>IF(G47="","",VLOOKUP(G47,#REF!,5,FALSE))</f>
        <v/>
      </c>
    </row>
    <row r="48" spans="1:36" x14ac:dyDescent="0.25">
      <c r="A48" s="75" t="str">
        <f>IF(B48="","",IF(G48="","",VLOOKUP(G48,#REF!,3,0)))</f>
        <v/>
      </c>
      <c r="B48" s="168">
        <v>11206</v>
      </c>
      <c r="C48" s="48"/>
      <c r="D48" s="48"/>
      <c r="E48" s="48"/>
      <c r="F48" s="76"/>
      <c r="G48" s="77"/>
      <c r="H48" s="78"/>
      <c r="I48" s="17"/>
      <c r="J48" s="16"/>
      <c r="K48" s="17"/>
      <c r="L48" s="17"/>
      <c r="M48" s="76"/>
      <c r="N48" s="16"/>
      <c r="O48" s="6"/>
      <c r="P48" s="79" t="e">
        <f>IF(B48="","",VLOOKUP(B48,#REF!,17,FALSE))</f>
        <v>#REF!</v>
      </c>
      <c r="Q48" s="165">
        <f>SUMIF('Suivi Dates'!$C$6:$C$237,$B48,Janv_SuiviDates)</f>
        <v>13</v>
      </c>
      <c r="R48" s="80" t="str">
        <f>IF(B48="","",VLOOKUP(B48,'Suivi Dates'!C:S,17,FALSE))</f>
        <v/>
      </c>
      <c r="S48" s="81" t="str">
        <f>IF(B48="","",VLOOKUP(B48,'Suivi Dates'!C:V,20))</f>
        <v/>
      </c>
      <c r="T48" s="82">
        <f>SUM(Q48:S48)</f>
        <v>13</v>
      </c>
      <c r="U48" s="83"/>
      <c r="V48" s="80"/>
      <c r="W48" s="81"/>
      <c r="X48" s="82">
        <f>SUM(U48:W48)</f>
        <v>0</v>
      </c>
      <c r="Y48" s="83"/>
      <c r="Z48" s="80"/>
      <c r="AA48" s="81"/>
      <c r="AB48" s="82">
        <f>SUM(Y48:AA48)</f>
        <v>0</v>
      </c>
      <c r="AC48" s="83"/>
      <c r="AD48" s="80"/>
      <c r="AE48" s="81"/>
      <c r="AF48" s="82">
        <f>SUM(AC48:AE48)</f>
        <v>0</v>
      </c>
      <c r="AG48" s="84">
        <f>T48+X48+AB48+AF48</f>
        <v>13</v>
      </c>
      <c r="AH48" s="85"/>
      <c r="AI48" s="86" t="str">
        <f>IF(G48="","",VLOOKUP(G48,#REF!,4,0))</f>
        <v/>
      </c>
      <c r="AJ48" s="87" t="str">
        <f>IF(G48="","",VLOOKUP(G48,#REF!,5,FALSE))</f>
        <v/>
      </c>
    </row>
    <row r="49" spans="1:36" x14ac:dyDescent="0.25">
      <c r="A49" s="75" t="str">
        <f>IF(B49="","",IF(G49="","",VLOOKUP(G49,#REF!,3,0)))</f>
        <v/>
      </c>
      <c r="B49" s="168">
        <v>154389</v>
      </c>
      <c r="C49" s="48"/>
      <c r="D49" s="48"/>
      <c r="E49" s="48"/>
      <c r="F49" s="76"/>
      <c r="G49" s="77"/>
      <c r="H49" s="78"/>
      <c r="I49" s="17"/>
      <c r="J49" s="16"/>
      <c r="K49" s="17"/>
      <c r="L49" s="17"/>
      <c r="M49" s="76"/>
      <c r="N49" s="16"/>
      <c r="O49" s="6"/>
      <c r="P49" s="79" t="e">
        <f>IF(B49="","",VLOOKUP(B49,#REF!,17,FALSE))</f>
        <v>#REF!</v>
      </c>
      <c r="Q49" s="165">
        <f>SUMIF('Suivi Dates'!$C$6:$C$237,$B49,Janv_SuiviDates)</f>
        <v>12</v>
      </c>
      <c r="R49" s="80" t="str">
        <f>IF(B49="","",VLOOKUP(B49,'Suivi Dates'!C:S,17,FALSE))</f>
        <v/>
      </c>
      <c r="S49" s="81" t="str">
        <f>IF(B49="","",VLOOKUP(B49,'Suivi Dates'!C:V,20))</f>
        <v/>
      </c>
      <c r="T49" s="82">
        <f>SUM(Q49:S49)</f>
        <v>12</v>
      </c>
      <c r="U49" s="83"/>
      <c r="V49" s="80"/>
      <c r="W49" s="81"/>
      <c r="X49" s="82">
        <f>SUM(U49:W49)</f>
        <v>0</v>
      </c>
      <c r="Y49" s="83"/>
      <c r="Z49" s="80"/>
      <c r="AA49" s="81"/>
      <c r="AB49" s="82">
        <f>SUM(Y49:AA49)</f>
        <v>0</v>
      </c>
      <c r="AC49" s="83"/>
      <c r="AD49" s="80"/>
      <c r="AE49" s="81"/>
      <c r="AF49" s="82">
        <f>SUM(AC49:AE49)</f>
        <v>0</v>
      </c>
      <c r="AG49" s="84">
        <f>T49+X49+AB49+AF49</f>
        <v>12</v>
      </c>
      <c r="AH49" s="85"/>
      <c r="AI49" s="86" t="str">
        <f>IF(G49="","",VLOOKUP(G49,#REF!,4,0))</f>
        <v/>
      </c>
      <c r="AJ49" s="87" t="str">
        <f>IF(G49="","",VLOOKUP(G49,#REF!,5,FALSE))</f>
        <v/>
      </c>
    </row>
    <row r="50" spans="1:36" x14ac:dyDescent="0.25">
      <c r="A50" s="75" t="str">
        <f>IF(B50="","",IF(G50="","",VLOOKUP(G50,#REF!,3,0)))</f>
        <v/>
      </c>
      <c r="B50" s="168">
        <v>146491</v>
      </c>
      <c r="C50" s="48"/>
      <c r="D50" s="48"/>
      <c r="E50" s="48"/>
      <c r="F50" s="76"/>
      <c r="G50" s="77"/>
      <c r="H50" s="78"/>
      <c r="I50" s="17"/>
      <c r="J50" s="16"/>
      <c r="K50" s="17"/>
      <c r="L50" s="17"/>
      <c r="M50" s="76"/>
      <c r="N50" s="16"/>
      <c r="O50" s="6"/>
      <c r="P50" s="79" t="e">
        <f>IF(B50="","",VLOOKUP(B50,#REF!,17,FALSE))</f>
        <v>#REF!</v>
      </c>
      <c r="Q50" s="165">
        <f>SUMIF('Suivi Dates'!$C$6:$C$237,$B50,Janv_SuiviDates)</f>
        <v>25</v>
      </c>
      <c r="R50" s="80">
        <f>IF(B50="","",VLOOKUP(B50,'Suivi Dates'!C:S,17,FALSE))</f>
        <v>7</v>
      </c>
      <c r="S50" s="81" t="str">
        <f>IF(B50="","",VLOOKUP(B50,'Suivi Dates'!C:V,20))</f>
        <v/>
      </c>
      <c r="T50" s="82">
        <f>SUM(Q50:S50)</f>
        <v>32</v>
      </c>
      <c r="U50" s="83"/>
      <c r="V50" s="80"/>
      <c r="W50" s="81"/>
      <c r="X50" s="82">
        <f>SUM(U50:W50)</f>
        <v>0</v>
      </c>
      <c r="Y50" s="83"/>
      <c r="Z50" s="80"/>
      <c r="AA50" s="81"/>
      <c r="AB50" s="82">
        <f>SUM(Y50:AA50)</f>
        <v>0</v>
      </c>
      <c r="AC50" s="83"/>
      <c r="AD50" s="80"/>
      <c r="AE50" s="81"/>
      <c r="AF50" s="82">
        <f>SUM(AC50:AE50)</f>
        <v>0</v>
      </c>
      <c r="AG50" s="84">
        <f>T50+X50+AB50+AF50</f>
        <v>32</v>
      </c>
      <c r="AH50" s="85"/>
      <c r="AI50" s="86" t="str">
        <f>IF(G50="","",VLOOKUP(G50,#REF!,4,0))</f>
        <v/>
      </c>
      <c r="AJ50" s="87" t="str">
        <f>IF(G50="","",VLOOKUP(G50,#REF!,5,FALSE))</f>
        <v/>
      </c>
    </row>
    <row r="51" spans="1:36" x14ac:dyDescent="0.25">
      <c r="A51" s="75" t="str">
        <f>IF(B51="","",IF(G51="","",VLOOKUP(G51,#REF!,3,0)))</f>
        <v/>
      </c>
      <c r="B51" s="168">
        <v>133935</v>
      </c>
      <c r="C51" s="48"/>
      <c r="D51" s="48"/>
      <c r="E51" s="48"/>
      <c r="F51" s="76"/>
      <c r="G51" s="77"/>
      <c r="H51" s="78"/>
      <c r="I51" s="17"/>
      <c r="J51" s="16"/>
      <c r="K51" s="17"/>
      <c r="L51" s="17"/>
      <c r="M51" s="76"/>
      <c r="N51" s="16"/>
      <c r="O51" s="6"/>
      <c r="P51" s="79" t="e">
        <f>IF(B51="","",VLOOKUP(B51,#REF!,17,FALSE))</f>
        <v>#REF!</v>
      </c>
      <c r="Q51" s="165">
        <f>SUMIF('Suivi Dates'!$C$6:$C$237,$B51,Janv_SuiviDates)</f>
        <v>31</v>
      </c>
      <c r="R51" s="80" t="str">
        <f>IF(B51="","",VLOOKUP(B51,'Suivi Dates'!C:S,17,FALSE))</f>
        <v/>
      </c>
      <c r="S51" s="81" t="str">
        <f>IF(B51="","",VLOOKUP(B51,'Suivi Dates'!C:V,20))</f>
        <v/>
      </c>
      <c r="T51" s="82">
        <f>SUM(Q51:S51)</f>
        <v>31</v>
      </c>
      <c r="U51" s="83"/>
      <c r="V51" s="80"/>
      <c r="W51" s="81"/>
      <c r="X51" s="82">
        <f>SUM(U51:W51)</f>
        <v>0</v>
      </c>
      <c r="Y51" s="83"/>
      <c r="Z51" s="80"/>
      <c r="AA51" s="81"/>
      <c r="AB51" s="82">
        <f>SUM(Y51:AA51)</f>
        <v>0</v>
      </c>
      <c r="AC51" s="83"/>
      <c r="AD51" s="80"/>
      <c r="AE51" s="81"/>
      <c r="AF51" s="82">
        <f>SUM(AC51:AE51)</f>
        <v>0</v>
      </c>
      <c r="AG51" s="84">
        <f>T51+X51+AB51+AF51</f>
        <v>31</v>
      </c>
      <c r="AH51" s="85"/>
      <c r="AI51" s="86" t="str">
        <f>IF(G51="","",VLOOKUP(G51,#REF!,4,0))</f>
        <v/>
      </c>
      <c r="AJ51" s="87" t="str">
        <f>IF(G51="","",VLOOKUP(G51,#REF!,5,FALSE))</f>
        <v/>
      </c>
    </row>
    <row r="52" spans="1:36" x14ac:dyDescent="0.25">
      <c r="A52" s="75" t="str">
        <f>IF(B52="","",IF(G52="","",VLOOKUP(G52,#REF!,3,0)))</f>
        <v/>
      </c>
      <c r="B52" s="168">
        <v>10851</v>
      </c>
      <c r="C52" s="48"/>
      <c r="D52" s="48"/>
      <c r="E52" s="48"/>
      <c r="F52" s="76"/>
      <c r="G52" s="77"/>
      <c r="H52" s="78"/>
      <c r="I52" s="17"/>
      <c r="J52" s="16"/>
      <c r="K52" s="17"/>
      <c r="L52" s="17"/>
      <c r="M52" s="76"/>
      <c r="N52" s="16"/>
      <c r="O52" s="6"/>
      <c r="P52" s="79" t="e">
        <f>IF(B52="","",VLOOKUP(B52,#REF!,17,FALSE))</f>
        <v>#REF!</v>
      </c>
      <c r="Q52" s="165">
        <f>SUMIF('Suivi Dates'!$C$6:$C$237,$B52,Janv_SuiviDates)</f>
        <v>13</v>
      </c>
      <c r="R52" s="80" t="str">
        <f>IF(B52="","",VLOOKUP(B52,'Suivi Dates'!C:S,17,FALSE))</f>
        <v/>
      </c>
      <c r="S52" s="81" t="str">
        <f>IF(B52="","",VLOOKUP(B52,'Suivi Dates'!C:V,20))</f>
        <v/>
      </c>
      <c r="T52" s="82">
        <f>SUM(Q52:S52)</f>
        <v>13</v>
      </c>
      <c r="U52" s="83"/>
      <c r="V52" s="80"/>
      <c r="W52" s="81"/>
      <c r="X52" s="82">
        <f>SUM(U52:W52)</f>
        <v>0</v>
      </c>
      <c r="Y52" s="83"/>
      <c r="Z52" s="80"/>
      <c r="AA52" s="81"/>
      <c r="AB52" s="82">
        <f>SUM(Y52:AA52)</f>
        <v>0</v>
      </c>
      <c r="AC52" s="83"/>
      <c r="AD52" s="80"/>
      <c r="AE52" s="81"/>
      <c r="AF52" s="82">
        <f>SUM(AC52:AE52)</f>
        <v>0</v>
      </c>
      <c r="AG52" s="84">
        <f>T52+X52+AB52+AF52</f>
        <v>13</v>
      </c>
      <c r="AH52" s="85"/>
      <c r="AI52" s="86" t="str">
        <f>IF(G52="","",VLOOKUP(G52,#REF!,4,0))</f>
        <v/>
      </c>
      <c r="AJ52" s="87" t="str">
        <f>IF(G52="","",VLOOKUP(G52,#REF!,5,FALSE))</f>
        <v/>
      </c>
    </row>
    <row r="53" spans="1:36" x14ac:dyDescent="0.25">
      <c r="A53" s="75" t="str">
        <f>IF(B53="","",IF(G53="","",VLOOKUP(G53,#REF!,3,0)))</f>
        <v/>
      </c>
      <c r="B53" s="168">
        <v>161626</v>
      </c>
      <c r="C53" s="48"/>
      <c r="D53" s="48"/>
      <c r="E53" s="48"/>
      <c r="F53" s="76"/>
      <c r="G53" s="77"/>
      <c r="H53" s="78"/>
      <c r="I53" s="17"/>
      <c r="J53" s="16"/>
      <c r="K53" s="17"/>
      <c r="L53" s="17"/>
      <c r="M53" s="76"/>
      <c r="N53" s="16"/>
      <c r="O53" s="6"/>
      <c r="P53" s="79" t="e">
        <f>IF(B53="","",VLOOKUP(B53,#REF!,17,FALSE))</f>
        <v>#REF!</v>
      </c>
      <c r="Q53" s="165">
        <f>SUMIF('Suivi Dates'!$C$6:$C$237,$B53,Janv_SuiviDates)</f>
        <v>13</v>
      </c>
      <c r="R53" s="80" t="str">
        <f>IF(B53="","",VLOOKUP(B53,'Suivi Dates'!C:S,17,FALSE))</f>
        <v/>
      </c>
      <c r="S53" s="81" t="str">
        <f>IF(B53="","",VLOOKUP(B53,'Suivi Dates'!C:V,20))</f>
        <v/>
      </c>
      <c r="T53" s="82">
        <f>SUM(Q53:S53)</f>
        <v>13</v>
      </c>
      <c r="U53" s="83"/>
      <c r="V53" s="80"/>
      <c r="W53" s="81"/>
      <c r="X53" s="82">
        <f>SUM(U53:W53)</f>
        <v>0</v>
      </c>
      <c r="Y53" s="83"/>
      <c r="Z53" s="80"/>
      <c r="AA53" s="81"/>
      <c r="AB53" s="82">
        <f>SUM(Y53:AA53)</f>
        <v>0</v>
      </c>
      <c r="AC53" s="83"/>
      <c r="AD53" s="80"/>
      <c r="AE53" s="81"/>
      <c r="AF53" s="82">
        <f>SUM(AC53:AE53)</f>
        <v>0</v>
      </c>
      <c r="AG53" s="84">
        <f>T53+X53+AB53+AF53</f>
        <v>13</v>
      </c>
      <c r="AH53" s="85"/>
      <c r="AI53" s="86" t="str">
        <f>IF(G53="","",VLOOKUP(G53,#REF!,4,0))</f>
        <v/>
      </c>
      <c r="AJ53" s="87" t="str">
        <f>IF(G53="","",VLOOKUP(G53,#REF!,5,FALSE))</f>
        <v/>
      </c>
    </row>
    <row r="54" spans="1:36" x14ac:dyDescent="0.25">
      <c r="A54" s="75" t="str">
        <f>IF(B54="","",IF(G54="","",VLOOKUP(G54,#REF!,3,0)))</f>
        <v/>
      </c>
      <c r="B54" s="168">
        <v>156877</v>
      </c>
      <c r="C54" s="48"/>
      <c r="D54" s="48"/>
      <c r="E54" s="48"/>
      <c r="F54" s="76"/>
      <c r="G54" s="77"/>
      <c r="H54" s="78"/>
      <c r="I54" s="17"/>
      <c r="J54" s="16"/>
      <c r="K54" s="17"/>
      <c r="L54" s="17"/>
      <c r="M54" s="76"/>
      <c r="N54" s="16"/>
      <c r="O54" s="6"/>
      <c r="P54" s="79" t="e">
        <f>IF(B54="","",VLOOKUP(B54,#REF!,17,FALSE))</f>
        <v>#REF!</v>
      </c>
      <c r="Q54" s="165">
        <f>SUMIF('Suivi Dates'!$C$6:$C$237,$B54,Janv_SuiviDates)</f>
        <v>6</v>
      </c>
      <c r="R54" s="80" t="str">
        <f>IF(B54="","",VLOOKUP(B54,'Suivi Dates'!C:S,17,FALSE))</f>
        <v/>
      </c>
      <c r="S54" s="81" t="str">
        <f>IF(B54="","",VLOOKUP(B54,'Suivi Dates'!C:V,20))</f>
        <v/>
      </c>
      <c r="T54" s="82">
        <f>SUM(Q54:S54)</f>
        <v>6</v>
      </c>
      <c r="U54" s="83"/>
      <c r="V54" s="80"/>
      <c r="W54" s="81"/>
      <c r="X54" s="82">
        <f>SUM(U54:W54)</f>
        <v>0</v>
      </c>
      <c r="Y54" s="83"/>
      <c r="Z54" s="80"/>
      <c r="AA54" s="81"/>
      <c r="AB54" s="82">
        <f>SUM(Y54:AA54)</f>
        <v>0</v>
      </c>
      <c r="AC54" s="83"/>
      <c r="AD54" s="80"/>
      <c r="AE54" s="81"/>
      <c r="AF54" s="82">
        <f>SUM(AC54:AE54)</f>
        <v>0</v>
      </c>
      <c r="AG54" s="84">
        <f>T54+X54+AB54+AF54</f>
        <v>6</v>
      </c>
      <c r="AH54" s="85"/>
      <c r="AI54" s="86" t="str">
        <f>IF(G54="","",VLOOKUP(G54,#REF!,4,0))</f>
        <v/>
      </c>
      <c r="AJ54" s="87" t="str">
        <f>IF(G54="","",VLOOKUP(G54,#REF!,5,FALSE))</f>
        <v/>
      </c>
    </row>
    <row r="55" spans="1:36" x14ac:dyDescent="0.25">
      <c r="A55" s="75" t="str">
        <f>IF(B55="","",IF(G55="","",VLOOKUP(G55,#REF!,3,0)))</f>
        <v/>
      </c>
      <c r="B55" s="168">
        <v>13201</v>
      </c>
      <c r="C55" s="48"/>
      <c r="D55" s="48"/>
      <c r="E55" s="48"/>
      <c r="F55" s="76"/>
      <c r="G55" s="77"/>
      <c r="H55" s="78"/>
      <c r="I55" s="17"/>
      <c r="J55" s="16"/>
      <c r="K55" s="17"/>
      <c r="L55" s="17"/>
      <c r="M55" s="76"/>
      <c r="N55" s="16"/>
      <c r="O55" s="6"/>
      <c r="P55" s="79" t="e">
        <f>IF(B55="","",VLOOKUP(B55,#REF!,17,FALSE))</f>
        <v>#REF!</v>
      </c>
      <c r="Q55" s="165">
        <f>SUMIF('Suivi Dates'!$C$6:$C$237,$B55,Janv_SuiviDates)</f>
        <v>1</v>
      </c>
      <c r="R55" s="80" t="str">
        <f>IF(B55="","",VLOOKUP(B55,'Suivi Dates'!C:S,17,FALSE))</f>
        <v/>
      </c>
      <c r="S55" s="81" t="str">
        <f>IF(B55="","",VLOOKUP(B55,'Suivi Dates'!C:V,20))</f>
        <v/>
      </c>
      <c r="T55" s="82">
        <f>SUM(Q55:S55)</f>
        <v>1</v>
      </c>
      <c r="U55" s="83"/>
      <c r="V55" s="80"/>
      <c r="W55" s="81"/>
      <c r="X55" s="82">
        <f>SUM(U55:W55)</f>
        <v>0</v>
      </c>
      <c r="Y55" s="83"/>
      <c r="Z55" s="80"/>
      <c r="AA55" s="81"/>
      <c r="AB55" s="82">
        <f>SUM(Y55:AA55)</f>
        <v>0</v>
      </c>
      <c r="AC55" s="83"/>
      <c r="AD55" s="80"/>
      <c r="AE55" s="81"/>
      <c r="AF55" s="82">
        <f>SUM(AC55:AE55)</f>
        <v>0</v>
      </c>
      <c r="AG55" s="84">
        <f>T55+X55+AB55+AF55</f>
        <v>1</v>
      </c>
      <c r="AH55" s="85"/>
      <c r="AI55" s="86" t="str">
        <f>IF(G55="","",VLOOKUP(G55,#REF!,4,0))</f>
        <v/>
      </c>
      <c r="AJ55" s="87" t="str">
        <f>IF(G55="","",VLOOKUP(G55,#REF!,5,FALSE))</f>
        <v/>
      </c>
    </row>
    <row r="56" spans="1:36" x14ac:dyDescent="0.25">
      <c r="A56" s="75" t="str">
        <f>IF(B56="","",IF(G56="","",VLOOKUP(G56,#REF!,3,0)))</f>
        <v/>
      </c>
      <c r="B56" s="168">
        <v>5884</v>
      </c>
      <c r="C56" s="48"/>
      <c r="D56" s="48"/>
      <c r="E56" s="48"/>
      <c r="F56" s="76"/>
      <c r="G56" s="77"/>
      <c r="H56" s="78"/>
      <c r="I56" s="17"/>
      <c r="J56" s="16"/>
      <c r="K56" s="17"/>
      <c r="L56" s="17"/>
      <c r="M56" s="76"/>
      <c r="N56" s="16"/>
      <c r="O56" s="6"/>
      <c r="P56" s="79" t="e">
        <f>IF(B56="","",VLOOKUP(B56,#REF!,17,FALSE))</f>
        <v>#REF!</v>
      </c>
      <c r="Q56" s="165">
        <f>SUMIF('Suivi Dates'!$C$6:$C$237,$B56,Janv_SuiviDates)</f>
        <v>19</v>
      </c>
      <c r="R56" s="80" t="str">
        <f>IF(B56="","",VLOOKUP(B56,'Suivi Dates'!C:S,17,FALSE))</f>
        <v/>
      </c>
      <c r="S56" s="81" t="str">
        <f>IF(B56="","",VLOOKUP(B56,'Suivi Dates'!C:V,20))</f>
        <v/>
      </c>
      <c r="T56" s="82">
        <f>SUM(Q56:S56)</f>
        <v>19</v>
      </c>
      <c r="U56" s="83"/>
      <c r="V56" s="80"/>
      <c r="W56" s="81"/>
      <c r="X56" s="82">
        <f>SUM(U56:W56)</f>
        <v>0</v>
      </c>
      <c r="Y56" s="83"/>
      <c r="Z56" s="80"/>
      <c r="AA56" s="81"/>
      <c r="AB56" s="82">
        <f>SUM(Y56:AA56)</f>
        <v>0</v>
      </c>
      <c r="AC56" s="83"/>
      <c r="AD56" s="80"/>
      <c r="AE56" s="81"/>
      <c r="AF56" s="82">
        <f>SUM(AC56:AE56)</f>
        <v>0</v>
      </c>
      <c r="AG56" s="84">
        <f>T56+X56+AB56+AF56</f>
        <v>19</v>
      </c>
      <c r="AH56" s="85"/>
      <c r="AI56" s="86" t="str">
        <f>IF(G56="","",VLOOKUP(G56,#REF!,4,0))</f>
        <v/>
      </c>
      <c r="AJ56" s="87" t="str">
        <f>IF(G56="","",VLOOKUP(G56,#REF!,5,FALSE))</f>
        <v/>
      </c>
    </row>
    <row r="57" spans="1:36" x14ac:dyDescent="0.25">
      <c r="A57" s="75" t="str">
        <f>IF(B57="","",IF(G57="","",VLOOKUP(G57,#REF!,3,0)))</f>
        <v/>
      </c>
      <c r="B57" s="168">
        <v>138095</v>
      </c>
      <c r="C57" s="48"/>
      <c r="D57" s="48"/>
      <c r="E57" s="48"/>
      <c r="F57" s="76"/>
      <c r="G57" s="77"/>
      <c r="H57" s="78"/>
      <c r="I57" s="17"/>
      <c r="J57" s="16"/>
      <c r="K57" s="17"/>
      <c r="L57" s="17"/>
      <c r="M57" s="76"/>
      <c r="N57" s="16"/>
      <c r="O57" s="6"/>
      <c r="P57" s="79" t="e">
        <f>IF(B57="","",VLOOKUP(B57,#REF!,17,FALSE))</f>
        <v>#REF!</v>
      </c>
      <c r="Q57" s="165">
        <f>SUMIF('Suivi Dates'!$C$6:$C$237,$B57,Janv_SuiviDates)</f>
        <v>4</v>
      </c>
      <c r="R57" s="80" t="str">
        <f>IF(B57="","",VLOOKUP(B57,'Suivi Dates'!C:S,17,FALSE))</f>
        <v/>
      </c>
      <c r="S57" s="81" t="str">
        <f>IF(B57="","",VLOOKUP(B57,'Suivi Dates'!C:V,20))</f>
        <v/>
      </c>
      <c r="T57" s="82">
        <f>SUM(Q57:S57)</f>
        <v>4</v>
      </c>
      <c r="U57" s="83"/>
      <c r="V57" s="80"/>
      <c r="W57" s="81"/>
      <c r="X57" s="82">
        <f>SUM(U57:W57)</f>
        <v>0</v>
      </c>
      <c r="Y57" s="83"/>
      <c r="Z57" s="80"/>
      <c r="AA57" s="81"/>
      <c r="AB57" s="82">
        <f>SUM(Y57:AA57)</f>
        <v>0</v>
      </c>
      <c r="AC57" s="83"/>
      <c r="AD57" s="80"/>
      <c r="AE57" s="81"/>
      <c r="AF57" s="82">
        <f>SUM(AC57:AE57)</f>
        <v>0</v>
      </c>
      <c r="AG57" s="84">
        <f>T57+X57+AB57+AF57</f>
        <v>4</v>
      </c>
      <c r="AH57" s="85"/>
      <c r="AI57" s="86" t="str">
        <f>IF(G57="","",VLOOKUP(G57,#REF!,4,0))</f>
        <v/>
      </c>
      <c r="AJ57" s="87" t="str">
        <f>IF(G57="","",VLOOKUP(G57,#REF!,5,FALSE))</f>
        <v/>
      </c>
    </row>
    <row r="58" spans="1:36" x14ac:dyDescent="0.25">
      <c r="A58" s="75" t="str">
        <f>IF(B58="","",IF(G58="","",VLOOKUP(G58,#REF!,3,0)))</f>
        <v/>
      </c>
      <c r="B58" s="168">
        <v>4885</v>
      </c>
      <c r="C58" s="48"/>
      <c r="D58" s="48"/>
      <c r="E58" s="48"/>
      <c r="F58" s="76"/>
      <c r="G58" s="77"/>
      <c r="H58" s="78"/>
      <c r="I58" s="17"/>
      <c r="J58" s="16"/>
      <c r="K58" s="17"/>
      <c r="L58" s="17"/>
      <c r="M58" s="76"/>
      <c r="N58" s="16"/>
      <c r="O58" s="6"/>
      <c r="P58" s="79" t="e">
        <f>IF(B58="","",VLOOKUP(B58,#REF!,17,FALSE))</f>
        <v>#REF!</v>
      </c>
      <c r="Q58" s="165">
        <f>SUMIF('Suivi Dates'!$C$6:$C$237,$B58,Janv_SuiviDates)</f>
        <v>4</v>
      </c>
      <c r="R58" s="80" t="str">
        <f>IF(B58="","",VLOOKUP(B58,'Suivi Dates'!C:S,17,FALSE))</f>
        <v/>
      </c>
      <c r="S58" s="81" t="str">
        <f>IF(B58="","",VLOOKUP(B58,'Suivi Dates'!C:V,20))</f>
        <v/>
      </c>
      <c r="T58" s="82">
        <f>SUM(Q58:S58)</f>
        <v>4</v>
      </c>
      <c r="U58" s="83"/>
      <c r="V58" s="80"/>
      <c r="W58" s="81"/>
      <c r="X58" s="82">
        <f>SUM(U58:W58)</f>
        <v>0</v>
      </c>
      <c r="Y58" s="83"/>
      <c r="Z58" s="80"/>
      <c r="AA58" s="81"/>
      <c r="AB58" s="82">
        <f>SUM(Y58:AA58)</f>
        <v>0</v>
      </c>
      <c r="AC58" s="83"/>
      <c r="AD58" s="80"/>
      <c r="AE58" s="81"/>
      <c r="AF58" s="82">
        <f>SUM(AC58:AE58)</f>
        <v>0</v>
      </c>
      <c r="AG58" s="84">
        <f>T58+X58+AB58+AF58</f>
        <v>4</v>
      </c>
      <c r="AH58" s="85"/>
      <c r="AI58" s="86" t="str">
        <f>IF(G58="","",VLOOKUP(G58,#REF!,4,0))</f>
        <v/>
      </c>
      <c r="AJ58" s="87" t="str">
        <f>IF(G58="","",VLOOKUP(G58,#REF!,5,FALSE))</f>
        <v/>
      </c>
    </row>
    <row r="59" spans="1:36" x14ac:dyDescent="0.25">
      <c r="A59" s="75" t="str">
        <f>IF(B59="","",IF(G59="","",VLOOKUP(G59,#REF!,3,0)))</f>
        <v/>
      </c>
      <c r="B59" s="168">
        <v>3187</v>
      </c>
      <c r="C59" s="48"/>
      <c r="D59" s="48"/>
      <c r="E59" s="48"/>
      <c r="F59" s="76"/>
      <c r="G59" s="77"/>
      <c r="H59" s="78"/>
      <c r="I59" s="17"/>
      <c r="J59" s="16"/>
      <c r="K59" s="17"/>
      <c r="L59" s="17"/>
      <c r="M59" s="76"/>
      <c r="N59" s="16"/>
      <c r="O59" s="6"/>
      <c r="P59" s="79" t="e">
        <f>IF(B59="","",VLOOKUP(B59,#REF!,17,FALSE))</f>
        <v>#REF!</v>
      </c>
      <c r="Q59" s="165">
        <f>SUMIF('Suivi Dates'!$C$6:$C$237,$B59,Janv_SuiviDates)</f>
        <v>15</v>
      </c>
      <c r="R59" s="80" t="str">
        <f>IF(B59="","",VLOOKUP(B59,'Suivi Dates'!C:S,17,FALSE))</f>
        <v/>
      </c>
      <c r="S59" s="81" t="str">
        <f>IF(B59="","",VLOOKUP(B59,'Suivi Dates'!C:V,20))</f>
        <v/>
      </c>
      <c r="T59" s="82">
        <f>SUM(Q59:S59)</f>
        <v>15</v>
      </c>
      <c r="U59" s="83"/>
      <c r="V59" s="80"/>
      <c r="W59" s="81"/>
      <c r="X59" s="82">
        <f>SUM(U59:W59)</f>
        <v>0</v>
      </c>
      <c r="Y59" s="83"/>
      <c r="Z59" s="80"/>
      <c r="AA59" s="81"/>
      <c r="AB59" s="82">
        <f>SUM(Y59:AA59)</f>
        <v>0</v>
      </c>
      <c r="AC59" s="83"/>
      <c r="AD59" s="80"/>
      <c r="AE59" s="81"/>
      <c r="AF59" s="82">
        <f>SUM(AC59:AE59)</f>
        <v>0</v>
      </c>
      <c r="AG59" s="84">
        <f>T59+X59+AB59+AF59</f>
        <v>15</v>
      </c>
      <c r="AH59" s="85"/>
      <c r="AI59" s="86" t="str">
        <f>IF(G59="","",VLOOKUP(G59,#REF!,4,0))</f>
        <v/>
      </c>
      <c r="AJ59" s="87" t="str">
        <f>IF(G59="","",VLOOKUP(G59,#REF!,5,FALSE))</f>
        <v/>
      </c>
    </row>
    <row r="60" spans="1:36" x14ac:dyDescent="0.25">
      <c r="A60" s="75" t="str">
        <f>IF(B60="","",IF(G60="","",VLOOKUP(G60,#REF!,3,0)))</f>
        <v/>
      </c>
      <c r="B60" s="168">
        <v>139707</v>
      </c>
      <c r="C60" s="48"/>
      <c r="D60" s="48"/>
      <c r="E60" s="48"/>
      <c r="F60" s="76"/>
      <c r="G60" s="77"/>
      <c r="H60" s="78"/>
      <c r="I60" s="17"/>
      <c r="J60" s="16"/>
      <c r="K60" s="17"/>
      <c r="L60" s="17"/>
      <c r="M60" s="76"/>
      <c r="N60" s="16"/>
      <c r="O60" s="6"/>
      <c r="P60" s="79" t="e">
        <f>IF(B60="","",VLOOKUP(B60,#REF!,17,FALSE))</f>
        <v>#REF!</v>
      </c>
      <c r="Q60" s="165">
        <f>SUMIF('Suivi Dates'!$C$6:$C$237,$B60,Janv_SuiviDates)</f>
        <v>7</v>
      </c>
      <c r="R60" s="80" t="str">
        <f>IF(B60="","",VLOOKUP(B60,'Suivi Dates'!C:S,17,FALSE))</f>
        <v/>
      </c>
      <c r="S60" s="81" t="str">
        <f>IF(B60="","",VLOOKUP(B60,'Suivi Dates'!C:V,20))</f>
        <v/>
      </c>
      <c r="T60" s="82">
        <f>SUM(Q60:S60)</f>
        <v>7</v>
      </c>
      <c r="U60" s="83"/>
      <c r="V60" s="80"/>
      <c r="W60" s="81"/>
      <c r="X60" s="82">
        <f>SUM(U60:W60)</f>
        <v>0</v>
      </c>
      <c r="Y60" s="83"/>
      <c r="Z60" s="80"/>
      <c r="AA60" s="81"/>
      <c r="AB60" s="82">
        <f>SUM(Y60:AA60)</f>
        <v>0</v>
      </c>
      <c r="AC60" s="83"/>
      <c r="AD60" s="80"/>
      <c r="AE60" s="81"/>
      <c r="AF60" s="82">
        <f>SUM(AC60:AE60)</f>
        <v>0</v>
      </c>
      <c r="AG60" s="84">
        <f>T60+X60+AB60+AF60</f>
        <v>7</v>
      </c>
      <c r="AH60" s="85"/>
      <c r="AI60" s="86" t="str">
        <f>IF(G60="","",VLOOKUP(G60,#REF!,4,0))</f>
        <v/>
      </c>
      <c r="AJ60" s="87" t="str">
        <f>IF(G60="","",VLOOKUP(G60,#REF!,5,FALSE))</f>
        <v/>
      </c>
    </row>
    <row r="61" spans="1:36" x14ac:dyDescent="0.25">
      <c r="A61" s="75" t="str">
        <f>IF(B61="","",IF(G61="","",VLOOKUP(G61,#REF!,3,0)))</f>
        <v/>
      </c>
      <c r="B61" s="168">
        <v>140528</v>
      </c>
      <c r="C61" s="48"/>
      <c r="D61" s="48"/>
      <c r="E61" s="48"/>
      <c r="F61" s="76"/>
      <c r="G61" s="77"/>
      <c r="H61" s="78"/>
      <c r="I61" s="17"/>
      <c r="J61" s="16"/>
      <c r="K61" s="17"/>
      <c r="L61" s="17"/>
      <c r="M61" s="76"/>
      <c r="N61" s="16"/>
      <c r="O61" s="6"/>
      <c r="P61" s="79" t="e">
        <f>IF(B61="","",VLOOKUP(B61,#REF!,17,FALSE))</f>
        <v>#REF!</v>
      </c>
      <c r="Q61" s="165">
        <f>SUMIF('Suivi Dates'!$C$6:$C$237,$B61,Janv_SuiviDates)</f>
        <v>3</v>
      </c>
      <c r="R61" s="80" t="str">
        <f>IF(B61="","",VLOOKUP(B61,'Suivi Dates'!C:S,17,FALSE))</f>
        <v/>
      </c>
      <c r="S61" s="81" t="str">
        <f>IF(B61="","",VLOOKUP(B61,'Suivi Dates'!C:V,20))</f>
        <v/>
      </c>
      <c r="T61" s="82">
        <f>SUM(Q61:S61)</f>
        <v>3</v>
      </c>
      <c r="U61" s="83"/>
      <c r="V61" s="80"/>
      <c r="W61" s="81"/>
      <c r="X61" s="82">
        <f>SUM(U61:W61)</f>
        <v>0</v>
      </c>
      <c r="Y61" s="83"/>
      <c r="Z61" s="80"/>
      <c r="AA61" s="81"/>
      <c r="AB61" s="82">
        <f>SUM(Y61:AA61)</f>
        <v>0</v>
      </c>
      <c r="AC61" s="83"/>
      <c r="AD61" s="80"/>
      <c r="AE61" s="81"/>
      <c r="AF61" s="82">
        <f>SUM(AC61:AE61)</f>
        <v>0</v>
      </c>
      <c r="AG61" s="84">
        <f>T61+X61+AB61+AF61</f>
        <v>3</v>
      </c>
      <c r="AH61" s="85"/>
      <c r="AI61" s="86" t="str">
        <f>IF(G61="","",VLOOKUP(G61,#REF!,4,0))</f>
        <v/>
      </c>
      <c r="AJ61" s="87" t="str">
        <f>IF(G61="","",VLOOKUP(G61,#REF!,5,FALSE))</f>
        <v/>
      </c>
    </row>
    <row r="62" spans="1:36" x14ac:dyDescent="0.25">
      <c r="A62" s="75" t="str">
        <f>IF(B62="","",IF(G62="","",VLOOKUP(G62,#REF!,3,0)))</f>
        <v/>
      </c>
      <c r="B62" s="168">
        <v>12398</v>
      </c>
      <c r="C62" s="48"/>
      <c r="D62" s="48"/>
      <c r="E62" s="48"/>
      <c r="F62" s="76"/>
      <c r="G62" s="77"/>
      <c r="H62" s="78"/>
      <c r="I62" s="17"/>
      <c r="J62" s="16"/>
      <c r="K62" s="17"/>
      <c r="L62" s="17"/>
      <c r="M62" s="76"/>
      <c r="N62" s="16"/>
      <c r="O62" s="6"/>
      <c r="P62" s="79" t="e">
        <f>IF(B62="","",VLOOKUP(B62,#REF!,17,FALSE))</f>
        <v>#REF!</v>
      </c>
      <c r="Q62" s="165">
        <f>SUMIF('Suivi Dates'!$C$6:$C$237,$B62,Janv_SuiviDates)</f>
        <v>27</v>
      </c>
      <c r="R62" s="80" t="str">
        <f>IF(B62="","",VLOOKUP(B62,'Suivi Dates'!C:S,17,FALSE))</f>
        <v/>
      </c>
      <c r="S62" s="81" t="str">
        <f>IF(B62="","",VLOOKUP(B62,'Suivi Dates'!C:V,20))</f>
        <v/>
      </c>
      <c r="T62" s="82">
        <f>SUM(Q62:S62)</f>
        <v>27</v>
      </c>
      <c r="U62" s="83"/>
      <c r="V62" s="80"/>
      <c r="W62" s="81"/>
      <c r="X62" s="82">
        <f>SUM(U62:W62)</f>
        <v>0</v>
      </c>
      <c r="Y62" s="83"/>
      <c r="Z62" s="80"/>
      <c r="AA62" s="81"/>
      <c r="AB62" s="82">
        <f>SUM(Y62:AA62)</f>
        <v>0</v>
      </c>
      <c r="AC62" s="83"/>
      <c r="AD62" s="80"/>
      <c r="AE62" s="81"/>
      <c r="AF62" s="82">
        <f>SUM(AC62:AE62)</f>
        <v>0</v>
      </c>
      <c r="AG62" s="84">
        <f>T62+X62+AB62+AF62</f>
        <v>27</v>
      </c>
      <c r="AH62" s="85"/>
      <c r="AI62" s="86" t="str">
        <f>IF(G62="","",VLOOKUP(G62,#REF!,4,0))</f>
        <v/>
      </c>
      <c r="AJ62" s="87" t="str">
        <f>IF(G62="","",VLOOKUP(G62,#REF!,5,FALSE))</f>
        <v/>
      </c>
    </row>
    <row r="63" spans="1:36" x14ac:dyDescent="0.25">
      <c r="A63" s="75" t="str">
        <f>IF(B63="","",IF(G63="","",VLOOKUP(G63,#REF!,3,0)))</f>
        <v/>
      </c>
      <c r="B63" s="168">
        <v>136243</v>
      </c>
      <c r="C63" s="48"/>
      <c r="D63" s="48"/>
      <c r="E63" s="48"/>
      <c r="F63" s="76"/>
      <c r="G63" s="77"/>
      <c r="H63" s="78"/>
      <c r="I63" s="17"/>
      <c r="J63" s="16"/>
      <c r="K63" s="17"/>
      <c r="L63" s="17"/>
      <c r="M63" s="76"/>
      <c r="N63" s="16"/>
      <c r="O63" s="6"/>
      <c r="P63" s="79" t="e">
        <f>IF(B63="","",VLOOKUP(B63,#REF!,17,FALSE))</f>
        <v>#REF!</v>
      </c>
      <c r="Q63" s="165">
        <f>SUMIF('Suivi Dates'!$C$6:$C$237,$B63,Janv_SuiviDates)</f>
        <v>4</v>
      </c>
      <c r="R63" s="80" t="str">
        <f>IF(B63="","",VLOOKUP(B63,'Suivi Dates'!C:S,17,FALSE))</f>
        <v/>
      </c>
      <c r="S63" s="81" t="str">
        <f>IF(B63="","",VLOOKUP(B63,'Suivi Dates'!C:V,20))</f>
        <v/>
      </c>
      <c r="T63" s="82">
        <f>SUM(Q63:S63)</f>
        <v>4</v>
      </c>
      <c r="U63" s="83"/>
      <c r="V63" s="80"/>
      <c r="W63" s="81"/>
      <c r="X63" s="82">
        <f>SUM(U63:W63)</f>
        <v>0</v>
      </c>
      <c r="Y63" s="83"/>
      <c r="Z63" s="80"/>
      <c r="AA63" s="81"/>
      <c r="AB63" s="82">
        <f>SUM(Y63:AA63)</f>
        <v>0</v>
      </c>
      <c r="AC63" s="83"/>
      <c r="AD63" s="80"/>
      <c r="AE63" s="81"/>
      <c r="AF63" s="82">
        <f>SUM(AC63:AE63)</f>
        <v>0</v>
      </c>
      <c r="AG63" s="84">
        <f>T63+X63+AB63+AF63</f>
        <v>4</v>
      </c>
      <c r="AH63" s="85"/>
      <c r="AI63" s="86" t="str">
        <f>IF(G63="","",VLOOKUP(G63,#REF!,4,0))</f>
        <v/>
      </c>
      <c r="AJ63" s="87" t="str">
        <f>IF(G63="","",VLOOKUP(G63,#REF!,5,FALSE))</f>
        <v/>
      </c>
    </row>
    <row r="64" spans="1:36" x14ac:dyDescent="0.25">
      <c r="A64" s="75" t="str">
        <f>IF(B64="","",IF(G64="","",VLOOKUP(G64,#REF!,3,0)))</f>
        <v/>
      </c>
      <c r="B64" s="168">
        <v>5703</v>
      </c>
      <c r="C64" s="48"/>
      <c r="D64" s="48"/>
      <c r="E64" s="48"/>
      <c r="F64" s="76"/>
      <c r="G64" s="77"/>
      <c r="H64" s="78"/>
      <c r="I64" s="17"/>
      <c r="J64" s="16"/>
      <c r="K64" s="17"/>
      <c r="L64" s="17"/>
      <c r="M64" s="76"/>
      <c r="N64" s="16"/>
      <c r="O64" s="6"/>
      <c r="P64" s="79" t="e">
        <f>IF(B64="","",VLOOKUP(B64,#REF!,17,FALSE))</f>
        <v>#REF!</v>
      </c>
      <c r="Q64" s="165">
        <f>SUMIF('Suivi Dates'!$C$6:$C$237,$B64,Janv_SuiviDates)</f>
        <v>6</v>
      </c>
      <c r="R64" s="80" t="str">
        <f>IF(B64="","",VLOOKUP(B64,'Suivi Dates'!C:S,17,FALSE))</f>
        <v/>
      </c>
      <c r="S64" s="81" t="str">
        <f>IF(B64="","",VLOOKUP(B64,'Suivi Dates'!C:V,20))</f>
        <v/>
      </c>
      <c r="T64" s="82">
        <f>SUM(Q64:S64)</f>
        <v>6</v>
      </c>
      <c r="U64" s="83"/>
      <c r="V64" s="80"/>
      <c r="W64" s="81"/>
      <c r="X64" s="82">
        <f>SUM(U64:W64)</f>
        <v>0</v>
      </c>
      <c r="Y64" s="83"/>
      <c r="Z64" s="80"/>
      <c r="AA64" s="81"/>
      <c r="AB64" s="82">
        <f>SUM(Y64:AA64)</f>
        <v>0</v>
      </c>
      <c r="AC64" s="83"/>
      <c r="AD64" s="80"/>
      <c r="AE64" s="81"/>
      <c r="AF64" s="82">
        <f>SUM(AC64:AE64)</f>
        <v>0</v>
      </c>
      <c r="AG64" s="84">
        <f>T64+X64+AB64+AF64</f>
        <v>6</v>
      </c>
      <c r="AH64" s="85"/>
      <c r="AI64" s="86" t="str">
        <f>IF(G64="","",VLOOKUP(G64,#REF!,4,0))</f>
        <v/>
      </c>
      <c r="AJ64" s="87" t="str">
        <f>IF(G64="","",VLOOKUP(G64,#REF!,5,FALSE))</f>
        <v/>
      </c>
    </row>
    <row r="65" spans="1:36" x14ac:dyDescent="0.25">
      <c r="A65" s="75" t="str">
        <f>IF(B65="","",IF(G65="","",VLOOKUP(G65,#REF!,3,0)))</f>
        <v/>
      </c>
      <c r="B65" s="168">
        <v>149165</v>
      </c>
      <c r="C65" s="48"/>
      <c r="D65" s="48"/>
      <c r="E65" s="48"/>
      <c r="F65" s="76"/>
      <c r="G65" s="77"/>
      <c r="H65" s="78"/>
      <c r="I65" s="17"/>
      <c r="J65" s="16"/>
      <c r="K65" s="17"/>
      <c r="L65" s="17"/>
      <c r="M65" s="76"/>
      <c r="N65" s="16"/>
      <c r="O65" s="6"/>
      <c r="P65" s="79" t="e">
        <f>IF(B65="","",VLOOKUP(B65,#REF!,17,FALSE))</f>
        <v>#REF!</v>
      </c>
      <c r="Q65" s="165">
        <f>SUMIF('Suivi Dates'!$C$6:$C$237,$B65,Janv_SuiviDates)</f>
        <v>2</v>
      </c>
      <c r="R65" s="80" t="str">
        <f>IF(B65="","",VLOOKUP(B65,'Suivi Dates'!C:S,17,FALSE))</f>
        <v/>
      </c>
      <c r="S65" s="81" t="str">
        <f>IF(B65="","",VLOOKUP(B65,'Suivi Dates'!C:V,20))</f>
        <v/>
      </c>
      <c r="T65" s="82">
        <f>SUM(Q65:S65)</f>
        <v>2</v>
      </c>
      <c r="U65" s="83"/>
      <c r="V65" s="80"/>
      <c r="W65" s="81"/>
      <c r="X65" s="82">
        <f>SUM(U65:W65)</f>
        <v>0</v>
      </c>
      <c r="Y65" s="83"/>
      <c r="Z65" s="80"/>
      <c r="AA65" s="81"/>
      <c r="AB65" s="82">
        <f>SUM(Y65:AA65)</f>
        <v>0</v>
      </c>
      <c r="AC65" s="83"/>
      <c r="AD65" s="80"/>
      <c r="AE65" s="81"/>
      <c r="AF65" s="82">
        <f>SUM(AC65:AE65)</f>
        <v>0</v>
      </c>
      <c r="AG65" s="84">
        <f>T65+X65+AB65+AF65</f>
        <v>2</v>
      </c>
      <c r="AH65" s="85"/>
      <c r="AI65" s="86" t="str">
        <f>IF(G65="","",VLOOKUP(G65,#REF!,4,0))</f>
        <v/>
      </c>
      <c r="AJ65" s="87" t="str">
        <f>IF(G65="","",VLOOKUP(G65,#REF!,5,FALSE))</f>
        <v/>
      </c>
    </row>
    <row r="66" spans="1:36" x14ac:dyDescent="0.25">
      <c r="A66" s="75" t="str">
        <f>IF(B66="","",IF(G66="","",VLOOKUP(G66,#REF!,3,0)))</f>
        <v/>
      </c>
      <c r="B66" s="168">
        <v>12036</v>
      </c>
      <c r="C66" s="48"/>
      <c r="D66" s="48"/>
      <c r="E66" s="48"/>
      <c r="F66" s="76"/>
      <c r="G66" s="77"/>
      <c r="H66" s="78"/>
      <c r="I66" s="17"/>
      <c r="J66" s="16"/>
      <c r="K66" s="17"/>
      <c r="L66" s="17"/>
      <c r="M66" s="76"/>
      <c r="N66" s="16"/>
      <c r="O66" s="6"/>
      <c r="P66" s="79" t="e">
        <f>IF(B66="","",VLOOKUP(B66,#REF!,17,FALSE))</f>
        <v>#REF!</v>
      </c>
      <c r="Q66" s="165">
        <f>SUMIF('Suivi Dates'!$C$6:$C$237,$B66,Janv_SuiviDates)</f>
        <v>34</v>
      </c>
      <c r="R66" s="80" t="str">
        <f>IF(B66="","",VLOOKUP(B66,'Suivi Dates'!C:S,17,FALSE))</f>
        <v/>
      </c>
      <c r="S66" s="81" t="str">
        <f>IF(B66="","",VLOOKUP(B66,'Suivi Dates'!C:V,20))</f>
        <v/>
      </c>
      <c r="T66" s="82">
        <f>SUM(Q66:S66)</f>
        <v>34</v>
      </c>
      <c r="U66" s="83"/>
      <c r="V66" s="80"/>
      <c r="W66" s="81"/>
      <c r="X66" s="82">
        <f>SUM(U66:W66)</f>
        <v>0</v>
      </c>
      <c r="Y66" s="83"/>
      <c r="Z66" s="80"/>
      <c r="AA66" s="81"/>
      <c r="AB66" s="82">
        <f>SUM(Y66:AA66)</f>
        <v>0</v>
      </c>
      <c r="AC66" s="83"/>
      <c r="AD66" s="80"/>
      <c r="AE66" s="81"/>
      <c r="AF66" s="82">
        <f>SUM(AC66:AE66)</f>
        <v>0</v>
      </c>
      <c r="AG66" s="84">
        <f>T66+X66+AB66+AF66</f>
        <v>34</v>
      </c>
      <c r="AH66" s="85"/>
      <c r="AI66" s="86" t="str">
        <f>IF(G66="","",VLOOKUP(G66,#REF!,4,0))</f>
        <v/>
      </c>
      <c r="AJ66" s="87" t="str">
        <f>IF(G66="","",VLOOKUP(G66,#REF!,5,FALSE))</f>
        <v/>
      </c>
    </row>
    <row r="67" spans="1:36" x14ac:dyDescent="0.25">
      <c r="A67" s="75" t="str">
        <f>IF(B67="","",IF(G67="","",VLOOKUP(G67,#REF!,3,0)))</f>
        <v/>
      </c>
      <c r="B67" s="168">
        <v>136166</v>
      </c>
      <c r="C67" s="48"/>
      <c r="D67" s="48"/>
      <c r="E67" s="48"/>
      <c r="F67" s="76"/>
      <c r="G67" s="77"/>
      <c r="H67" s="78"/>
      <c r="I67" s="17"/>
      <c r="J67" s="16"/>
      <c r="K67" s="17"/>
      <c r="L67" s="17"/>
      <c r="M67" s="76"/>
      <c r="N67" s="16"/>
      <c r="O67" s="6"/>
      <c r="P67" s="79" t="e">
        <f>IF(B67="","",VLOOKUP(B67,#REF!,17,FALSE))</f>
        <v>#REF!</v>
      </c>
      <c r="Q67" s="165">
        <f>SUMIF('Suivi Dates'!$C$6:$C$237,$B67,Janv_SuiviDates)</f>
        <v>24</v>
      </c>
      <c r="R67" s="80" t="str">
        <f>IF(B67="","",VLOOKUP(B67,'Suivi Dates'!C:S,17,FALSE))</f>
        <v/>
      </c>
      <c r="S67" s="81" t="str">
        <f>IF(B67="","",VLOOKUP(B67,'Suivi Dates'!C:V,20))</f>
        <v/>
      </c>
      <c r="T67" s="82">
        <f>SUM(Q67:S67)</f>
        <v>24</v>
      </c>
      <c r="U67" s="83"/>
      <c r="V67" s="80"/>
      <c r="W67" s="81"/>
      <c r="X67" s="82">
        <f>SUM(U67:W67)</f>
        <v>0</v>
      </c>
      <c r="Y67" s="83"/>
      <c r="Z67" s="80"/>
      <c r="AA67" s="81"/>
      <c r="AB67" s="82">
        <f>SUM(Y67:AA67)</f>
        <v>0</v>
      </c>
      <c r="AC67" s="83"/>
      <c r="AD67" s="80"/>
      <c r="AE67" s="81"/>
      <c r="AF67" s="82">
        <f>SUM(AC67:AE67)</f>
        <v>0</v>
      </c>
      <c r="AG67" s="84">
        <f>T67+X67+AB67+AF67</f>
        <v>24</v>
      </c>
      <c r="AH67" s="85"/>
      <c r="AI67" s="86" t="str">
        <f>IF(G67="","",VLOOKUP(G67,#REF!,4,0))</f>
        <v/>
      </c>
      <c r="AJ67" s="87" t="str">
        <f>IF(G67="","",VLOOKUP(G67,#REF!,5,FALSE))</f>
        <v/>
      </c>
    </row>
    <row r="68" spans="1:36" x14ac:dyDescent="0.25">
      <c r="A68" s="75" t="str">
        <f>IF(B68="","",IF(G68="","",VLOOKUP(G68,#REF!,3,0)))</f>
        <v/>
      </c>
      <c r="B68" s="168">
        <v>4391</v>
      </c>
      <c r="C68" s="48"/>
      <c r="D68" s="48"/>
      <c r="E68" s="48"/>
      <c r="F68" s="76"/>
      <c r="G68" s="77"/>
      <c r="H68" s="78"/>
      <c r="I68" s="17"/>
      <c r="J68" s="16"/>
      <c r="K68" s="17"/>
      <c r="L68" s="17"/>
      <c r="M68" s="76"/>
      <c r="N68" s="16"/>
      <c r="O68" s="6"/>
      <c r="P68" s="79" t="e">
        <f>IF(B68="","",VLOOKUP(B68,#REF!,17,FALSE))</f>
        <v>#REF!</v>
      </c>
      <c r="Q68" s="165">
        <f>SUMIF('Suivi Dates'!$C$6:$C$237,$B68,Janv_SuiviDates)</f>
        <v>6</v>
      </c>
      <c r="R68" s="80" t="str">
        <f>IF(B68="","",VLOOKUP(B68,'Suivi Dates'!C:S,17,FALSE))</f>
        <v/>
      </c>
      <c r="S68" s="81" t="str">
        <f>IF(B68="","",VLOOKUP(B68,'Suivi Dates'!C:V,20))</f>
        <v/>
      </c>
      <c r="T68" s="82">
        <f>SUM(Q68:S68)</f>
        <v>6</v>
      </c>
      <c r="U68" s="83"/>
      <c r="V68" s="80"/>
      <c r="W68" s="81"/>
      <c r="X68" s="82">
        <f>SUM(U68:W68)</f>
        <v>0</v>
      </c>
      <c r="Y68" s="83"/>
      <c r="Z68" s="80"/>
      <c r="AA68" s="81"/>
      <c r="AB68" s="82">
        <f>SUM(Y68:AA68)</f>
        <v>0</v>
      </c>
      <c r="AC68" s="83"/>
      <c r="AD68" s="80"/>
      <c r="AE68" s="81"/>
      <c r="AF68" s="82">
        <f>SUM(AC68:AE68)</f>
        <v>0</v>
      </c>
      <c r="AG68" s="84">
        <f>T68+X68+AB68+AF68</f>
        <v>6</v>
      </c>
      <c r="AH68" s="85"/>
      <c r="AI68" s="86" t="str">
        <f>IF(G68="","",VLOOKUP(G68,#REF!,4,0))</f>
        <v/>
      </c>
      <c r="AJ68" s="87" t="str">
        <f>IF(G68="","",VLOOKUP(G68,#REF!,5,FALSE))</f>
        <v/>
      </c>
    </row>
    <row r="69" spans="1:36" x14ac:dyDescent="0.25">
      <c r="A69" s="75" t="str">
        <f>IF(B69="","",IF(G69="","",VLOOKUP(G69,#REF!,3,0)))</f>
        <v/>
      </c>
      <c r="B69" s="168">
        <v>142974</v>
      </c>
      <c r="C69" s="48"/>
      <c r="D69" s="48"/>
      <c r="E69" s="48"/>
      <c r="F69" s="76"/>
      <c r="G69" s="77"/>
      <c r="H69" s="78"/>
      <c r="I69" s="17"/>
      <c r="J69" s="16"/>
      <c r="K69" s="17"/>
      <c r="L69" s="17"/>
      <c r="M69" s="76"/>
      <c r="N69" s="16"/>
      <c r="O69" s="6"/>
      <c r="P69" s="79" t="e">
        <f>IF(B69="","",VLOOKUP(B69,#REF!,17,FALSE))</f>
        <v>#REF!</v>
      </c>
      <c r="Q69" s="165">
        <f>SUMIF('Suivi Dates'!$C$6:$C$237,$B69,Janv_SuiviDates)</f>
        <v>8</v>
      </c>
      <c r="R69" s="80" t="str">
        <f>IF(B69="","",VLOOKUP(B69,'Suivi Dates'!C:S,17,FALSE))</f>
        <v/>
      </c>
      <c r="S69" s="81" t="str">
        <f>IF(B69="","",VLOOKUP(B69,'Suivi Dates'!C:V,20))</f>
        <v/>
      </c>
      <c r="T69" s="82">
        <f>SUM(Q69:S69)</f>
        <v>8</v>
      </c>
      <c r="U69" s="83"/>
      <c r="V69" s="80"/>
      <c r="W69" s="81"/>
      <c r="X69" s="82">
        <f>SUM(U69:W69)</f>
        <v>0</v>
      </c>
      <c r="Y69" s="83"/>
      <c r="Z69" s="80"/>
      <c r="AA69" s="81"/>
      <c r="AB69" s="82">
        <f>SUM(Y69:AA69)</f>
        <v>0</v>
      </c>
      <c r="AC69" s="83"/>
      <c r="AD69" s="80"/>
      <c r="AE69" s="81"/>
      <c r="AF69" s="82">
        <f>SUM(AC69:AE69)</f>
        <v>0</v>
      </c>
      <c r="AG69" s="84">
        <f>T69+X69+AB69+AF69</f>
        <v>8</v>
      </c>
      <c r="AH69" s="85"/>
      <c r="AI69" s="86" t="str">
        <f>IF(G69="","",VLOOKUP(G69,#REF!,4,0))</f>
        <v/>
      </c>
      <c r="AJ69" s="87" t="str">
        <f>IF(G69="","",VLOOKUP(G69,#REF!,5,FALSE))</f>
        <v/>
      </c>
    </row>
    <row r="70" spans="1:36" x14ac:dyDescent="0.25">
      <c r="A70" s="75" t="str">
        <f>IF(B70="","",IF(G70="","",VLOOKUP(G70,#REF!,3,0)))</f>
        <v/>
      </c>
      <c r="B70" s="168">
        <v>178549</v>
      </c>
      <c r="C70" s="48"/>
      <c r="D70" s="48"/>
      <c r="E70" s="48"/>
      <c r="F70" s="76"/>
      <c r="G70" s="77"/>
      <c r="H70" s="78"/>
      <c r="I70" s="17"/>
      <c r="J70" s="16"/>
      <c r="K70" s="17"/>
      <c r="L70" s="17"/>
      <c r="M70" s="76"/>
      <c r="N70" s="16"/>
      <c r="O70" s="6"/>
      <c r="P70" s="79" t="e">
        <f>IF(B70="","",VLOOKUP(B70,#REF!,17,FALSE))</f>
        <v>#REF!</v>
      </c>
      <c r="Q70" s="165">
        <f>SUMIF('Suivi Dates'!$C$6:$C$237,$B70,Janv_SuiviDates)</f>
        <v>4</v>
      </c>
      <c r="R70" s="80" t="str">
        <f>IF(B70="","",VLOOKUP(B70,'Suivi Dates'!C:S,17,FALSE))</f>
        <v/>
      </c>
      <c r="S70" s="81" t="str">
        <f>IF(B70="","",VLOOKUP(B70,'Suivi Dates'!C:V,20))</f>
        <v/>
      </c>
      <c r="T70" s="82">
        <f>SUM(Q70:S70)</f>
        <v>4</v>
      </c>
      <c r="U70" s="83"/>
      <c r="V70" s="80"/>
      <c r="W70" s="81"/>
      <c r="X70" s="82">
        <f>SUM(U70:W70)</f>
        <v>0</v>
      </c>
      <c r="Y70" s="83"/>
      <c r="Z70" s="80"/>
      <c r="AA70" s="81"/>
      <c r="AB70" s="82">
        <f>SUM(Y70:AA70)</f>
        <v>0</v>
      </c>
      <c r="AC70" s="83"/>
      <c r="AD70" s="80"/>
      <c r="AE70" s="81"/>
      <c r="AF70" s="82">
        <f>SUM(AC70:AE70)</f>
        <v>0</v>
      </c>
      <c r="AG70" s="84">
        <f>T70+X70+AB70+AF70</f>
        <v>4</v>
      </c>
      <c r="AH70" s="85"/>
      <c r="AI70" s="86" t="str">
        <f>IF(G70="","",VLOOKUP(G70,#REF!,4,0))</f>
        <v/>
      </c>
      <c r="AJ70" s="87" t="str">
        <f>IF(G70="","",VLOOKUP(G70,#REF!,5,FALSE))</f>
        <v/>
      </c>
    </row>
    <row r="71" spans="1:36" x14ac:dyDescent="0.25">
      <c r="A71" s="75" t="str">
        <f>IF(B71="","",IF(G71="","",VLOOKUP(G71,#REF!,3,0)))</f>
        <v/>
      </c>
      <c r="B71" s="168">
        <v>142503</v>
      </c>
      <c r="C71" s="48"/>
      <c r="D71" s="48"/>
      <c r="E71" s="48"/>
      <c r="F71" s="76"/>
      <c r="G71" s="77"/>
      <c r="H71" s="78"/>
      <c r="I71" s="17"/>
      <c r="J71" s="16"/>
      <c r="K71" s="17"/>
      <c r="L71" s="17"/>
      <c r="M71" s="76"/>
      <c r="N71" s="16"/>
      <c r="O71" s="6"/>
      <c r="P71" s="79" t="e">
        <f>IF(B71="","",VLOOKUP(B71,#REF!,17,FALSE))</f>
        <v>#REF!</v>
      </c>
      <c r="Q71" s="165">
        <f>SUMIF('Suivi Dates'!$C$6:$C$237,$B71,Janv_SuiviDates)</f>
        <v>5</v>
      </c>
      <c r="R71" s="80" t="str">
        <f>IF(B71="","",VLOOKUP(B71,'Suivi Dates'!C:S,17,FALSE))</f>
        <v/>
      </c>
      <c r="S71" s="81" t="str">
        <f>IF(B71="","",VLOOKUP(B71,'Suivi Dates'!C:V,20))</f>
        <v/>
      </c>
      <c r="T71" s="82">
        <f>SUM(Q71:S71)</f>
        <v>5</v>
      </c>
      <c r="U71" s="83"/>
      <c r="V71" s="80"/>
      <c r="W71" s="81"/>
      <c r="X71" s="82">
        <f>SUM(U71:W71)</f>
        <v>0</v>
      </c>
      <c r="Y71" s="83"/>
      <c r="Z71" s="80"/>
      <c r="AA71" s="81"/>
      <c r="AB71" s="82">
        <f>SUM(Y71:AA71)</f>
        <v>0</v>
      </c>
      <c r="AC71" s="83"/>
      <c r="AD71" s="80"/>
      <c r="AE71" s="81"/>
      <c r="AF71" s="82">
        <f>SUM(AC71:AE71)</f>
        <v>0</v>
      </c>
      <c r="AG71" s="84">
        <f>T71+X71+AB71+AF71</f>
        <v>5</v>
      </c>
      <c r="AH71" s="85"/>
      <c r="AI71" s="86" t="str">
        <f>IF(G71="","",VLOOKUP(G71,#REF!,4,0))</f>
        <v/>
      </c>
      <c r="AJ71" s="87" t="str">
        <f>IF(G71="","",VLOOKUP(G71,#REF!,5,FALSE))</f>
        <v/>
      </c>
    </row>
    <row r="72" spans="1:36" x14ac:dyDescent="0.25">
      <c r="A72" s="75" t="str">
        <f>IF(B72="","",IF(G72="","",VLOOKUP(G72,#REF!,3,0)))</f>
        <v/>
      </c>
      <c r="B72" s="168">
        <v>14648</v>
      </c>
      <c r="C72" s="48"/>
      <c r="D72" s="48"/>
      <c r="E72" s="48"/>
      <c r="F72" s="76"/>
      <c r="G72" s="77"/>
      <c r="H72" s="78"/>
      <c r="I72" s="17"/>
      <c r="J72" s="16"/>
      <c r="K72" s="17"/>
      <c r="L72" s="17"/>
      <c r="M72" s="76"/>
      <c r="N72" s="16"/>
      <c r="O72" s="6"/>
      <c r="P72" s="79" t="e">
        <f>IF(B72="","",VLOOKUP(B72,#REF!,17,FALSE))</f>
        <v>#REF!</v>
      </c>
      <c r="Q72" s="165">
        <f>SUMIF('Suivi Dates'!$C$6:$C$237,$B72,Janv_SuiviDates)</f>
        <v>4</v>
      </c>
      <c r="R72" s="80" t="str">
        <f>IF(B72="","",VLOOKUP(B72,'Suivi Dates'!C:S,17,FALSE))</f>
        <v/>
      </c>
      <c r="S72" s="81" t="str">
        <f>IF(B72="","",VLOOKUP(B72,'Suivi Dates'!C:V,20))</f>
        <v/>
      </c>
      <c r="T72" s="82">
        <f>SUM(Q72:S72)</f>
        <v>4</v>
      </c>
      <c r="U72" s="83"/>
      <c r="V72" s="80"/>
      <c r="W72" s="81"/>
      <c r="X72" s="82">
        <f>SUM(U72:W72)</f>
        <v>0</v>
      </c>
      <c r="Y72" s="83"/>
      <c r="Z72" s="80"/>
      <c r="AA72" s="81"/>
      <c r="AB72" s="82">
        <f>SUM(Y72:AA72)</f>
        <v>0</v>
      </c>
      <c r="AC72" s="83"/>
      <c r="AD72" s="80"/>
      <c r="AE72" s="81"/>
      <c r="AF72" s="82">
        <f>SUM(AC72:AE72)</f>
        <v>0</v>
      </c>
      <c r="AG72" s="84">
        <f>T72+X72+AB72+AF72</f>
        <v>4</v>
      </c>
      <c r="AH72" s="85"/>
      <c r="AI72" s="86" t="str">
        <f>IF(G72="","",VLOOKUP(G72,#REF!,4,0))</f>
        <v/>
      </c>
      <c r="AJ72" s="87" t="str">
        <f>IF(G72="","",VLOOKUP(G72,#REF!,5,FALSE))</f>
        <v/>
      </c>
    </row>
    <row r="73" spans="1:36" x14ac:dyDescent="0.25">
      <c r="A73" s="75" t="str">
        <f>IF(B73="","",IF(G73="","",VLOOKUP(G73,#REF!,3,0)))</f>
        <v/>
      </c>
      <c r="B73" s="168">
        <v>18191</v>
      </c>
      <c r="C73" s="48"/>
      <c r="D73" s="48"/>
      <c r="E73" s="48"/>
      <c r="F73" s="76"/>
      <c r="G73" s="77"/>
      <c r="H73" s="78"/>
      <c r="I73" s="17"/>
      <c r="J73" s="16"/>
      <c r="K73" s="17"/>
      <c r="L73" s="17"/>
      <c r="M73" s="76"/>
      <c r="N73" s="16"/>
      <c r="O73" s="6"/>
      <c r="P73" s="79" t="e">
        <f>IF(B73="","",VLOOKUP(B73,#REF!,17,FALSE))</f>
        <v>#REF!</v>
      </c>
      <c r="Q73" s="165">
        <f>SUMIF('Suivi Dates'!$C$6:$C$237,$B73,Janv_SuiviDates)</f>
        <v>3</v>
      </c>
      <c r="R73" s="80" t="str">
        <f>IF(B73="","",VLOOKUP(B73,'Suivi Dates'!C:S,17,FALSE))</f>
        <v/>
      </c>
      <c r="S73" s="81" t="str">
        <f>IF(B73="","",VLOOKUP(B73,'Suivi Dates'!C:V,20))</f>
        <v/>
      </c>
      <c r="T73" s="82">
        <f>SUM(Q73:S73)</f>
        <v>3</v>
      </c>
      <c r="U73" s="83"/>
      <c r="V73" s="80"/>
      <c r="W73" s="81"/>
      <c r="X73" s="82">
        <f>SUM(U73:W73)</f>
        <v>0</v>
      </c>
      <c r="Y73" s="83"/>
      <c r="Z73" s="80"/>
      <c r="AA73" s="81"/>
      <c r="AB73" s="82">
        <f>SUM(Y73:AA73)</f>
        <v>0</v>
      </c>
      <c r="AC73" s="83"/>
      <c r="AD73" s="80"/>
      <c r="AE73" s="81"/>
      <c r="AF73" s="82">
        <f>SUM(AC73:AE73)</f>
        <v>0</v>
      </c>
      <c r="AG73" s="84">
        <f>T73+X73+AB73+AF73</f>
        <v>3</v>
      </c>
      <c r="AH73" s="85"/>
      <c r="AI73" s="86" t="str">
        <f>IF(G73="","",VLOOKUP(G73,#REF!,4,0))</f>
        <v/>
      </c>
      <c r="AJ73" s="87" t="str">
        <f>IF(G73="","",VLOOKUP(G73,#REF!,5,FALSE))</f>
        <v/>
      </c>
    </row>
    <row r="74" spans="1:36" x14ac:dyDescent="0.25">
      <c r="A74" s="75" t="str">
        <f>IF(B74="","",IF(G74="","",VLOOKUP(G74,#REF!,3,0)))</f>
        <v/>
      </c>
      <c r="B74" s="168">
        <v>137368</v>
      </c>
      <c r="C74" s="48"/>
      <c r="D74" s="48"/>
      <c r="E74" s="48"/>
      <c r="F74" s="76"/>
      <c r="G74" s="77"/>
      <c r="H74" s="78"/>
      <c r="I74" s="17"/>
      <c r="J74" s="16"/>
      <c r="K74" s="17"/>
      <c r="L74" s="17"/>
      <c r="M74" s="76"/>
      <c r="N74" s="16"/>
      <c r="O74" s="6"/>
      <c r="P74" s="79" t="e">
        <f>IF(B74="","",VLOOKUP(B74,#REF!,17,FALSE))</f>
        <v>#REF!</v>
      </c>
      <c r="Q74" s="165">
        <f>SUMIF('Suivi Dates'!$C$6:$C$237,$B74,Janv_SuiviDates)</f>
        <v>5</v>
      </c>
      <c r="R74" s="80" t="str">
        <f>IF(B74="","",VLOOKUP(B74,'Suivi Dates'!C:S,17,FALSE))</f>
        <v/>
      </c>
      <c r="S74" s="81" t="str">
        <f>IF(B74="","",VLOOKUP(B74,'Suivi Dates'!C:V,20))</f>
        <v/>
      </c>
      <c r="T74" s="82">
        <f>SUM(Q74:S74)</f>
        <v>5</v>
      </c>
      <c r="U74" s="83"/>
      <c r="V74" s="80"/>
      <c r="W74" s="81"/>
      <c r="X74" s="82">
        <f>SUM(U74:W74)</f>
        <v>0</v>
      </c>
      <c r="Y74" s="83"/>
      <c r="Z74" s="80"/>
      <c r="AA74" s="81"/>
      <c r="AB74" s="82">
        <f>SUM(Y74:AA74)</f>
        <v>0</v>
      </c>
      <c r="AC74" s="83"/>
      <c r="AD74" s="80"/>
      <c r="AE74" s="81"/>
      <c r="AF74" s="82">
        <f>SUM(AC74:AE74)</f>
        <v>0</v>
      </c>
      <c r="AG74" s="84">
        <f>T74+X74+AB74+AF74</f>
        <v>5</v>
      </c>
      <c r="AH74" s="85"/>
      <c r="AI74" s="86" t="str">
        <f>IF(G74="","",VLOOKUP(G74,#REF!,4,0))</f>
        <v/>
      </c>
      <c r="AJ74" s="87" t="str">
        <f>IF(G74="","",VLOOKUP(G74,#REF!,5,FALSE))</f>
        <v/>
      </c>
    </row>
    <row r="75" spans="1:36" x14ac:dyDescent="0.25">
      <c r="A75" s="75" t="str">
        <f>IF(B75="","",IF(G75="","",VLOOKUP(G75,#REF!,3,0)))</f>
        <v/>
      </c>
      <c r="B75" s="168">
        <v>11232</v>
      </c>
      <c r="C75" s="48"/>
      <c r="D75" s="48"/>
      <c r="E75" s="48"/>
      <c r="F75" s="76"/>
      <c r="G75" s="77"/>
      <c r="H75" s="78"/>
      <c r="I75" s="17"/>
      <c r="J75" s="16"/>
      <c r="K75" s="17"/>
      <c r="L75" s="17"/>
      <c r="M75" s="76"/>
      <c r="N75" s="16"/>
      <c r="O75" s="6"/>
      <c r="P75" s="79" t="e">
        <f>IF(B75="","",VLOOKUP(B75,#REF!,17,FALSE))</f>
        <v>#REF!</v>
      </c>
      <c r="Q75" s="165">
        <f>SUMIF('Suivi Dates'!$C$6:$C$237,$B75,Janv_SuiviDates)</f>
        <v>10</v>
      </c>
      <c r="R75" s="80" t="str">
        <f>IF(B75="","",VLOOKUP(B75,'Suivi Dates'!C:S,17,FALSE))</f>
        <v/>
      </c>
      <c r="S75" s="81" t="str">
        <f>IF(B75="","",VLOOKUP(B75,'Suivi Dates'!C:V,20))</f>
        <v/>
      </c>
      <c r="T75" s="82">
        <f>SUM(Q75:S75)</f>
        <v>10</v>
      </c>
      <c r="U75" s="83"/>
      <c r="V75" s="80"/>
      <c r="W75" s="81"/>
      <c r="X75" s="82">
        <f>SUM(U75:W75)</f>
        <v>0</v>
      </c>
      <c r="Y75" s="83"/>
      <c r="Z75" s="80"/>
      <c r="AA75" s="81"/>
      <c r="AB75" s="82">
        <f>SUM(Y75:AA75)</f>
        <v>0</v>
      </c>
      <c r="AC75" s="83"/>
      <c r="AD75" s="80"/>
      <c r="AE75" s="81"/>
      <c r="AF75" s="82">
        <f>SUM(AC75:AE75)</f>
        <v>0</v>
      </c>
      <c r="AG75" s="84">
        <f>T75+X75+AB75+AF75</f>
        <v>10</v>
      </c>
      <c r="AH75" s="85"/>
      <c r="AI75" s="86" t="str">
        <f>IF(G75="","",VLOOKUP(G75,#REF!,4,0))</f>
        <v/>
      </c>
      <c r="AJ75" s="87" t="str">
        <f>IF(G75="","",VLOOKUP(G75,#REF!,5,FALSE))</f>
        <v/>
      </c>
    </row>
    <row r="76" spans="1:36" x14ac:dyDescent="0.25">
      <c r="A76" s="75" t="str">
        <f>IF(B76="","",IF(G76="","",VLOOKUP(G76,#REF!,3,0)))</f>
        <v/>
      </c>
      <c r="B76" s="168">
        <v>145268</v>
      </c>
      <c r="C76" s="48"/>
      <c r="D76" s="48"/>
      <c r="E76" s="48"/>
      <c r="F76" s="76"/>
      <c r="G76" s="77"/>
      <c r="H76" s="78"/>
      <c r="I76" s="17"/>
      <c r="J76" s="16"/>
      <c r="K76" s="17"/>
      <c r="L76" s="17"/>
      <c r="M76" s="76"/>
      <c r="N76" s="16"/>
      <c r="O76" s="6"/>
      <c r="P76" s="79" t="e">
        <f>IF(B76="","",VLOOKUP(B76,#REF!,17,FALSE))</f>
        <v>#REF!</v>
      </c>
      <c r="Q76" s="165">
        <f>SUMIF('Suivi Dates'!$C$6:$C$237,$B76,Janv_SuiviDates)</f>
        <v>5</v>
      </c>
      <c r="R76" s="80" t="str">
        <f>IF(B76="","",VLOOKUP(B76,'Suivi Dates'!C:S,17,FALSE))</f>
        <v/>
      </c>
      <c r="S76" s="81" t="str">
        <f>IF(B76="","",VLOOKUP(B76,'Suivi Dates'!C:V,20))</f>
        <v/>
      </c>
      <c r="T76" s="82">
        <f>SUM(Q76:S76)</f>
        <v>5</v>
      </c>
      <c r="U76" s="83"/>
      <c r="V76" s="80"/>
      <c r="W76" s="81"/>
      <c r="X76" s="82">
        <f>SUM(U76:W76)</f>
        <v>0</v>
      </c>
      <c r="Y76" s="83"/>
      <c r="Z76" s="80"/>
      <c r="AA76" s="81"/>
      <c r="AB76" s="82">
        <f>SUM(Y76:AA76)</f>
        <v>0</v>
      </c>
      <c r="AC76" s="83"/>
      <c r="AD76" s="80"/>
      <c r="AE76" s="81"/>
      <c r="AF76" s="82">
        <f>SUM(AC76:AE76)</f>
        <v>0</v>
      </c>
      <c r="AG76" s="84">
        <f>T76+X76+AB76+AF76</f>
        <v>5</v>
      </c>
      <c r="AH76" s="85"/>
      <c r="AI76" s="86" t="str">
        <f>IF(G76="","",VLOOKUP(G76,#REF!,4,0))</f>
        <v/>
      </c>
      <c r="AJ76" s="87" t="str">
        <f>IF(G76="","",VLOOKUP(G76,#REF!,5,FALSE))</f>
        <v/>
      </c>
    </row>
    <row r="77" spans="1:36" x14ac:dyDescent="0.25">
      <c r="A77" s="75" t="str">
        <f>IF(B77="","",IF(G77="","",VLOOKUP(G77,#REF!,3,0)))</f>
        <v/>
      </c>
      <c r="B77" s="168">
        <v>4398</v>
      </c>
      <c r="C77" s="48"/>
      <c r="D77" s="48"/>
      <c r="E77" s="48"/>
      <c r="F77" s="76"/>
      <c r="G77" s="77"/>
      <c r="H77" s="78"/>
      <c r="I77" s="17"/>
      <c r="J77" s="16"/>
      <c r="K77" s="17"/>
      <c r="L77" s="17"/>
      <c r="M77" s="76"/>
      <c r="N77" s="16"/>
      <c r="O77" s="6"/>
      <c r="P77" s="79" t="e">
        <f>IF(B77="","",VLOOKUP(B77,#REF!,17,FALSE))</f>
        <v>#REF!</v>
      </c>
      <c r="Q77" s="165">
        <f>SUMIF('Suivi Dates'!$C$6:$C$237,$B77,Janv_SuiviDates)</f>
        <v>14</v>
      </c>
      <c r="R77" s="80">
        <f>IF(B77="","",VLOOKUP(B77,'Suivi Dates'!C:S,17,FALSE))</f>
        <v>1</v>
      </c>
      <c r="S77" s="81" t="str">
        <f>IF(B77="","",VLOOKUP(B77,'Suivi Dates'!C:V,20))</f>
        <v/>
      </c>
      <c r="T77" s="82">
        <f>SUM(Q77:S77)</f>
        <v>15</v>
      </c>
      <c r="U77" s="83"/>
      <c r="V77" s="80"/>
      <c r="W77" s="81"/>
      <c r="X77" s="82">
        <f>SUM(U77:W77)</f>
        <v>0</v>
      </c>
      <c r="Y77" s="83"/>
      <c r="Z77" s="80"/>
      <c r="AA77" s="81"/>
      <c r="AB77" s="82">
        <f>SUM(Y77:AA77)</f>
        <v>0</v>
      </c>
      <c r="AC77" s="83"/>
      <c r="AD77" s="80"/>
      <c r="AE77" s="81"/>
      <c r="AF77" s="82">
        <f>SUM(AC77:AE77)</f>
        <v>0</v>
      </c>
      <c r="AG77" s="84">
        <f>T77+X77+AB77+AF77</f>
        <v>15</v>
      </c>
      <c r="AH77" s="85"/>
      <c r="AI77" s="86" t="str">
        <f>IF(G77="","",VLOOKUP(G77,#REF!,4,0))</f>
        <v/>
      </c>
      <c r="AJ77" s="87" t="str">
        <f>IF(G77="","",VLOOKUP(G77,#REF!,5,FALSE))</f>
        <v/>
      </c>
    </row>
    <row r="78" spans="1:36" x14ac:dyDescent="0.25">
      <c r="A78" s="75" t="str">
        <f>IF(B78="","",IF(G78="","",VLOOKUP(G78,#REF!,3,0)))</f>
        <v/>
      </c>
      <c r="B78" s="168">
        <v>10678</v>
      </c>
      <c r="C78" s="48"/>
      <c r="D78" s="48"/>
      <c r="E78" s="48"/>
      <c r="F78" s="76"/>
      <c r="G78" s="77"/>
      <c r="H78" s="78"/>
      <c r="I78" s="17"/>
      <c r="J78" s="16"/>
      <c r="K78" s="17"/>
      <c r="L78" s="17"/>
      <c r="M78" s="76"/>
      <c r="N78" s="16"/>
      <c r="O78" s="6"/>
      <c r="P78" s="79" t="e">
        <f>IF(B78="","",VLOOKUP(B78,#REF!,17,FALSE))</f>
        <v>#REF!</v>
      </c>
      <c r="Q78" s="165">
        <f>SUMIF('Suivi Dates'!$C$6:$C$237,$B78,Janv_SuiviDates)</f>
        <v>14</v>
      </c>
      <c r="R78" s="80" t="str">
        <f>IF(B78="","",VLOOKUP(B78,'Suivi Dates'!C:S,17,FALSE))</f>
        <v/>
      </c>
      <c r="S78" s="81" t="str">
        <f>IF(B78="","",VLOOKUP(B78,'Suivi Dates'!C:V,20))</f>
        <v/>
      </c>
      <c r="T78" s="82">
        <f>SUM(Q78:S78)</f>
        <v>14</v>
      </c>
      <c r="U78" s="83"/>
      <c r="V78" s="80"/>
      <c r="W78" s="81"/>
      <c r="X78" s="82">
        <f>SUM(U78:W78)</f>
        <v>0</v>
      </c>
      <c r="Y78" s="83"/>
      <c r="Z78" s="80"/>
      <c r="AA78" s="81"/>
      <c r="AB78" s="82">
        <f>SUM(Y78:AA78)</f>
        <v>0</v>
      </c>
      <c r="AC78" s="83"/>
      <c r="AD78" s="80"/>
      <c r="AE78" s="81"/>
      <c r="AF78" s="82">
        <f>SUM(AC78:AE78)</f>
        <v>0</v>
      </c>
      <c r="AG78" s="84">
        <f>T78+X78+AB78+AF78</f>
        <v>14</v>
      </c>
      <c r="AH78" s="85"/>
      <c r="AI78" s="86" t="str">
        <f>IF(G78="","",VLOOKUP(G78,#REF!,4,0))</f>
        <v/>
      </c>
      <c r="AJ78" s="87" t="str">
        <f>IF(G78="","",VLOOKUP(G78,#REF!,5,FALSE))</f>
        <v/>
      </c>
    </row>
    <row r="79" spans="1:36" x14ac:dyDescent="0.25">
      <c r="A79" s="75" t="str">
        <f>IF(B79="","",IF(G79="","",VLOOKUP(G79,#REF!,3,0)))</f>
        <v/>
      </c>
      <c r="B79" s="168">
        <v>15555</v>
      </c>
      <c r="C79" s="48"/>
      <c r="D79" s="48"/>
      <c r="E79" s="48"/>
      <c r="F79" s="76"/>
      <c r="G79" s="77"/>
      <c r="H79" s="78"/>
      <c r="I79" s="17"/>
      <c r="J79" s="16"/>
      <c r="K79" s="17"/>
      <c r="L79" s="17"/>
      <c r="M79" s="76"/>
      <c r="N79" s="16"/>
      <c r="O79" s="6"/>
      <c r="P79" s="79" t="e">
        <f>IF(B79="","",VLOOKUP(B79,#REF!,17,FALSE))</f>
        <v>#REF!</v>
      </c>
      <c r="Q79" s="165">
        <f>SUMIF('Suivi Dates'!$C$6:$C$237,$B79,Janv_SuiviDates)</f>
        <v>4</v>
      </c>
      <c r="R79" s="80" t="str">
        <f>IF(B79="","",VLOOKUP(B79,'Suivi Dates'!C:S,17,FALSE))</f>
        <v/>
      </c>
      <c r="S79" s="81" t="str">
        <f>IF(B79="","",VLOOKUP(B79,'Suivi Dates'!C:V,20))</f>
        <v/>
      </c>
      <c r="T79" s="82">
        <f>SUM(Q79:S79)</f>
        <v>4</v>
      </c>
      <c r="U79" s="83"/>
      <c r="V79" s="80"/>
      <c r="W79" s="81"/>
      <c r="X79" s="82">
        <f>SUM(U79:W79)</f>
        <v>0</v>
      </c>
      <c r="Y79" s="83"/>
      <c r="Z79" s="80"/>
      <c r="AA79" s="81"/>
      <c r="AB79" s="82">
        <f>SUM(Y79:AA79)</f>
        <v>0</v>
      </c>
      <c r="AC79" s="83"/>
      <c r="AD79" s="80"/>
      <c r="AE79" s="81"/>
      <c r="AF79" s="82">
        <f>SUM(AC79:AE79)</f>
        <v>0</v>
      </c>
      <c r="AG79" s="84">
        <f>T79+X79+AB79+AF79</f>
        <v>4</v>
      </c>
      <c r="AH79" s="85"/>
      <c r="AI79" s="86" t="str">
        <f>IF(G79="","",VLOOKUP(G79,#REF!,4,0))</f>
        <v/>
      </c>
      <c r="AJ79" s="87" t="str">
        <f>IF(G79="","",VLOOKUP(G79,#REF!,5,FALSE))</f>
        <v/>
      </c>
    </row>
    <row r="80" spans="1:36" x14ac:dyDescent="0.25">
      <c r="A80" s="75" t="str">
        <f>IF(B80="","",IF(G80="","",VLOOKUP(G80,#REF!,3,0)))</f>
        <v/>
      </c>
      <c r="B80" s="168">
        <v>107118</v>
      </c>
      <c r="C80" s="48"/>
      <c r="D80" s="48"/>
      <c r="E80" s="48"/>
      <c r="F80" s="76"/>
      <c r="G80" s="77"/>
      <c r="H80" s="78"/>
      <c r="I80" s="17"/>
      <c r="J80" s="16"/>
      <c r="K80" s="17"/>
      <c r="L80" s="17"/>
      <c r="M80" s="76"/>
      <c r="N80" s="16"/>
      <c r="O80" s="6"/>
      <c r="P80" s="79" t="e">
        <f>IF(B80="","",VLOOKUP(B80,#REF!,17,FALSE))</f>
        <v>#REF!</v>
      </c>
      <c r="Q80" s="165">
        <f>SUMIF('Suivi Dates'!$C$6:$C$237,$B80,Janv_SuiviDates)</f>
        <v>11</v>
      </c>
      <c r="R80" s="80" t="str">
        <f>IF(B80="","",VLOOKUP(B80,'Suivi Dates'!C:S,17,FALSE))</f>
        <v/>
      </c>
      <c r="S80" s="81" t="str">
        <f>IF(B80="","",VLOOKUP(B80,'Suivi Dates'!C:V,20))</f>
        <v/>
      </c>
      <c r="T80" s="82">
        <f>SUM(Q80:S80)</f>
        <v>11</v>
      </c>
      <c r="U80" s="83"/>
      <c r="V80" s="80"/>
      <c r="W80" s="81"/>
      <c r="X80" s="82">
        <f>SUM(U80:W80)</f>
        <v>0</v>
      </c>
      <c r="Y80" s="83"/>
      <c r="Z80" s="80"/>
      <c r="AA80" s="81"/>
      <c r="AB80" s="82">
        <f>SUM(Y80:AA80)</f>
        <v>0</v>
      </c>
      <c r="AC80" s="83"/>
      <c r="AD80" s="80"/>
      <c r="AE80" s="81"/>
      <c r="AF80" s="82">
        <f>SUM(AC80:AE80)</f>
        <v>0</v>
      </c>
      <c r="AG80" s="84">
        <f>T80+X80+AB80+AF80</f>
        <v>11</v>
      </c>
      <c r="AH80" s="85"/>
      <c r="AI80" s="86" t="str">
        <f>IF(G80="","",VLOOKUP(G80,#REF!,4,0))</f>
        <v/>
      </c>
      <c r="AJ80" s="87" t="str">
        <f>IF(G80="","",VLOOKUP(G80,#REF!,5,FALSE))</f>
        <v/>
      </c>
    </row>
    <row r="81" spans="1:36" x14ac:dyDescent="0.25">
      <c r="A81" s="75" t="str">
        <f>IF(B81="","",IF(G81="","",VLOOKUP(G81,#REF!,3,0)))</f>
        <v/>
      </c>
      <c r="B81" s="168">
        <v>19300</v>
      </c>
      <c r="C81" s="48"/>
      <c r="D81" s="48"/>
      <c r="E81" s="48"/>
      <c r="F81" s="76"/>
      <c r="G81" s="77"/>
      <c r="H81" s="78"/>
      <c r="I81" s="17"/>
      <c r="J81" s="16"/>
      <c r="K81" s="17"/>
      <c r="L81" s="17"/>
      <c r="M81" s="76"/>
      <c r="N81" s="16"/>
      <c r="O81" s="6"/>
      <c r="P81" s="79" t="e">
        <f>IF(B81="","",VLOOKUP(B81,#REF!,17,FALSE))</f>
        <v>#REF!</v>
      </c>
      <c r="Q81" s="165">
        <f>SUMIF('Suivi Dates'!$C$6:$C$237,$B81,Janv_SuiviDates)</f>
        <v>3</v>
      </c>
      <c r="R81" s="80" t="str">
        <f>IF(B81="","",VLOOKUP(B81,'Suivi Dates'!C:S,17,FALSE))</f>
        <v/>
      </c>
      <c r="S81" s="81" t="str">
        <f>IF(B81="","",VLOOKUP(B81,'Suivi Dates'!C:V,20))</f>
        <v/>
      </c>
      <c r="T81" s="82">
        <f>SUM(Q81:S81)</f>
        <v>3</v>
      </c>
      <c r="U81" s="83"/>
      <c r="V81" s="80"/>
      <c r="W81" s="81"/>
      <c r="X81" s="82">
        <f>SUM(U81:W81)</f>
        <v>0</v>
      </c>
      <c r="Y81" s="83"/>
      <c r="Z81" s="80"/>
      <c r="AA81" s="81"/>
      <c r="AB81" s="82">
        <f>SUM(Y81:AA81)</f>
        <v>0</v>
      </c>
      <c r="AC81" s="83"/>
      <c r="AD81" s="80"/>
      <c r="AE81" s="81"/>
      <c r="AF81" s="82">
        <f>SUM(AC81:AE81)</f>
        <v>0</v>
      </c>
      <c r="AG81" s="84">
        <f>T81+X81+AB81+AF81</f>
        <v>3</v>
      </c>
      <c r="AH81" s="85"/>
      <c r="AI81" s="86" t="str">
        <f>IF(G81="","",VLOOKUP(G81,#REF!,4,0))</f>
        <v/>
      </c>
      <c r="AJ81" s="87" t="str">
        <f>IF(G81="","",VLOOKUP(G81,#REF!,5,FALSE))</f>
        <v/>
      </c>
    </row>
    <row r="82" spans="1:36" x14ac:dyDescent="0.25">
      <c r="A82" s="75" t="str">
        <f>IF(B82="","",IF(G82="","",VLOOKUP(G82,#REF!,3,0)))</f>
        <v/>
      </c>
      <c r="B82" s="168">
        <v>161617</v>
      </c>
      <c r="C82" s="48"/>
      <c r="D82" s="48"/>
      <c r="E82" s="48"/>
      <c r="F82" s="76"/>
      <c r="G82" s="77"/>
      <c r="H82" s="78"/>
      <c r="I82" s="17"/>
      <c r="J82" s="16"/>
      <c r="K82" s="17"/>
      <c r="L82" s="17"/>
      <c r="M82" s="76"/>
      <c r="N82" s="16"/>
      <c r="O82" s="6"/>
      <c r="P82" s="79" t="e">
        <f>IF(B82="","",VLOOKUP(B82,#REF!,17,FALSE))</f>
        <v>#REF!</v>
      </c>
      <c r="Q82" s="165">
        <f>SUMIF('Suivi Dates'!$C$6:$C$237,$B82,Janv_SuiviDates)</f>
        <v>15</v>
      </c>
      <c r="R82" s="80" t="str">
        <f>IF(B82="","",VLOOKUP(B82,'Suivi Dates'!C:S,17,FALSE))</f>
        <v/>
      </c>
      <c r="S82" s="81" t="str">
        <f>IF(B82="","",VLOOKUP(B82,'Suivi Dates'!C:V,20))</f>
        <v/>
      </c>
      <c r="T82" s="82">
        <f>SUM(Q82:S82)</f>
        <v>15</v>
      </c>
      <c r="U82" s="83"/>
      <c r="V82" s="80"/>
      <c r="W82" s="81"/>
      <c r="X82" s="82">
        <f>SUM(U82:W82)</f>
        <v>0</v>
      </c>
      <c r="Y82" s="83"/>
      <c r="Z82" s="80"/>
      <c r="AA82" s="81"/>
      <c r="AB82" s="82">
        <f>SUM(Y82:AA82)</f>
        <v>0</v>
      </c>
      <c r="AC82" s="83"/>
      <c r="AD82" s="80"/>
      <c r="AE82" s="81"/>
      <c r="AF82" s="82">
        <f>SUM(AC82:AE82)</f>
        <v>0</v>
      </c>
      <c r="AG82" s="84">
        <f>T82+X82+AB82+AF82</f>
        <v>15</v>
      </c>
      <c r="AH82" s="85"/>
      <c r="AI82" s="86" t="str">
        <f>IF(G82="","",VLOOKUP(G82,#REF!,4,0))</f>
        <v/>
      </c>
      <c r="AJ82" s="87" t="str">
        <f>IF(G82="","",VLOOKUP(G82,#REF!,5,FALSE))</f>
        <v/>
      </c>
    </row>
    <row r="83" spans="1:36" x14ac:dyDescent="0.25">
      <c r="A83" s="75" t="str">
        <f>IF(B83="","",IF(G83="","",VLOOKUP(G83,#REF!,3,0)))</f>
        <v/>
      </c>
      <c r="B83" s="168">
        <v>13783</v>
      </c>
      <c r="C83" s="48"/>
      <c r="D83" s="48"/>
      <c r="E83" s="48"/>
      <c r="F83" s="76"/>
      <c r="G83" s="77"/>
      <c r="H83" s="78"/>
      <c r="I83" s="17"/>
      <c r="J83" s="16"/>
      <c r="K83" s="17"/>
      <c r="L83" s="17"/>
      <c r="M83" s="76"/>
      <c r="N83" s="16"/>
      <c r="O83" s="6"/>
      <c r="P83" s="79" t="e">
        <f>IF(B83="","",VLOOKUP(B83,#REF!,17,FALSE))</f>
        <v>#REF!</v>
      </c>
      <c r="Q83" s="165">
        <f>SUMIF('Suivi Dates'!$C$6:$C$237,$B83,Janv_SuiviDates)</f>
        <v>3</v>
      </c>
      <c r="R83" s="80" t="str">
        <f>IF(B83="","",VLOOKUP(B83,'Suivi Dates'!C:S,17,FALSE))</f>
        <v/>
      </c>
      <c r="S83" s="81" t="str">
        <f>IF(B83="","",VLOOKUP(B83,'Suivi Dates'!C:V,20))</f>
        <v/>
      </c>
      <c r="T83" s="82">
        <f>SUM(Q83:S83)</f>
        <v>3</v>
      </c>
      <c r="U83" s="83"/>
      <c r="V83" s="80"/>
      <c r="W83" s="81"/>
      <c r="X83" s="82">
        <f>SUM(U83:W83)</f>
        <v>0</v>
      </c>
      <c r="Y83" s="83"/>
      <c r="Z83" s="80"/>
      <c r="AA83" s="81"/>
      <c r="AB83" s="82">
        <f>SUM(Y83:AA83)</f>
        <v>0</v>
      </c>
      <c r="AC83" s="83"/>
      <c r="AD83" s="80"/>
      <c r="AE83" s="81"/>
      <c r="AF83" s="82">
        <f>SUM(AC83:AE83)</f>
        <v>0</v>
      </c>
      <c r="AG83" s="84">
        <f>T83+X83+AB83+AF83</f>
        <v>3</v>
      </c>
      <c r="AH83" s="85"/>
      <c r="AI83" s="86" t="str">
        <f>IF(G83="","",VLOOKUP(G83,#REF!,4,0))</f>
        <v/>
      </c>
      <c r="AJ83" s="87" t="str">
        <f>IF(G83="","",VLOOKUP(G83,#REF!,5,FALSE))</f>
        <v/>
      </c>
    </row>
    <row r="84" spans="1:36" x14ac:dyDescent="0.25">
      <c r="A84" s="75" t="str">
        <f>IF(B84="","",IF(G84="","",VLOOKUP(G84,#REF!,3,0)))</f>
        <v/>
      </c>
      <c r="B84" s="168">
        <v>10572</v>
      </c>
      <c r="C84" s="48"/>
      <c r="D84" s="48"/>
      <c r="E84" s="48"/>
      <c r="F84" s="76"/>
      <c r="G84" s="77"/>
      <c r="H84" s="78"/>
      <c r="I84" s="17"/>
      <c r="J84" s="16"/>
      <c r="K84" s="17"/>
      <c r="L84" s="17"/>
      <c r="M84" s="76"/>
      <c r="N84" s="16"/>
      <c r="O84" s="6"/>
      <c r="P84" s="79" t="e">
        <f>IF(B84="","",VLOOKUP(B84,#REF!,17,FALSE))</f>
        <v>#REF!</v>
      </c>
      <c r="Q84" s="165">
        <f>SUMIF('Suivi Dates'!$C$6:$C$237,$B84,Janv_SuiviDates)</f>
        <v>5</v>
      </c>
      <c r="R84" s="80" t="str">
        <f>IF(B84="","",VLOOKUP(B84,'Suivi Dates'!C:S,17,FALSE))</f>
        <v/>
      </c>
      <c r="S84" s="81" t="str">
        <f>IF(B84="","",VLOOKUP(B84,'Suivi Dates'!C:V,20))</f>
        <v/>
      </c>
      <c r="T84" s="82">
        <f>SUM(Q84:S84)</f>
        <v>5</v>
      </c>
      <c r="U84" s="83"/>
      <c r="V84" s="80"/>
      <c r="W84" s="81"/>
      <c r="X84" s="82">
        <f>SUM(U84:W84)</f>
        <v>0</v>
      </c>
      <c r="Y84" s="83"/>
      <c r="Z84" s="80"/>
      <c r="AA84" s="81"/>
      <c r="AB84" s="82">
        <f>SUM(Y84:AA84)</f>
        <v>0</v>
      </c>
      <c r="AC84" s="83"/>
      <c r="AD84" s="80"/>
      <c r="AE84" s="81"/>
      <c r="AF84" s="82">
        <f>SUM(AC84:AE84)</f>
        <v>0</v>
      </c>
      <c r="AG84" s="84">
        <f>T84+X84+AB84+AF84</f>
        <v>5</v>
      </c>
      <c r="AH84" s="85"/>
      <c r="AI84" s="86" t="str">
        <f>IF(G84="","",VLOOKUP(G84,#REF!,4,0))</f>
        <v/>
      </c>
      <c r="AJ84" s="87" t="str">
        <f>IF(G84="","",VLOOKUP(G84,#REF!,5,FALSE))</f>
        <v/>
      </c>
    </row>
    <row r="85" spans="1:36" x14ac:dyDescent="0.25">
      <c r="A85" s="75" t="str">
        <f>IF(B85="","",IF(G85="","",VLOOKUP(G85,#REF!,3,0)))</f>
        <v/>
      </c>
      <c r="B85" s="168">
        <v>133878</v>
      </c>
      <c r="C85" s="48"/>
      <c r="D85" s="48"/>
      <c r="E85" s="48"/>
      <c r="F85" s="76"/>
      <c r="G85" s="77"/>
      <c r="H85" s="78"/>
      <c r="I85" s="17"/>
      <c r="J85" s="16"/>
      <c r="K85" s="17"/>
      <c r="L85" s="17"/>
      <c r="M85" s="76"/>
      <c r="N85" s="16"/>
      <c r="O85" s="6"/>
      <c r="P85" s="79" t="e">
        <f>IF(B85="","",VLOOKUP(B85,#REF!,17,FALSE))</f>
        <v>#REF!</v>
      </c>
      <c r="Q85" s="165">
        <f>SUMIF('Suivi Dates'!$C$6:$C$237,$B85,Janv_SuiviDates)</f>
        <v>13</v>
      </c>
      <c r="R85" s="80" t="str">
        <f>IF(B85="","",VLOOKUP(B85,'Suivi Dates'!C:S,17,FALSE))</f>
        <v/>
      </c>
      <c r="S85" s="81" t="str">
        <f>IF(B85="","",VLOOKUP(B85,'Suivi Dates'!C:V,20))</f>
        <v/>
      </c>
      <c r="T85" s="82">
        <f>SUM(Q85:S85)</f>
        <v>13</v>
      </c>
      <c r="U85" s="83"/>
      <c r="V85" s="80"/>
      <c r="W85" s="81"/>
      <c r="X85" s="82">
        <f>SUM(U85:W85)</f>
        <v>0</v>
      </c>
      <c r="Y85" s="83"/>
      <c r="Z85" s="80"/>
      <c r="AA85" s="81"/>
      <c r="AB85" s="82">
        <f>SUM(Y85:AA85)</f>
        <v>0</v>
      </c>
      <c r="AC85" s="83"/>
      <c r="AD85" s="80"/>
      <c r="AE85" s="81"/>
      <c r="AF85" s="82">
        <f>SUM(AC85:AE85)</f>
        <v>0</v>
      </c>
      <c r="AG85" s="84">
        <f>T85+X85+AB85+AF85</f>
        <v>13</v>
      </c>
      <c r="AH85" s="85"/>
      <c r="AI85" s="86" t="str">
        <f>IF(G85="","",VLOOKUP(G85,#REF!,4,0))</f>
        <v/>
      </c>
      <c r="AJ85" s="87" t="str">
        <f>IF(G85="","",VLOOKUP(G85,#REF!,5,FALSE))</f>
        <v/>
      </c>
    </row>
    <row r="86" spans="1:36" x14ac:dyDescent="0.25">
      <c r="A86" s="75" t="str">
        <f>IF(B86="","",IF(G86="","",VLOOKUP(G86,#REF!,3,0)))</f>
        <v/>
      </c>
      <c r="B86" s="168">
        <v>19530</v>
      </c>
      <c r="C86" s="48"/>
      <c r="D86" s="48"/>
      <c r="E86" s="48"/>
      <c r="F86" s="76"/>
      <c r="G86" s="77"/>
      <c r="H86" s="78"/>
      <c r="I86" s="17"/>
      <c r="J86" s="16"/>
      <c r="K86" s="17"/>
      <c r="L86" s="17"/>
      <c r="M86" s="76"/>
      <c r="N86" s="16"/>
      <c r="O86" s="6"/>
      <c r="P86" s="79" t="e">
        <f>IF(B86="","",VLOOKUP(B86,#REF!,17,FALSE))</f>
        <v>#REF!</v>
      </c>
      <c r="Q86" s="165">
        <f>SUMIF('Suivi Dates'!$C$6:$C$237,$B86,Janv_SuiviDates)</f>
        <v>14</v>
      </c>
      <c r="R86" s="80" t="str">
        <f>IF(B86="","",VLOOKUP(B86,'Suivi Dates'!C:S,17,FALSE))</f>
        <v/>
      </c>
      <c r="S86" s="81" t="str">
        <f>IF(B86="","",VLOOKUP(B86,'Suivi Dates'!C:V,20))</f>
        <v/>
      </c>
      <c r="T86" s="82">
        <f>SUM(Q86:S86)</f>
        <v>14</v>
      </c>
      <c r="U86" s="83"/>
      <c r="V86" s="80"/>
      <c r="W86" s="81"/>
      <c r="X86" s="82">
        <f>SUM(U86:W86)</f>
        <v>0</v>
      </c>
      <c r="Y86" s="83"/>
      <c r="Z86" s="80"/>
      <c r="AA86" s="81"/>
      <c r="AB86" s="82">
        <f>SUM(Y86:AA86)</f>
        <v>0</v>
      </c>
      <c r="AC86" s="83"/>
      <c r="AD86" s="80"/>
      <c r="AE86" s="81"/>
      <c r="AF86" s="82">
        <f>SUM(AC86:AE86)</f>
        <v>0</v>
      </c>
      <c r="AG86" s="84">
        <f>T86+X86+AB86+AF86</f>
        <v>14</v>
      </c>
      <c r="AH86" s="85"/>
      <c r="AI86" s="86" t="str">
        <f>IF(G86="","",VLOOKUP(G86,#REF!,4,0))</f>
        <v/>
      </c>
      <c r="AJ86" s="87" t="str">
        <f>IF(G86="","",VLOOKUP(G86,#REF!,5,FALSE))</f>
        <v/>
      </c>
    </row>
    <row r="87" spans="1:36" x14ac:dyDescent="0.25">
      <c r="A87" s="75" t="str">
        <f>IF(B87="","",IF(G87="","",VLOOKUP(G87,#REF!,3,0)))</f>
        <v/>
      </c>
      <c r="B87" s="168">
        <v>136218</v>
      </c>
      <c r="C87" s="48"/>
      <c r="D87" s="48"/>
      <c r="E87" s="48"/>
      <c r="F87" s="76"/>
      <c r="G87" s="77"/>
      <c r="H87" s="78"/>
      <c r="I87" s="17"/>
      <c r="J87" s="16"/>
      <c r="K87" s="17"/>
      <c r="L87" s="17"/>
      <c r="M87" s="76"/>
      <c r="N87" s="16"/>
      <c r="O87" s="6"/>
      <c r="P87" s="79" t="e">
        <f>IF(B87="","",VLOOKUP(B87,#REF!,17,FALSE))</f>
        <v>#REF!</v>
      </c>
      <c r="Q87" s="165">
        <f>SUMIF('Suivi Dates'!$C$6:$C$237,$B87,Janv_SuiviDates)</f>
        <v>5</v>
      </c>
      <c r="R87" s="80" t="str">
        <f>IF(B87="","",VLOOKUP(B87,'Suivi Dates'!C:S,17,FALSE))</f>
        <v/>
      </c>
      <c r="S87" s="81" t="str">
        <f>IF(B87="","",VLOOKUP(B87,'Suivi Dates'!C:V,20))</f>
        <v/>
      </c>
      <c r="T87" s="82">
        <f>SUM(Q87:S87)</f>
        <v>5</v>
      </c>
      <c r="U87" s="83"/>
      <c r="V87" s="80"/>
      <c r="W87" s="81"/>
      <c r="X87" s="82">
        <f>SUM(U87:W87)</f>
        <v>0</v>
      </c>
      <c r="Y87" s="83"/>
      <c r="Z87" s="80"/>
      <c r="AA87" s="81"/>
      <c r="AB87" s="82">
        <f>SUM(Y87:AA87)</f>
        <v>0</v>
      </c>
      <c r="AC87" s="83"/>
      <c r="AD87" s="80"/>
      <c r="AE87" s="81"/>
      <c r="AF87" s="82">
        <f>SUM(AC87:AE87)</f>
        <v>0</v>
      </c>
      <c r="AG87" s="84">
        <f>T87+X87+AB87+AF87</f>
        <v>5</v>
      </c>
      <c r="AH87" s="85"/>
      <c r="AI87" s="86" t="str">
        <f>IF(G87="","",VLOOKUP(G87,#REF!,4,0))</f>
        <v/>
      </c>
      <c r="AJ87" s="87" t="str">
        <f>IF(G87="","",VLOOKUP(G87,#REF!,5,FALSE))</f>
        <v/>
      </c>
    </row>
    <row r="88" spans="1:36" x14ac:dyDescent="0.25">
      <c r="A88" s="75" t="str">
        <f>IF(B88="","",IF(G88="","",VLOOKUP(G88,#REF!,3,0)))</f>
        <v/>
      </c>
      <c r="B88" s="168">
        <v>137788</v>
      </c>
      <c r="C88" s="48"/>
      <c r="D88" s="48"/>
      <c r="E88" s="48"/>
      <c r="F88" s="76"/>
      <c r="G88" s="77"/>
      <c r="H88" s="78"/>
      <c r="I88" s="17"/>
      <c r="J88" s="16"/>
      <c r="K88" s="17"/>
      <c r="L88" s="17"/>
      <c r="M88" s="76"/>
      <c r="N88" s="16"/>
      <c r="O88" s="6"/>
      <c r="P88" s="79" t="e">
        <f>IF(B88="","",VLOOKUP(B88,#REF!,17,FALSE))</f>
        <v>#REF!</v>
      </c>
      <c r="Q88" s="165">
        <f>SUMIF('Suivi Dates'!$C$6:$C$237,$B88,Janv_SuiviDates)</f>
        <v>24</v>
      </c>
      <c r="R88" s="80">
        <f>IF(B88="","",VLOOKUP(B88,'Suivi Dates'!C:S,17,FALSE))</f>
        <v>8</v>
      </c>
      <c r="S88" s="81" t="str">
        <f>IF(B88="","",VLOOKUP(B88,'Suivi Dates'!C:V,20))</f>
        <v/>
      </c>
      <c r="T88" s="82">
        <f>SUM(Q88:S88)</f>
        <v>32</v>
      </c>
      <c r="U88" s="83"/>
      <c r="V88" s="80"/>
      <c r="W88" s="81"/>
      <c r="X88" s="82">
        <f>SUM(U88:W88)</f>
        <v>0</v>
      </c>
      <c r="Y88" s="83"/>
      <c r="Z88" s="80"/>
      <c r="AA88" s="81"/>
      <c r="AB88" s="82">
        <f>SUM(Y88:AA88)</f>
        <v>0</v>
      </c>
      <c r="AC88" s="83"/>
      <c r="AD88" s="80"/>
      <c r="AE88" s="81"/>
      <c r="AF88" s="82">
        <f>SUM(AC88:AE88)</f>
        <v>0</v>
      </c>
      <c r="AG88" s="84">
        <f>T88+X88+AB88+AF88</f>
        <v>32</v>
      </c>
      <c r="AH88" s="85"/>
      <c r="AI88" s="86" t="str">
        <f>IF(G88="","",VLOOKUP(G88,#REF!,4,0))</f>
        <v/>
      </c>
      <c r="AJ88" s="87" t="str">
        <f>IF(G88="","",VLOOKUP(G88,#REF!,5,FALSE))</f>
        <v/>
      </c>
    </row>
    <row r="89" spans="1:36" x14ac:dyDescent="0.25">
      <c r="A89" s="75" t="str">
        <f>IF(B89="","",IF(G89="","",VLOOKUP(G89,#REF!,3,0)))</f>
        <v/>
      </c>
      <c r="B89" s="168">
        <v>4884</v>
      </c>
      <c r="C89" s="48"/>
      <c r="D89" s="48"/>
      <c r="E89" s="48"/>
      <c r="F89" s="76"/>
      <c r="G89" s="77"/>
      <c r="H89" s="78"/>
      <c r="I89" s="17"/>
      <c r="J89" s="16"/>
      <c r="K89" s="17"/>
      <c r="L89" s="17"/>
      <c r="M89" s="76"/>
      <c r="N89" s="16"/>
      <c r="O89" s="6"/>
      <c r="P89" s="79" t="e">
        <f>IF(B89="","",VLOOKUP(B89,#REF!,17,FALSE))</f>
        <v>#REF!</v>
      </c>
      <c r="Q89" s="165">
        <f>SUMIF('Suivi Dates'!$C$6:$C$237,$B89,Janv_SuiviDates)</f>
        <v>10</v>
      </c>
      <c r="R89" s="80" t="str">
        <f>IF(B89="","",VLOOKUP(B89,'Suivi Dates'!C:S,17,FALSE))</f>
        <v/>
      </c>
      <c r="S89" s="81" t="str">
        <f>IF(B89="","",VLOOKUP(B89,'Suivi Dates'!C:V,20))</f>
        <v/>
      </c>
      <c r="T89" s="82">
        <f>SUM(Q89:S89)</f>
        <v>10</v>
      </c>
      <c r="U89" s="83"/>
      <c r="V89" s="80"/>
      <c r="W89" s="81"/>
      <c r="X89" s="82">
        <f>SUM(U89:W89)</f>
        <v>0</v>
      </c>
      <c r="Y89" s="83"/>
      <c r="Z89" s="80"/>
      <c r="AA89" s="81"/>
      <c r="AB89" s="82">
        <f>SUM(Y89:AA89)</f>
        <v>0</v>
      </c>
      <c r="AC89" s="83"/>
      <c r="AD89" s="80"/>
      <c r="AE89" s="81"/>
      <c r="AF89" s="82">
        <f>SUM(AC89:AE89)</f>
        <v>0</v>
      </c>
      <c r="AG89" s="84">
        <f>T89+X89+AB89+AF89</f>
        <v>10</v>
      </c>
      <c r="AH89" s="85"/>
      <c r="AI89" s="86" t="str">
        <f>IF(G89="","",VLOOKUP(G89,#REF!,4,0))</f>
        <v/>
      </c>
      <c r="AJ89" s="87" t="str">
        <f>IF(G89="","",VLOOKUP(G89,#REF!,5,FALSE))</f>
        <v/>
      </c>
    </row>
    <row r="90" spans="1:36" x14ac:dyDescent="0.25">
      <c r="A90" s="75" t="str">
        <f>IF(B90="","",IF(G90="","",VLOOKUP(G90,#REF!,3,0)))</f>
        <v/>
      </c>
      <c r="B90" s="168">
        <v>150756</v>
      </c>
      <c r="C90" s="48"/>
      <c r="D90" s="48"/>
      <c r="E90" s="48"/>
      <c r="F90" s="76"/>
      <c r="G90" s="77"/>
      <c r="H90" s="78"/>
      <c r="I90" s="17"/>
      <c r="J90" s="16"/>
      <c r="K90" s="17"/>
      <c r="L90" s="17"/>
      <c r="M90" s="76"/>
      <c r="N90" s="16"/>
      <c r="O90" s="6"/>
      <c r="P90" s="79" t="e">
        <f>IF(B90="","",VLOOKUP(B90,#REF!,17,FALSE))</f>
        <v>#REF!</v>
      </c>
      <c r="Q90" s="165">
        <f>SUMIF('Suivi Dates'!$C$6:$C$237,$B90,Janv_SuiviDates)</f>
        <v>4</v>
      </c>
      <c r="R90" s="80" t="str">
        <f>IF(B90="","",VLOOKUP(B90,'Suivi Dates'!C:S,17,FALSE))</f>
        <v/>
      </c>
      <c r="S90" s="81" t="str">
        <f>IF(B90="","",VLOOKUP(B90,'Suivi Dates'!C:V,20))</f>
        <v/>
      </c>
      <c r="T90" s="82">
        <f>SUM(Q90:S90)</f>
        <v>4</v>
      </c>
      <c r="U90" s="83"/>
      <c r="V90" s="80"/>
      <c r="W90" s="81"/>
      <c r="X90" s="82">
        <f>SUM(U90:W90)</f>
        <v>0</v>
      </c>
      <c r="Y90" s="83"/>
      <c r="Z90" s="80"/>
      <c r="AA90" s="81"/>
      <c r="AB90" s="82">
        <f>SUM(Y90:AA90)</f>
        <v>0</v>
      </c>
      <c r="AC90" s="83"/>
      <c r="AD90" s="80"/>
      <c r="AE90" s="81"/>
      <c r="AF90" s="82">
        <f>SUM(AC90:AE90)</f>
        <v>0</v>
      </c>
      <c r="AG90" s="84">
        <f>T90+X90+AB90+AF90</f>
        <v>4</v>
      </c>
      <c r="AH90" s="85"/>
      <c r="AI90" s="86" t="str">
        <f>IF(G90="","",VLOOKUP(G90,#REF!,4,0))</f>
        <v/>
      </c>
      <c r="AJ90" s="87" t="str">
        <f>IF(G90="","",VLOOKUP(G90,#REF!,5,FALSE))</f>
        <v/>
      </c>
    </row>
    <row r="91" spans="1:36" x14ac:dyDescent="0.25">
      <c r="A91" s="75" t="str">
        <f>IF(B91="","",IF(G91="","",VLOOKUP(G91,#REF!,3,0)))</f>
        <v/>
      </c>
      <c r="B91" s="168">
        <v>138415</v>
      </c>
      <c r="C91" s="48"/>
      <c r="D91" s="48"/>
      <c r="E91" s="48"/>
      <c r="F91" s="76"/>
      <c r="G91" s="77"/>
      <c r="H91" s="78"/>
      <c r="I91" s="17"/>
      <c r="J91" s="16"/>
      <c r="K91" s="17"/>
      <c r="L91" s="17"/>
      <c r="M91" s="76"/>
      <c r="N91" s="16"/>
      <c r="O91" s="6"/>
      <c r="P91" s="79" t="e">
        <f>IF(B91="","",VLOOKUP(B91,#REF!,17,FALSE))</f>
        <v>#REF!</v>
      </c>
      <c r="Q91" s="165">
        <f>SUMIF('Suivi Dates'!$C$6:$C$237,$B91,Janv_SuiviDates)</f>
        <v>4</v>
      </c>
      <c r="R91" s="80" t="str">
        <f>IF(B91="","",VLOOKUP(B91,'Suivi Dates'!C:S,17,FALSE))</f>
        <v/>
      </c>
      <c r="S91" s="81" t="str">
        <f>IF(B91="","",VLOOKUP(B91,'Suivi Dates'!C:V,20))</f>
        <v/>
      </c>
      <c r="T91" s="82">
        <f>SUM(Q91:S91)</f>
        <v>4</v>
      </c>
      <c r="U91" s="83"/>
      <c r="V91" s="80"/>
      <c r="W91" s="81"/>
      <c r="X91" s="82">
        <f>SUM(U91:W91)</f>
        <v>0</v>
      </c>
      <c r="Y91" s="83"/>
      <c r="Z91" s="80"/>
      <c r="AA91" s="81"/>
      <c r="AB91" s="82">
        <f>SUM(Y91:AA91)</f>
        <v>0</v>
      </c>
      <c r="AC91" s="83"/>
      <c r="AD91" s="80"/>
      <c r="AE91" s="81"/>
      <c r="AF91" s="82">
        <f>SUM(AC91:AE91)</f>
        <v>0</v>
      </c>
      <c r="AG91" s="84">
        <f>T91+X91+AB91+AF91</f>
        <v>4</v>
      </c>
      <c r="AH91" s="85"/>
      <c r="AI91" s="86" t="str">
        <f>IF(G91="","",VLOOKUP(G91,#REF!,4,0))</f>
        <v/>
      </c>
      <c r="AJ91" s="87" t="str">
        <f>IF(G91="","",VLOOKUP(G91,#REF!,5,FALSE))</f>
        <v/>
      </c>
    </row>
    <row r="92" spans="1:36" x14ac:dyDescent="0.25">
      <c r="A92" s="75" t="str">
        <f>IF(B92="","",IF(G92="","",VLOOKUP(G92,#REF!,3,0)))</f>
        <v/>
      </c>
      <c r="B92" s="168">
        <v>3023</v>
      </c>
      <c r="C92" s="48"/>
      <c r="D92" s="48"/>
      <c r="E92" s="48"/>
      <c r="F92" s="76"/>
      <c r="G92" s="77"/>
      <c r="H92" s="78"/>
      <c r="I92" s="17"/>
      <c r="J92" s="16"/>
      <c r="K92" s="17"/>
      <c r="L92" s="17"/>
      <c r="M92" s="76"/>
      <c r="N92" s="16"/>
      <c r="O92" s="6"/>
      <c r="P92" s="79" t="e">
        <f>IF(B92="","",VLOOKUP(B92,#REF!,17,FALSE))</f>
        <v>#REF!</v>
      </c>
      <c r="Q92" s="165">
        <f>SUMIF('Suivi Dates'!$C$6:$C$237,$B92,Janv_SuiviDates)</f>
        <v>31</v>
      </c>
      <c r="R92" s="80" t="str">
        <f>IF(B92="","",VLOOKUP(B92,'Suivi Dates'!C:S,17,FALSE))</f>
        <v/>
      </c>
      <c r="S92" s="81" t="e">
        <f>IF(B92="","",VLOOKUP(B92,'Suivi Dates'!C:V,20))</f>
        <v>#N/A</v>
      </c>
      <c r="T92" s="82" t="e">
        <f>SUM(Q92:S92)</f>
        <v>#N/A</v>
      </c>
      <c r="U92" s="83"/>
      <c r="V92" s="80"/>
      <c r="W92" s="81"/>
      <c r="X92" s="82">
        <f>SUM(U92:W92)</f>
        <v>0</v>
      </c>
      <c r="Y92" s="83"/>
      <c r="Z92" s="80"/>
      <c r="AA92" s="81"/>
      <c r="AB92" s="82">
        <f>SUM(Y92:AA92)</f>
        <v>0</v>
      </c>
      <c r="AC92" s="83"/>
      <c r="AD92" s="80"/>
      <c r="AE92" s="81"/>
      <c r="AF92" s="82">
        <f>SUM(AC92:AE92)</f>
        <v>0</v>
      </c>
      <c r="AG92" s="84" t="e">
        <f>T92+X92+AB92+AF92</f>
        <v>#N/A</v>
      </c>
      <c r="AH92" s="85"/>
      <c r="AI92" s="86" t="str">
        <f>IF(G92="","",VLOOKUP(G92,#REF!,4,0))</f>
        <v/>
      </c>
      <c r="AJ92" s="87" t="str">
        <f>IF(G92="","",VLOOKUP(G92,#REF!,5,FALSE))</f>
        <v/>
      </c>
    </row>
    <row r="93" spans="1:36" x14ac:dyDescent="0.25">
      <c r="A93" s="75" t="str">
        <f>IF(B93="","",IF(G93="","",VLOOKUP(G93,#REF!,3,0)))</f>
        <v/>
      </c>
      <c r="B93" s="168">
        <v>182286</v>
      </c>
      <c r="C93" s="48"/>
      <c r="D93" s="48"/>
      <c r="E93" s="48"/>
      <c r="F93" s="76"/>
      <c r="G93" s="77"/>
      <c r="H93" s="78"/>
      <c r="I93" s="17"/>
      <c r="J93" s="16"/>
      <c r="K93" s="17"/>
      <c r="L93" s="17"/>
      <c r="M93" s="76"/>
      <c r="N93" s="16"/>
      <c r="O93" s="6"/>
      <c r="P93" s="79" t="e">
        <f>IF(B93="","",VLOOKUP(B93,#REF!,17,FALSE))</f>
        <v>#REF!</v>
      </c>
      <c r="Q93" s="165">
        <f>SUMIF('Suivi Dates'!$C$6:$C$237,$B93,Janv_SuiviDates)</f>
        <v>3</v>
      </c>
      <c r="R93" s="80" t="str">
        <f>IF(B93="","",VLOOKUP(B93,'Suivi Dates'!C:S,17,FALSE))</f>
        <v/>
      </c>
      <c r="S93" s="81" t="str">
        <f>IF(B93="","",VLOOKUP(B93,'Suivi Dates'!C:V,20))</f>
        <v/>
      </c>
      <c r="T93" s="82">
        <f>SUM(Q93:S93)</f>
        <v>3</v>
      </c>
      <c r="U93" s="83"/>
      <c r="V93" s="80"/>
      <c r="W93" s="81"/>
      <c r="X93" s="82">
        <f>SUM(U93:W93)</f>
        <v>0</v>
      </c>
      <c r="Y93" s="83"/>
      <c r="Z93" s="80"/>
      <c r="AA93" s="81"/>
      <c r="AB93" s="82">
        <f>SUM(Y93:AA93)</f>
        <v>0</v>
      </c>
      <c r="AC93" s="83"/>
      <c r="AD93" s="80"/>
      <c r="AE93" s="81"/>
      <c r="AF93" s="82">
        <f>SUM(AC93:AE93)</f>
        <v>0</v>
      </c>
      <c r="AG93" s="84">
        <f>T93+X93+AB93+AF93</f>
        <v>3</v>
      </c>
      <c r="AH93" s="85"/>
      <c r="AI93" s="86" t="str">
        <f>IF(G93="","",VLOOKUP(G93,#REF!,4,0))</f>
        <v/>
      </c>
      <c r="AJ93" s="87" t="str">
        <f>IF(G93="","",VLOOKUP(G93,#REF!,5,FALSE))</f>
        <v/>
      </c>
    </row>
    <row r="94" spans="1:36" x14ac:dyDescent="0.25">
      <c r="A94" s="75" t="str">
        <f>IF(B94="","",IF(G94="","",VLOOKUP(G94,#REF!,3,0)))</f>
        <v/>
      </c>
      <c r="B94" s="168">
        <v>151728</v>
      </c>
      <c r="C94" s="48"/>
      <c r="D94" s="48"/>
      <c r="E94" s="48"/>
      <c r="F94" s="76"/>
      <c r="G94" s="77"/>
      <c r="H94" s="78"/>
      <c r="I94" s="17"/>
      <c r="J94" s="16"/>
      <c r="K94" s="17"/>
      <c r="L94" s="17"/>
      <c r="M94" s="76"/>
      <c r="N94" s="16"/>
      <c r="O94" s="6"/>
      <c r="P94" s="79" t="e">
        <f>IF(B94="","",VLOOKUP(B94,#REF!,17,FALSE))</f>
        <v>#REF!</v>
      </c>
      <c r="Q94" s="165">
        <f>SUMIF('Suivi Dates'!$C$6:$C$237,$B94,Janv_SuiviDates)</f>
        <v>4</v>
      </c>
      <c r="R94" s="80" t="str">
        <f>IF(B94="","",VLOOKUP(B94,'Suivi Dates'!C:S,17,FALSE))</f>
        <v/>
      </c>
      <c r="S94" s="81" t="str">
        <f>IF(B94="","",VLOOKUP(B94,'Suivi Dates'!C:V,20))</f>
        <v/>
      </c>
      <c r="T94" s="82">
        <f>SUM(Q94:S94)</f>
        <v>4</v>
      </c>
      <c r="U94" s="83"/>
      <c r="V94" s="80"/>
      <c r="W94" s="81"/>
      <c r="X94" s="82">
        <f>SUM(U94:W94)</f>
        <v>0</v>
      </c>
      <c r="Y94" s="83"/>
      <c r="Z94" s="80"/>
      <c r="AA94" s="81"/>
      <c r="AB94" s="82">
        <f>SUM(Y94:AA94)</f>
        <v>0</v>
      </c>
      <c r="AC94" s="83"/>
      <c r="AD94" s="80"/>
      <c r="AE94" s="81"/>
      <c r="AF94" s="82">
        <f>SUM(AC94:AE94)</f>
        <v>0</v>
      </c>
      <c r="AG94" s="84">
        <f>T94+X94+AB94+AF94</f>
        <v>4</v>
      </c>
      <c r="AH94" s="85"/>
      <c r="AI94" s="86" t="str">
        <f>IF(G94="","",VLOOKUP(G94,#REF!,4,0))</f>
        <v/>
      </c>
      <c r="AJ94" s="87" t="str">
        <f>IF(G94="","",VLOOKUP(G94,#REF!,5,FALSE))</f>
        <v/>
      </c>
    </row>
    <row r="95" spans="1:36" x14ac:dyDescent="0.25">
      <c r="A95" s="75" t="str">
        <f>IF(B95="","",IF(G95="","",VLOOKUP(G95,#REF!,3,0)))</f>
        <v/>
      </c>
      <c r="B95" s="168">
        <v>4123</v>
      </c>
      <c r="C95" s="48"/>
      <c r="D95" s="48"/>
      <c r="E95" s="48"/>
      <c r="F95" s="76"/>
      <c r="G95" s="77"/>
      <c r="H95" s="78"/>
      <c r="I95" s="17"/>
      <c r="J95" s="16"/>
      <c r="K95" s="17"/>
      <c r="L95" s="17"/>
      <c r="M95" s="76"/>
      <c r="N95" s="16"/>
      <c r="O95" s="6"/>
      <c r="P95" s="79" t="e">
        <f>IF(B95="","",VLOOKUP(B95,#REF!,17,FALSE))</f>
        <v>#REF!</v>
      </c>
      <c r="Q95" s="165">
        <f>SUMIF('Suivi Dates'!$C$6:$C$237,$B95,Janv_SuiviDates)</f>
        <v>12</v>
      </c>
      <c r="R95" s="80" t="str">
        <f>IF(B95="","",VLOOKUP(B95,'Suivi Dates'!C:S,17,FALSE))</f>
        <v/>
      </c>
      <c r="S95" s="81" t="str">
        <f>IF(B95="","",VLOOKUP(B95,'Suivi Dates'!C:V,20))</f>
        <v/>
      </c>
      <c r="T95" s="82">
        <f>SUM(Q95:S95)</f>
        <v>12</v>
      </c>
      <c r="U95" s="83"/>
      <c r="V95" s="80"/>
      <c r="W95" s="81"/>
      <c r="X95" s="82">
        <f>SUM(U95:W95)</f>
        <v>0</v>
      </c>
      <c r="Y95" s="83"/>
      <c r="Z95" s="80"/>
      <c r="AA95" s="81"/>
      <c r="AB95" s="82">
        <f>SUM(Y95:AA95)</f>
        <v>0</v>
      </c>
      <c r="AC95" s="83"/>
      <c r="AD95" s="80"/>
      <c r="AE95" s="81"/>
      <c r="AF95" s="82">
        <f>SUM(AC95:AE95)</f>
        <v>0</v>
      </c>
      <c r="AG95" s="84">
        <f>T95+X95+AB95+AF95</f>
        <v>12</v>
      </c>
      <c r="AH95" s="85"/>
      <c r="AI95" s="86" t="str">
        <f>IF(G95="","",VLOOKUP(G95,#REF!,4,0))</f>
        <v/>
      </c>
      <c r="AJ95" s="87" t="str">
        <f>IF(G95="","",VLOOKUP(G95,#REF!,5,FALSE))</f>
        <v/>
      </c>
    </row>
    <row r="96" spans="1:36" x14ac:dyDescent="0.25">
      <c r="A96" s="75" t="str">
        <f>IF(B96="","",IF(G96="","",VLOOKUP(G96,#REF!,3,0)))</f>
        <v/>
      </c>
      <c r="B96" s="168">
        <v>13611</v>
      </c>
      <c r="C96" s="48"/>
      <c r="D96" s="48"/>
      <c r="E96" s="48"/>
      <c r="F96" s="76"/>
      <c r="G96" s="77"/>
      <c r="H96" s="78"/>
      <c r="I96" s="17"/>
      <c r="J96" s="16"/>
      <c r="K96" s="17"/>
      <c r="L96" s="17"/>
      <c r="M96" s="76"/>
      <c r="N96" s="16"/>
      <c r="O96" s="6"/>
      <c r="P96" s="79" t="e">
        <f>IF(B96="","",VLOOKUP(B96,#REF!,17,FALSE))</f>
        <v>#REF!</v>
      </c>
      <c r="Q96" s="165">
        <f>SUMIF('Suivi Dates'!$C$6:$C$237,$B96,Janv_SuiviDates)</f>
        <v>15</v>
      </c>
      <c r="R96" s="80" t="str">
        <f>IF(B96="","",VLOOKUP(B96,'Suivi Dates'!C:S,17,FALSE))</f>
        <v/>
      </c>
      <c r="S96" s="81" t="str">
        <f>IF(B96="","",VLOOKUP(B96,'Suivi Dates'!C:V,20))</f>
        <v/>
      </c>
      <c r="T96" s="82">
        <f>SUM(Q96:S96)</f>
        <v>15</v>
      </c>
      <c r="U96" s="83"/>
      <c r="V96" s="80"/>
      <c r="W96" s="81"/>
      <c r="X96" s="82">
        <f>SUM(U96:W96)</f>
        <v>0</v>
      </c>
      <c r="Y96" s="83"/>
      <c r="Z96" s="80"/>
      <c r="AA96" s="81"/>
      <c r="AB96" s="82">
        <f>SUM(Y96:AA96)</f>
        <v>0</v>
      </c>
      <c r="AC96" s="83"/>
      <c r="AD96" s="80"/>
      <c r="AE96" s="81"/>
      <c r="AF96" s="82">
        <f>SUM(AC96:AE96)</f>
        <v>0</v>
      </c>
      <c r="AG96" s="84">
        <f>T96+X96+AB96+AF96</f>
        <v>15</v>
      </c>
      <c r="AH96" s="85"/>
      <c r="AI96" s="86" t="str">
        <f>IF(G96="","",VLOOKUP(G96,#REF!,4,0))</f>
        <v/>
      </c>
      <c r="AJ96" s="87" t="str">
        <f>IF(G96="","",VLOOKUP(G96,#REF!,5,FALSE))</f>
        <v/>
      </c>
    </row>
    <row r="97" spans="1:36" x14ac:dyDescent="0.25">
      <c r="A97" s="75" t="str">
        <f>IF(B97="","",IF(G97="","",VLOOKUP(G97,#REF!,3,0)))</f>
        <v/>
      </c>
      <c r="B97" s="168">
        <v>77559</v>
      </c>
      <c r="C97" s="48"/>
      <c r="D97" s="48"/>
      <c r="E97" s="48"/>
      <c r="F97" s="76"/>
      <c r="G97" s="77"/>
      <c r="H97" s="78"/>
      <c r="I97" s="17"/>
      <c r="J97" s="16"/>
      <c r="K97" s="17"/>
      <c r="L97" s="17"/>
      <c r="M97" s="76"/>
      <c r="N97" s="16"/>
      <c r="O97" s="6"/>
      <c r="P97" s="79" t="e">
        <f>IF(B97="","",VLOOKUP(B97,#REF!,17,FALSE))</f>
        <v>#REF!</v>
      </c>
      <c r="Q97" s="165">
        <f>SUMIF('Suivi Dates'!$C$6:$C$237,$B97,Janv_SuiviDates)</f>
        <v>2</v>
      </c>
      <c r="R97" s="80" t="str">
        <f>IF(B97="","",VLOOKUP(B97,'Suivi Dates'!C:S,17,FALSE))</f>
        <v/>
      </c>
      <c r="S97" s="81" t="str">
        <f>IF(B97="","",VLOOKUP(B97,'Suivi Dates'!C:V,20))</f>
        <v/>
      </c>
      <c r="T97" s="82">
        <f>SUM(Q97:S97)</f>
        <v>2</v>
      </c>
      <c r="U97" s="83"/>
      <c r="V97" s="80"/>
      <c r="W97" s="81"/>
      <c r="X97" s="82">
        <f>SUM(U97:W97)</f>
        <v>0</v>
      </c>
      <c r="Y97" s="83"/>
      <c r="Z97" s="80"/>
      <c r="AA97" s="81"/>
      <c r="AB97" s="82">
        <f>SUM(Y97:AA97)</f>
        <v>0</v>
      </c>
      <c r="AC97" s="83"/>
      <c r="AD97" s="80"/>
      <c r="AE97" s="81"/>
      <c r="AF97" s="82">
        <f>SUM(AC97:AE97)</f>
        <v>0</v>
      </c>
      <c r="AG97" s="84">
        <f>T97+X97+AB97+AF97</f>
        <v>2</v>
      </c>
      <c r="AH97" s="85"/>
      <c r="AI97" s="86" t="str">
        <f>IF(G97="","",VLOOKUP(G97,#REF!,4,0))</f>
        <v/>
      </c>
      <c r="AJ97" s="87" t="str">
        <f>IF(G97="","",VLOOKUP(G97,#REF!,5,FALSE))</f>
        <v/>
      </c>
    </row>
    <row r="98" spans="1:36" x14ac:dyDescent="0.25">
      <c r="A98" s="75" t="str">
        <f>IF(B98="","",IF(G98="","",VLOOKUP(G98,#REF!,3,0)))</f>
        <v/>
      </c>
      <c r="B98" s="168">
        <v>89619</v>
      </c>
      <c r="C98" s="48"/>
      <c r="D98" s="48"/>
      <c r="E98" s="48"/>
      <c r="F98" s="76"/>
      <c r="G98" s="77"/>
      <c r="H98" s="78"/>
      <c r="I98" s="17"/>
      <c r="J98" s="16"/>
      <c r="K98" s="17"/>
      <c r="L98" s="17"/>
      <c r="M98" s="76"/>
      <c r="N98" s="16"/>
      <c r="O98" s="6"/>
      <c r="P98" s="79" t="e">
        <f>IF(B98="","",VLOOKUP(B98,#REF!,17,FALSE))</f>
        <v>#REF!</v>
      </c>
      <c r="Q98" s="165">
        <f>SUMIF('Suivi Dates'!$C$6:$C$237,$B98,Janv_SuiviDates)</f>
        <v>21</v>
      </c>
      <c r="R98" s="80" t="str">
        <f>IF(B98="","",VLOOKUP(B98,'Suivi Dates'!C:S,17,FALSE))</f>
        <v/>
      </c>
      <c r="S98" s="81" t="str">
        <f>IF(B98="","",VLOOKUP(B98,'Suivi Dates'!C:V,20))</f>
        <v/>
      </c>
      <c r="T98" s="82">
        <f>SUM(Q98:S98)</f>
        <v>21</v>
      </c>
      <c r="U98" s="83"/>
      <c r="V98" s="80"/>
      <c r="W98" s="81"/>
      <c r="X98" s="82">
        <f>SUM(U98:W98)</f>
        <v>0</v>
      </c>
      <c r="Y98" s="83"/>
      <c r="Z98" s="80"/>
      <c r="AA98" s="81"/>
      <c r="AB98" s="82">
        <f>SUM(Y98:AA98)</f>
        <v>0</v>
      </c>
      <c r="AC98" s="83"/>
      <c r="AD98" s="80"/>
      <c r="AE98" s="81"/>
      <c r="AF98" s="82">
        <f>SUM(AC98:AE98)</f>
        <v>0</v>
      </c>
      <c r="AG98" s="84">
        <f>T98+X98+AB98+AF98</f>
        <v>21</v>
      </c>
      <c r="AH98" s="85"/>
      <c r="AI98" s="86" t="str">
        <f>IF(G98="","",VLOOKUP(G98,#REF!,4,0))</f>
        <v/>
      </c>
      <c r="AJ98" s="87" t="str">
        <f>IF(G98="","",VLOOKUP(G98,#REF!,5,FALSE))</f>
        <v/>
      </c>
    </row>
    <row r="99" spans="1:36" x14ac:dyDescent="0.25">
      <c r="A99" s="75" t="str">
        <f>IF(B99="","",IF(G99="","",VLOOKUP(G99,#REF!,3,0)))</f>
        <v/>
      </c>
      <c r="B99" s="168">
        <v>4017</v>
      </c>
      <c r="C99" s="48"/>
      <c r="D99" s="48"/>
      <c r="E99" s="48"/>
      <c r="F99" s="76"/>
      <c r="G99" s="77"/>
      <c r="H99" s="78"/>
      <c r="I99" s="17"/>
      <c r="J99" s="16"/>
      <c r="K99" s="17"/>
      <c r="L99" s="17"/>
      <c r="M99" s="76"/>
      <c r="N99" s="16"/>
      <c r="O99" s="6"/>
      <c r="P99" s="79" t="e">
        <f>IF(B99="","",VLOOKUP(B99,#REF!,17,FALSE))</f>
        <v>#REF!</v>
      </c>
      <c r="Q99" s="165">
        <f>SUMIF('Suivi Dates'!$C$6:$C$237,$B99,Janv_SuiviDates)</f>
        <v>3</v>
      </c>
      <c r="R99" s="80" t="str">
        <f>IF(B99="","",VLOOKUP(B99,'Suivi Dates'!C:S,17,FALSE))</f>
        <v/>
      </c>
      <c r="S99" s="81" t="str">
        <f>IF(B99="","",VLOOKUP(B99,'Suivi Dates'!C:V,20))</f>
        <v/>
      </c>
      <c r="T99" s="82">
        <f>SUM(Q99:S99)</f>
        <v>3</v>
      </c>
      <c r="U99" s="83"/>
      <c r="V99" s="80"/>
      <c r="W99" s="81"/>
      <c r="X99" s="82">
        <f>SUM(U99:W99)</f>
        <v>0</v>
      </c>
      <c r="Y99" s="83"/>
      <c r="Z99" s="80"/>
      <c r="AA99" s="81"/>
      <c r="AB99" s="82">
        <f>SUM(Y99:AA99)</f>
        <v>0</v>
      </c>
      <c r="AC99" s="83"/>
      <c r="AD99" s="80"/>
      <c r="AE99" s="81"/>
      <c r="AF99" s="82">
        <f>SUM(AC99:AE99)</f>
        <v>0</v>
      </c>
      <c r="AG99" s="84">
        <f>T99+X99+AB99+AF99</f>
        <v>3</v>
      </c>
      <c r="AH99" s="85"/>
      <c r="AI99" s="86" t="str">
        <f>IF(G99="","",VLOOKUP(G99,#REF!,4,0))</f>
        <v/>
      </c>
      <c r="AJ99" s="87" t="str">
        <f>IF(G99="","",VLOOKUP(G99,#REF!,5,FALSE))</f>
        <v/>
      </c>
    </row>
    <row r="100" spans="1:36" x14ac:dyDescent="0.25">
      <c r="A100" s="75" t="str">
        <f>IF(B100="","",IF(G100="","",VLOOKUP(G100,#REF!,3,0)))</f>
        <v/>
      </c>
      <c r="B100" s="168">
        <v>110495</v>
      </c>
      <c r="C100" s="48"/>
      <c r="D100" s="48"/>
      <c r="E100" s="48"/>
      <c r="F100" s="76"/>
      <c r="G100" s="77"/>
      <c r="H100" s="78"/>
      <c r="I100" s="17"/>
      <c r="J100" s="16"/>
      <c r="K100" s="17"/>
      <c r="L100" s="17"/>
      <c r="M100" s="76"/>
      <c r="N100" s="16"/>
      <c r="O100" s="6"/>
      <c r="P100" s="79" t="e">
        <f>IF(B100="","",VLOOKUP(B100,#REF!,17,FALSE))</f>
        <v>#REF!</v>
      </c>
      <c r="Q100" s="165">
        <f>SUMIF('Suivi Dates'!$C$6:$C$237,$B100,Janv_SuiviDates)</f>
        <v>8</v>
      </c>
      <c r="R100" s="80" t="str">
        <f>IF(B100="","",VLOOKUP(B100,'Suivi Dates'!C:S,17,FALSE))</f>
        <v/>
      </c>
      <c r="S100" s="81" t="str">
        <f>IF(B100="","",VLOOKUP(B100,'Suivi Dates'!C:V,20))</f>
        <v/>
      </c>
      <c r="T100" s="82">
        <f>SUM(Q100:S100)</f>
        <v>8</v>
      </c>
      <c r="U100" s="83"/>
      <c r="V100" s="80"/>
      <c r="W100" s="81"/>
      <c r="X100" s="82">
        <f>SUM(U100:W100)</f>
        <v>0</v>
      </c>
      <c r="Y100" s="83"/>
      <c r="Z100" s="80"/>
      <c r="AA100" s="81"/>
      <c r="AB100" s="82">
        <f>SUM(Y100:AA100)</f>
        <v>0</v>
      </c>
      <c r="AC100" s="83"/>
      <c r="AD100" s="80"/>
      <c r="AE100" s="81"/>
      <c r="AF100" s="82">
        <f>SUM(AC100:AE100)</f>
        <v>0</v>
      </c>
      <c r="AG100" s="84">
        <f>T100+X100+AB100+AF100</f>
        <v>8</v>
      </c>
      <c r="AH100" s="85"/>
      <c r="AI100" s="86" t="str">
        <f>IF(G100="","",VLOOKUP(G100,#REF!,4,0))</f>
        <v/>
      </c>
      <c r="AJ100" s="87" t="str">
        <f>IF(G100="","",VLOOKUP(G100,#REF!,5,FALSE))</f>
        <v/>
      </c>
    </row>
    <row r="101" spans="1:36" x14ac:dyDescent="0.25">
      <c r="A101" s="75" t="str">
        <f>IF(B101="","",IF(G101="","",VLOOKUP(G101,#REF!,3,0)))</f>
        <v/>
      </c>
      <c r="B101" s="168">
        <v>3609</v>
      </c>
      <c r="C101" s="48"/>
      <c r="D101" s="48"/>
      <c r="E101" s="48"/>
      <c r="F101" s="76"/>
      <c r="G101" s="77"/>
      <c r="H101" s="78"/>
      <c r="I101" s="17"/>
      <c r="J101" s="16"/>
      <c r="K101" s="17"/>
      <c r="L101" s="17"/>
      <c r="M101" s="76"/>
      <c r="N101" s="16"/>
      <c r="O101" s="6"/>
      <c r="P101" s="79" t="e">
        <f>IF(B101="","",VLOOKUP(B101,#REF!,17,FALSE))</f>
        <v>#REF!</v>
      </c>
      <c r="Q101" s="165">
        <f>SUMIF('Suivi Dates'!$C$6:$C$237,$B101,Janv_SuiviDates)</f>
        <v>3</v>
      </c>
      <c r="R101" s="80" t="str">
        <f>IF(B101="","",VLOOKUP(B101,'Suivi Dates'!C:S,17,FALSE))</f>
        <v/>
      </c>
      <c r="S101" s="81" t="str">
        <f>IF(B101="","",VLOOKUP(B101,'Suivi Dates'!C:V,20))</f>
        <v/>
      </c>
      <c r="T101" s="82">
        <f>SUM(Q101:S101)</f>
        <v>3</v>
      </c>
      <c r="U101" s="83"/>
      <c r="V101" s="80"/>
      <c r="W101" s="81"/>
      <c r="X101" s="82">
        <f>SUM(U101:W101)</f>
        <v>0</v>
      </c>
      <c r="Y101" s="83"/>
      <c r="Z101" s="80"/>
      <c r="AA101" s="81"/>
      <c r="AB101" s="82">
        <f>SUM(Y101:AA101)</f>
        <v>0</v>
      </c>
      <c r="AC101" s="83"/>
      <c r="AD101" s="80"/>
      <c r="AE101" s="81"/>
      <c r="AF101" s="82">
        <f>SUM(AC101:AE101)</f>
        <v>0</v>
      </c>
      <c r="AG101" s="84">
        <f>T101+X101+AB101+AF101</f>
        <v>3</v>
      </c>
      <c r="AH101" s="85"/>
      <c r="AI101" s="86" t="str">
        <f>IF(G101="","",VLOOKUP(G101,#REF!,4,0))</f>
        <v/>
      </c>
      <c r="AJ101" s="87" t="str">
        <f>IF(G101="","",VLOOKUP(G101,#REF!,5,FALSE))</f>
        <v/>
      </c>
    </row>
    <row r="102" spans="1:36" x14ac:dyDescent="0.25">
      <c r="A102" s="75" t="str">
        <f>IF(B102="","",IF(G102="","",VLOOKUP(G102,#REF!,3,0)))</f>
        <v/>
      </c>
      <c r="B102" s="168">
        <v>13875</v>
      </c>
      <c r="C102" s="48"/>
      <c r="D102" s="48"/>
      <c r="E102" s="48"/>
      <c r="F102" s="76"/>
      <c r="G102" s="77"/>
      <c r="H102" s="78"/>
      <c r="I102" s="17"/>
      <c r="J102" s="16"/>
      <c r="K102" s="17"/>
      <c r="L102" s="17"/>
      <c r="M102" s="76"/>
      <c r="N102" s="16"/>
      <c r="O102" s="6"/>
      <c r="P102" s="79" t="e">
        <f>IF(B102="","",VLOOKUP(B102,#REF!,17,FALSE))</f>
        <v>#REF!</v>
      </c>
      <c r="Q102" s="165">
        <f>SUMIF('Suivi Dates'!$C$6:$C$237,$B102,Janv_SuiviDates)</f>
        <v>2</v>
      </c>
      <c r="R102" s="80" t="str">
        <f>IF(B102="","",VLOOKUP(B102,'Suivi Dates'!C:S,17,FALSE))</f>
        <v/>
      </c>
      <c r="S102" s="81" t="str">
        <f>IF(B102="","",VLOOKUP(B102,'Suivi Dates'!C:V,20))</f>
        <v/>
      </c>
      <c r="T102" s="82">
        <f>SUM(Q102:S102)</f>
        <v>2</v>
      </c>
      <c r="U102" s="83"/>
      <c r="V102" s="80"/>
      <c r="W102" s="81"/>
      <c r="X102" s="82">
        <f>SUM(U102:W102)</f>
        <v>0</v>
      </c>
      <c r="Y102" s="83"/>
      <c r="Z102" s="80"/>
      <c r="AA102" s="81"/>
      <c r="AB102" s="82">
        <f>SUM(Y102:AA102)</f>
        <v>0</v>
      </c>
      <c r="AC102" s="83"/>
      <c r="AD102" s="80"/>
      <c r="AE102" s="81"/>
      <c r="AF102" s="82">
        <f>SUM(AC102:AE102)</f>
        <v>0</v>
      </c>
      <c r="AG102" s="84">
        <f>T102+X102+AB102+AF102</f>
        <v>2</v>
      </c>
      <c r="AH102" s="85"/>
      <c r="AI102" s="86" t="str">
        <f>IF(G102="","",VLOOKUP(G102,#REF!,4,0))</f>
        <v/>
      </c>
      <c r="AJ102" s="87" t="str">
        <f>IF(G102="","",VLOOKUP(G102,#REF!,5,FALSE))</f>
        <v/>
      </c>
    </row>
    <row r="103" spans="1:36" x14ac:dyDescent="0.25">
      <c r="A103" s="75" t="str">
        <f>IF(B103="","",IF(G103="","",VLOOKUP(G103,#REF!,3,0)))</f>
        <v/>
      </c>
      <c r="B103" s="168">
        <v>9147</v>
      </c>
      <c r="C103" s="48"/>
      <c r="D103" s="48"/>
      <c r="E103" s="48"/>
      <c r="F103" s="76"/>
      <c r="G103" s="77"/>
      <c r="H103" s="78"/>
      <c r="I103" s="17"/>
      <c r="J103" s="16"/>
      <c r="K103" s="17"/>
      <c r="L103" s="17"/>
      <c r="M103" s="76"/>
      <c r="N103" s="16"/>
      <c r="O103" s="6"/>
      <c r="P103" s="79" t="e">
        <f>IF(B103="","",VLOOKUP(B103,#REF!,17,FALSE))</f>
        <v>#REF!</v>
      </c>
      <c r="Q103" s="165">
        <f>SUMIF('Suivi Dates'!$C$6:$C$237,$B103,Janv_SuiviDates)</f>
        <v>21</v>
      </c>
      <c r="R103" s="80" t="str">
        <f>IF(B103="","",VLOOKUP(B103,'Suivi Dates'!C:S,17,FALSE))</f>
        <v/>
      </c>
      <c r="S103" s="81" t="str">
        <f>IF(B103="","",VLOOKUP(B103,'Suivi Dates'!C:V,20))</f>
        <v/>
      </c>
      <c r="T103" s="82">
        <f>SUM(Q103:S103)</f>
        <v>21</v>
      </c>
      <c r="U103" s="83"/>
      <c r="V103" s="80"/>
      <c r="W103" s="81"/>
      <c r="X103" s="82">
        <f>SUM(U103:W103)</f>
        <v>0</v>
      </c>
      <c r="Y103" s="83"/>
      <c r="Z103" s="80"/>
      <c r="AA103" s="81"/>
      <c r="AB103" s="82">
        <f>SUM(Y103:AA103)</f>
        <v>0</v>
      </c>
      <c r="AC103" s="83"/>
      <c r="AD103" s="80"/>
      <c r="AE103" s="81"/>
      <c r="AF103" s="82">
        <f>SUM(AC103:AE103)</f>
        <v>0</v>
      </c>
      <c r="AG103" s="84">
        <f>T103+X103+AB103+AF103</f>
        <v>21</v>
      </c>
      <c r="AH103" s="85"/>
      <c r="AI103" s="86" t="str">
        <f>IF(G103="","",VLOOKUP(G103,#REF!,4,0))</f>
        <v/>
      </c>
      <c r="AJ103" s="87" t="str">
        <f>IF(G103="","",VLOOKUP(G103,#REF!,5,FALSE))</f>
        <v/>
      </c>
    </row>
    <row r="104" spans="1:36" x14ac:dyDescent="0.25">
      <c r="A104" s="75" t="str">
        <f>IF(B104="","",IF(G104="","",VLOOKUP(G104,#REF!,3,0)))</f>
        <v/>
      </c>
      <c r="B104" s="168">
        <v>10249</v>
      </c>
      <c r="C104" s="48"/>
      <c r="D104" s="48"/>
      <c r="E104" s="48"/>
      <c r="F104" s="76"/>
      <c r="G104" s="77"/>
      <c r="H104" s="78"/>
      <c r="I104" s="17"/>
      <c r="J104" s="16"/>
      <c r="K104" s="17"/>
      <c r="L104" s="17"/>
      <c r="M104" s="76"/>
      <c r="N104" s="16"/>
      <c r="O104" s="6"/>
      <c r="P104" s="79" t="e">
        <f>IF(B104="","",VLOOKUP(B104,#REF!,17,FALSE))</f>
        <v>#REF!</v>
      </c>
      <c r="Q104" s="165">
        <f>SUMIF('Suivi Dates'!$C$6:$C$237,$B104,Janv_SuiviDates)</f>
        <v>2</v>
      </c>
      <c r="R104" s="80" t="str">
        <f>IF(B104="","",VLOOKUP(B104,'Suivi Dates'!C:S,17,FALSE))</f>
        <v/>
      </c>
      <c r="S104" s="81" t="str">
        <f>IF(B104="","",VLOOKUP(B104,'Suivi Dates'!C:V,20))</f>
        <v/>
      </c>
      <c r="T104" s="82">
        <f>SUM(Q104:S104)</f>
        <v>2</v>
      </c>
      <c r="U104" s="83"/>
      <c r="V104" s="80"/>
      <c r="W104" s="81"/>
      <c r="X104" s="82">
        <f>SUM(U104:W104)</f>
        <v>0</v>
      </c>
      <c r="Y104" s="83"/>
      <c r="Z104" s="80"/>
      <c r="AA104" s="81"/>
      <c r="AB104" s="82">
        <f>SUM(Y104:AA104)</f>
        <v>0</v>
      </c>
      <c r="AC104" s="83"/>
      <c r="AD104" s="80"/>
      <c r="AE104" s="81"/>
      <c r="AF104" s="82">
        <f>SUM(AC104:AE104)</f>
        <v>0</v>
      </c>
      <c r="AG104" s="84">
        <f>T104+X104+AB104+AF104</f>
        <v>2</v>
      </c>
      <c r="AH104" s="85"/>
      <c r="AI104" s="86" t="str">
        <f>IF(G104="","",VLOOKUP(G104,#REF!,4,0))</f>
        <v/>
      </c>
      <c r="AJ104" s="87" t="str">
        <f>IF(G104="","",VLOOKUP(G104,#REF!,5,FALSE))</f>
        <v/>
      </c>
    </row>
    <row r="105" spans="1:36" x14ac:dyDescent="0.25">
      <c r="A105" s="75" t="str">
        <f>IF(B105="","",IF(G105="","",VLOOKUP(G105,#REF!,3,0)))</f>
        <v/>
      </c>
      <c r="B105" s="168">
        <v>18174</v>
      </c>
      <c r="C105" s="48"/>
      <c r="D105" s="48"/>
      <c r="E105" s="48"/>
      <c r="F105" s="76"/>
      <c r="G105" s="77"/>
      <c r="H105" s="78"/>
      <c r="I105" s="17"/>
      <c r="J105" s="16"/>
      <c r="K105" s="17"/>
      <c r="L105" s="17"/>
      <c r="M105" s="76"/>
      <c r="N105" s="16"/>
      <c r="O105" s="6"/>
      <c r="P105" s="79" t="e">
        <f>IF(B105="","",VLOOKUP(B105,#REF!,17,FALSE))</f>
        <v>#REF!</v>
      </c>
      <c r="Q105" s="165">
        <f>SUMIF('Suivi Dates'!$C$6:$C$237,$B105,Janv_SuiviDates)</f>
        <v>11</v>
      </c>
      <c r="R105" s="80">
        <f>IF(B105="","",VLOOKUP(B105,'Suivi Dates'!C:S,17,FALSE))</f>
        <v>2</v>
      </c>
      <c r="S105" s="81" t="str">
        <f>IF(B105="","",VLOOKUP(B105,'Suivi Dates'!C:V,20))</f>
        <v/>
      </c>
      <c r="T105" s="82">
        <f>SUM(Q105:S105)</f>
        <v>13</v>
      </c>
      <c r="U105" s="83"/>
      <c r="V105" s="80"/>
      <c r="W105" s="81"/>
      <c r="X105" s="82">
        <f>SUM(U105:W105)</f>
        <v>0</v>
      </c>
      <c r="Y105" s="83"/>
      <c r="Z105" s="80"/>
      <c r="AA105" s="81"/>
      <c r="AB105" s="82">
        <f>SUM(Y105:AA105)</f>
        <v>0</v>
      </c>
      <c r="AC105" s="83"/>
      <c r="AD105" s="80"/>
      <c r="AE105" s="81"/>
      <c r="AF105" s="82">
        <f>SUM(AC105:AE105)</f>
        <v>0</v>
      </c>
      <c r="AG105" s="84">
        <f>T105+X105+AB105+AF105</f>
        <v>13</v>
      </c>
      <c r="AH105" s="85"/>
      <c r="AI105" s="86" t="str">
        <f>IF(G105="","",VLOOKUP(G105,#REF!,4,0))</f>
        <v/>
      </c>
      <c r="AJ105" s="87" t="str">
        <f>IF(G105="","",VLOOKUP(G105,#REF!,5,FALSE))</f>
        <v/>
      </c>
    </row>
    <row r="106" spans="1:36" x14ac:dyDescent="0.25">
      <c r="A106" s="75" t="str">
        <f>IF(B106="","",IF(G106="","",VLOOKUP(G106,#REF!,3,0)))</f>
        <v/>
      </c>
      <c r="B106" s="168">
        <v>152139</v>
      </c>
      <c r="C106" s="48"/>
      <c r="D106" s="48"/>
      <c r="E106" s="48"/>
      <c r="F106" s="76"/>
      <c r="G106" s="77"/>
      <c r="H106" s="78"/>
      <c r="I106" s="17"/>
      <c r="J106" s="16"/>
      <c r="K106" s="17"/>
      <c r="L106" s="17"/>
      <c r="M106" s="76"/>
      <c r="N106" s="16"/>
      <c r="O106" s="6"/>
      <c r="P106" s="79" t="e">
        <f>IF(B106="","",VLOOKUP(B106,#REF!,17,FALSE))</f>
        <v>#REF!</v>
      </c>
      <c r="Q106" s="165">
        <f>SUMIF('Suivi Dates'!$C$6:$C$237,$B106,Janv_SuiviDates)</f>
        <v>5</v>
      </c>
      <c r="R106" s="80" t="str">
        <f>IF(B106="","",VLOOKUP(B106,'Suivi Dates'!C:S,17,FALSE))</f>
        <v/>
      </c>
      <c r="S106" s="81" t="str">
        <f>IF(B106="","",VLOOKUP(B106,'Suivi Dates'!C:V,20))</f>
        <v/>
      </c>
      <c r="T106" s="82">
        <f>SUM(Q106:S106)</f>
        <v>5</v>
      </c>
      <c r="U106" s="83"/>
      <c r="V106" s="80"/>
      <c r="W106" s="81"/>
      <c r="X106" s="82">
        <f>SUM(U106:W106)</f>
        <v>0</v>
      </c>
      <c r="Y106" s="83"/>
      <c r="Z106" s="80"/>
      <c r="AA106" s="81"/>
      <c r="AB106" s="82">
        <f>SUM(Y106:AA106)</f>
        <v>0</v>
      </c>
      <c r="AC106" s="83"/>
      <c r="AD106" s="80"/>
      <c r="AE106" s="81"/>
      <c r="AF106" s="82">
        <f>SUM(AC106:AE106)</f>
        <v>0</v>
      </c>
      <c r="AG106" s="84">
        <f>T106+X106+AB106+AF106</f>
        <v>5</v>
      </c>
      <c r="AH106" s="85"/>
      <c r="AI106" s="86" t="str">
        <f>IF(G106="","",VLOOKUP(G106,#REF!,4,0))</f>
        <v/>
      </c>
      <c r="AJ106" s="87" t="str">
        <f>IF(G106="","",VLOOKUP(G106,#REF!,5,FALSE))</f>
        <v/>
      </c>
    </row>
    <row r="107" spans="1:36" x14ac:dyDescent="0.25">
      <c r="A107" s="75" t="str">
        <f>IF(B107="","",IF(G107="","",VLOOKUP(G107,#REF!,3,0)))</f>
        <v/>
      </c>
      <c r="B107" s="168">
        <v>3399</v>
      </c>
      <c r="C107" s="48"/>
      <c r="D107" s="48"/>
      <c r="E107" s="48"/>
      <c r="F107" s="76"/>
      <c r="G107" s="77"/>
      <c r="H107" s="78"/>
      <c r="I107" s="17"/>
      <c r="J107" s="16"/>
      <c r="K107" s="17"/>
      <c r="L107" s="17"/>
      <c r="M107" s="76"/>
      <c r="N107" s="16"/>
      <c r="O107" s="6"/>
      <c r="P107" s="79" t="e">
        <f>IF(B107="","",VLOOKUP(B107,#REF!,17,FALSE))</f>
        <v>#REF!</v>
      </c>
      <c r="Q107" s="165">
        <f>SUMIF('Suivi Dates'!$C$6:$C$237,$B107,Janv_SuiviDates)</f>
        <v>4</v>
      </c>
      <c r="R107" s="80" t="str">
        <f>IF(B107="","",VLOOKUP(B107,'Suivi Dates'!C:S,17,FALSE))</f>
        <v/>
      </c>
      <c r="S107" s="81" t="str">
        <f>IF(B107="","",VLOOKUP(B107,'Suivi Dates'!C:V,20))</f>
        <v/>
      </c>
      <c r="T107" s="82">
        <f>SUM(Q107:S107)</f>
        <v>4</v>
      </c>
      <c r="U107" s="83"/>
      <c r="V107" s="80"/>
      <c r="W107" s="81"/>
      <c r="X107" s="82">
        <f>SUM(U107:W107)</f>
        <v>0</v>
      </c>
      <c r="Y107" s="83"/>
      <c r="Z107" s="80"/>
      <c r="AA107" s="81"/>
      <c r="AB107" s="82">
        <f>SUM(Y107:AA107)</f>
        <v>0</v>
      </c>
      <c r="AC107" s="83"/>
      <c r="AD107" s="80"/>
      <c r="AE107" s="81"/>
      <c r="AF107" s="82">
        <f>SUM(AC107:AE107)</f>
        <v>0</v>
      </c>
      <c r="AG107" s="84">
        <f>T107+X107+AB107+AF107</f>
        <v>4</v>
      </c>
      <c r="AH107" s="85"/>
      <c r="AI107" s="86" t="str">
        <f>IF(G107="","",VLOOKUP(G107,#REF!,4,0))</f>
        <v/>
      </c>
      <c r="AJ107" s="87" t="str">
        <f>IF(G107="","",VLOOKUP(G107,#REF!,5,FALSE))</f>
        <v/>
      </c>
    </row>
    <row r="108" spans="1:36" x14ac:dyDescent="0.25">
      <c r="A108" s="75" t="str">
        <f>IF(B108="","",IF(G108="","",VLOOKUP(G108,#REF!,3,0)))</f>
        <v/>
      </c>
      <c r="B108" s="168">
        <v>18393</v>
      </c>
      <c r="C108" s="48"/>
      <c r="D108" s="48"/>
      <c r="E108" s="48"/>
      <c r="F108" s="76"/>
      <c r="G108" s="77"/>
      <c r="H108" s="78"/>
      <c r="I108" s="17"/>
      <c r="J108" s="16"/>
      <c r="K108" s="17"/>
      <c r="L108" s="17"/>
      <c r="M108" s="76"/>
      <c r="N108" s="16"/>
      <c r="O108" s="6"/>
      <c r="P108" s="79" t="e">
        <f>IF(B108="","",VLOOKUP(B108,#REF!,17,FALSE))</f>
        <v>#REF!</v>
      </c>
      <c r="Q108" s="165">
        <f>SUMIF('Suivi Dates'!$C$6:$C$237,$B108,Janv_SuiviDates)</f>
        <v>4</v>
      </c>
      <c r="R108" s="80" t="str">
        <f>IF(B108="","",VLOOKUP(B108,'Suivi Dates'!C:S,17,FALSE))</f>
        <v/>
      </c>
      <c r="S108" s="81" t="str">
        <f>IF(B108="","",VLOOKUP(B108,'Suivi Dates'!C:V,20))</f>
        <v/>
      </c>
      <c r="T108" s="82">
        <f>SUM(Q108:S108)</f>
        <v>4</v>
      </c>
      <c r="U108" s="83"/>
      <c r="V108" s="80"/>
      <c r="W108" s="81"/>
      <c r="X108" s="82">
        <f>SUM(U108:W108)</f>
        <v>0</v>
      </c>
      <c r="Y108" s="83"/>
      <c r="Z108" s="80"/>
      <c r="AA108" s="81"/>
      <c r="AB108" s="82">
        <f>SUM(Y108:AA108)</f>
        <v>0</v>
      </c>
      <c r="AC108" s="83"/>
      <c r="AD108" s="80"/>
      <c r="AE108" s="81"/>
      <c r="AF108" s="82">
        <f>SUM(AC108:AE108)</f>
        <v>0</v>
      </c>
      <c r="AG108" s="84">
        <f>T108+X108+AB108+AF108</f>
        <v>4</v>
      </c>
      <c r="AH108" s="85"/>
      <c r="AI108" s="86" t="str">
        <f>IF(G108="","",VLOOKUP(G108,#REF!,4,0))</f>
        <v/>
      </c>
      <c r="AJ108" s="87" t="str">
        <f>IF(G108="","",VLOOKUP(G108,#REF!,5,FALSE))</f>
        <v/>
      </c>
    </row>
    <row r="109" spans="1:36" x14ac:dyDescent="0.25">
      <c r="A109" s="75" t="str">
        <f>IF(B109="","",IF(G109="","",VLOOKUP(G109,#REF!,3,0)))</f>
        <v/>
      </c>
      <c r="B109" s="168">
        <v>17208</v>
      </c>
      <c r="C109" s="48"/>
      <c r="D109" s="48"/>
      <c r="E109" s="48"/>
      <c r="F109" s="76"/>
      <c r="G109" s="77"/>
      <c r="H109" s="78"/>
      <c r="I109" s="17"/>
      <c r="J109" s="16"/>
      <c r="K109" s="17"/>
      <c r="L109" s="17"/>
      <c r="M109" s="76"/>
      <c r="N109" s="16"/>
      <c r="O109" s="6"/>
      <c r="P109" s="79" t="e">
        <f>IF(B109="","",VLOOKUP(B109,#REF!,17,FALSE))</f>
        <v>#REF!</v>
      </c>
      <c r="Q109" s="165">
        <f>SUMIF('Suivi Dates'!$C$6:$C$237,$B109,Janv_SuiviDates)</f>
        <v>4</v>
      </c>
      <c r="R109" s="80" t="str">
        <f>IF(B109="","",VLOOKUP(B109,'Suivi Dates'!C:S,17,FALSE))</f>
        <v/>
      </c>
      <c r="S109" s="81" t="str">
        <f>IF(B109="","",VLOOKUP(B109,'Suivi Dates'!C:V,20))</f>
        <v/>
      </c>
      <c r="T109" s="82">
        <f>SUM(Q109:S109)</f>
        <v>4</v>
      </c>
      <c r="U109" s="83"/>
      <c r="V109" s="80"/>
      <c r="W109" s="81"/>
      <c r="X109" s="82">
        <f>SUM(U109:W109)</f>
        <v>0</v>
      </c>
      <c r="Y109" s="83"/>
      <c r="Z109" s="80"/>
      <c r="AA109" s="81"/>
      <c r="AB109" s="82">
        <f>SUM(Y109:AA109)</f>
        <v>0</v>
      </c>
      <c r="AC109" s="83"/>
      <c r="AD109" s="80"/>
      <c r="AE109" s="81"/>
      <c r="AF109" s="82">
        <f>SUM(AC109:AE109)</f>
        <v>0</v>
      </c>
      <c r="AG109" s="84">
        <f>T109+X109+AB109+AF109</f>
        <v>4</v>
      </c>
      <c r="AH109" s="85"/>
      <c r="AI109" s="86" t="str">
        <f>IF(G109="","",VLOOKUP(G109,#REF!,4,0))</f>
        <v/>
      </c>
      <c r="AJ109" s="87" t="str">
        <f>IF(G109="","",VLOOKUP(G109,#REF!,5,FALSE))</f>
        <v/>
      </c>
    </row>
    <row r="110" spans="1:36" x14ac:dyDescent="0.25">
      <c r="A110" s="75" t="str">
        <f>IF(B110="","",IF(G110="","",VLOOKUP(G110,#REF!,3,0)))</f>
        <v/>
      </c>
      <c r="B110" s="168">
        <v>133447</v>
      </c>
      <c r="C110" s="48"/>
      <c r="D110" s="48"/>
      <c r="E110" s="48"/>
      <c r="F110" s="76"/>
      <c r="G110" s="77"/>
      <c r="H110" s="78"/>
      <c r="I110" s="17"/>
      <c r="J110" s="16"/>
      <c r="K110" s="17"/>
      <c r="L110" s="17"/>
      <c r="M110" s="76"/>
      <c r="N110" s="16"/>
      <c r="O110" s="6"/>
      <c r="P110" s="79" t="e">
        <f>IF(B110="","",VLOOKUP(B110,#REF!,17,FALSE))</f>
        <v>#REF!</v>
      </c>
      <c r="Q110" s="165">
        <f>SUMIF('Suivi Dates'!$C$6:$C$237,$B110,Janv_SuiviDates)</f>
        <v>14</v>
      </c>
      <c r="R110" s="80">
        <f>IF(B110="","",VLOOKUP(B110,'Suivi Dates'!C:S,17,FALSE))</f>
        <v>17</v>
      </c>
      <c r="S110" s="81" t="str">
        <f>IF(B110="","",VLOOKUP(B110,'Suivi Dates'!C:V,20))</f>
        <v/>
      </c>
      <c r="T110" s="82">
        <f>SUM(Q110:S110)</f>
        <v>31</v>
      </c>
      <c r="U110" s="83"/>
      <c r="V110" s="80"/>
      <c r="W110" s="81"/>
      <c r="X110" s="82">
        <f>SUM(U110:W110)</f>
        <v>0</v>
      </c>
      <c r="Y110" s="83"/>
      <c r="Z110" s="80"/>
      <c r="AA110" s="81"/>
      <c r="AB110" s="82">
        <f>SUM(Y110:AA110)</f>
        <v>0</v>
      </c>
      <c r="AC110" s="83"/>
      <c r="AD110" s="80"/>
      <c r="AE110" s="81"/>
      <c r="AF110" s="82">
        <f>SUM(AC110:AE110)</f>
        <v>0</v>
      </c>
      <c r="AG110" s="84">
        <f>T110+X110+AB110+AF110</f>
        <v>31</v>
      </c>
      <c r="AH110" s="85"/>
      <c r="AI110" s="86" t="str">
        <f>IF(G110="","",VLOOKUP(G110,#REF!,4,0))</f>
        <v/>
      </c>
      <c r="AJ110" s="87" t="str">
        <f>IF(G110="","",VLOOKUP(G110,#REF!,5,FALSE))</f>
        <v/>
      </c>
    </row>
    <row r="111" spans="1:36" x14ac:dyDescent="0.25">
      <c r="A111" s="75" t="str">
        <f>IF(B111="","",IF(G111="","",VLOOKUP(G111,#REF!,3,0)))</f>
        <v/>
      </c>
      <c r="B111" s="168">
        <v>133450</v>
      </c>
      <c r="C111" s="48"/>
      <c r="D111" s="48"/>
      <c r="E111" s="48"/>
      <c r="F111" s="76"/>
      <c r="G111" s="77"/>
      <c r="H111" s="78"/>
      <c r="I111" s="17"/>
      <c r="J111" s="16"/>
      <c r="K111" s="17"/>
      <c r="L111" s="17"/>
      <c r="M111" s="76"/>
      <c r="N111" s="16"/>
      <c r="O111" s="6"/>
      <c r="P111" s="79" t="e">
        <f>IF(B111="","",VLOOKUP(B111,#REF!,17,FALSE))</f>
        <v>#REF!</v>
      </c>
      <c r="Q111" s="165">
        <f>SUMIF('Suivi Dates'!$C$6:$C$237,$B111,Janv_SuiviDates)</f>
        <v>11</v>
      </c>
      <c r="R111" s="80">
        <f>IF(B111="","",VLOOKUP(B111,'Suivi Dates'!C:S,17,FALSE))</f>
        <v>11</v>
      </c>
      <c r="S111" s="81" t="str">
        <f>IF(B111="","",VLOOKUP(B111,'Suivi Dates'!C:V,20))</f>
        <v/>
      </c>
      <c r="T111" s="82">
        <f>SUM(Q111:S111)</f>
        <v>22</v>
      </c>
      <c r="U111" s="83"/>
      <c r="V111" s="80"/>
      <c r="W111" s="81"/>
      <c r="X111" s="82">
        <f>SUM(U111:W111)</f>
        <v>0</v>
      </c>
      <c r="Y111" s="83"/>
      <c r="Z111" s="80"/>
      <c r="AA111" s="81"/>
      <c r="AB111" s="82">
        <f>SUM(Y111:AA111)</f>
        <v>0</v>
      </c>
      <c r="AC111" s="83"/>
      <c r="AD111" s="80"/>
      <c r="AE111" s="81"/>
      <c r="AF111" s="82">
        <f>SUM(AC111:AE111)</f>
        <v>0</v>
      </c>
      <c r="AG111" s="84">
        <f>T111+X111+AB111+AF111</f>
        <v>22</v>
      </c>
      <c r="AH111" s="85"/>
      <c r="AI111" s="86" t="str">
        <f>IF(G111="","",VLOOKUP(G111,#REF!,4,0))</f>
        <v/>
      </c>
      <c r="AJ111" s="87" t="str">
        <f>IF(G111="","",VLOOKUP(G111,#REF!,5,FALSE))</f>
        <v/>
      </c>
    </row>
    <row r="112" spans="1:36" x14ac:dyDescent="0.25">
      <c r="A112" s="75" t="str">
        <f>IF(B112="","",IF(G112="","",VLOOKUP(G112,#REF!,3,0)))</f>
        <v/>
      </c>
      <c r="B112" s="168">
        <v>5127</v>
      </c>
      <c r="C112" s="48"/>
      <c r="D112" s="48"/>
      <c r="E112" s="48"/>
      <c r="F112" s="76"/>
      <c r="G112" s="77"/>
      <c r="H112" s="78"/>
      <c r="I112" s="17"/>
      <c r="J112" s="16"/>
      <c r="K112" s="17"/>
      <c r="L112" s="17"/>
      <c r="M112" s="76"/>
      <c r="N112" s="16"/>
      <c r="O112" s="6"/>
      <c r="P112" s="79" t="e">
        <f>IF(B112="","",VLOOKUP(B112,#REF!,17,FALSE))</f>
        <v>#REF!</v>
      </c>
      <c r="Q112" s="165">
        <f>SUMIF('Suivi Dates'!$C$6:$C$237,$B112,Janv_SuiviDates)</f>
        <v>5</v>
      </c>
      <c r="R112" s="80" t="str">
        <f>IF(B112="","",VLOOKUP(B112,'Suivi Dates'!C:S,17,FALSE))</f>
        <v/>
      </c>
      <c r="S112" s="81" t="str">
        <f>IF(B112="","",VLOOKUP(B112,'Suivi Dates'!C:V,20))</f>
        <v/>
      </c>
      <c r="T112" s="82">
        <f>SUM(Q112:S112)</f>
        <v>5</v>
      </c>
      <c r="U112" s="83"/>
      <c r="V112" s="80"/>
      <c r="W112" s="81"/>
      <c r="X112" s="82">
        <f>SUM(U112:W112)</f>
        <v>0</v>
      </c>
      <c r="Y112" s="83"/>
      <c r="Z112" s="80"/>
      <c r="AA112" s="81"/>
      <c r="AB112" s="82">
        <f>SUM(Y112:AA112)</f>
        <v>0</v>
      </c>
      <c r="AC112" s="83"/>
      <c r="AD112" s="80"/>
      <c r="AE112" s="81"/>
      <c r="AF112" s="82">
        <f>SUM(AC112:AE112)</f>
        <v>0</v>
      </c>
      <c r="AG112" s="84">
        <f>T112+X112+AB112+AF112</f>
        <v>5</v>
      </c>
      <c r="AH112" s="85"/>
      <c r="AI112" s="86" t="str">
        <f>IF(G112="","",VLOOKUP(G112,#REF!,4,0))</f>
        <v/>
      </c>
      <c r="AJ112" s="87" t="str">
        <f>IF(G112="","",VLOOKUP(G112,#REF!,5,FALSE))</f>
        <v/>
      </c>
    </row>
    <row r="113" spans="1:36" x14ac:dyDescent="0.25">
      <c r="A113" s="75" t="str">
        <f>IF(B113="","",IF(G113="","",VLOOKUP(G113,#REF!,3,0)))</f>
        <v/>
      </c>
      <c r="B113" s="168">
        <v>11767</v>
      </c>
      <c r="C113" s="48"/>
      <c r="D113" s="48"/>
      <c r="E113" s="48"/>
      <c r="F113" s="76"/>
      <c r="G113" s="77"/>
      <c r="H113" s="78"/>
      <c r="I113" s="17"/>
      <c r="J113" s="16"/>
      <c r="K113" s="17"/>
      <c r="L113" s="17"/>
      <c r="M113" s="76"/>
      <c r="N113" s="16"/>
      <c r="O113" s="6"/>
      <c r="P113" s="79" t="e">
        <f>IF(B113="","",VLOOKUP(B113,#REF!,17,FALSE))</f>
        <v>#REF!</v>
      </c>
      <c r="Q113" s="165">
        <f>SUMIF('Suivi Dates'!$C$6:$C$237,$B113,Janv_SuiviDates)</f>
        <v>2</v>
      </c>
      <c r="R113" s="80" t="str">
        <f>IF(B113="","",VLOOKUP(B113,'Suivi Dates'!C:S,17,FALSE))</f>
        <v/>
      </c>
      <c r="S113" s="81" t="str">
        <f>IF(B113="","",VLOOKUP(B113,'Suivi Dates'!C:V,20))</f>
        <v/>
      </c>
      <c r="T113" s="82">
        <f>SUM(Q113:S113)</f>
        <v>2</v>
      </c>
      <c r="U113" s="83"/>
      <c r="V113" s="80"/>
      <c r="W113" s="81"/>
      <c r="X113" s="82">
        <f>SUM(U113:W113)</f>
        <v>0</v>
      </c>
      <c r="Y113" s="83"/>
      <c r="Z113" s="80"/>
      <c r="AA113" s="81"/>
      <c r="AB113" s="82">
        <f>SUM(Y113:AA113)</f>
        <v>0</v>
      </c>
      <c r="AC113" s="83"/>
      <c r="AD113" s="80"/>
      <c r="AE113" s="81"/>
      <c r="AF113" s="82">
        <f>SUM(AC113:AE113)</f>
        <v>0</v>
      </c>
      <c r="AG113" s="84">
        <f>T113+X113+AB113+AF113</f>
        <v>2</v>
      </c>
      <c r="AH113" s="85"/>
      <c r="AI113" s="86" t="str">
        <f>IF(G113="","",VLOOKUP(G113,#REF!,4,0))</f>
        <v/>
      </c>
      <c r="AJ113" s="87" t="str">
        <f>IF(G113="","",VLOOKUP(G113,#REF!,5,FALSE))</f>
        <v/>
      </c>
    </row>
    <row r="114" spans="1:36" x14ac:dyDescent="0.25">
      <c r="A114" s="75" t="str">
        <f>IF(B114="","",IF(G114="","",VLOOKUP(G114,#REF!,3,0)))</f>
        <v/>
      </c>
      <c r="B114" s="168">
        <v>181968</v>
      </c>
      <c r="C114" s="48"/>
      <c r="D114" s="48"/>
      <c r="E114" s="48"/>
      <c r="F114" s="76"/>
      <c r="G114" s="77"/>
      <c r="H114" s="78"/>
      <c r="I114" s="17"/>
      <c r="J114" s="16"/>
      <c r="K114" s="17"/>
      <c r="L114" s="17"/>
      <c r="M114" s="76"/>
      <c r="N114" s="16"/>
      <c r="O114" s="6"/>
      <c r="P114" s="79" t="e">
        <f>IF(B114="","",VLOOKUP(B114,#REF!,17,FALSE))</f>
        <v>#REF!</v>
      </c>
      <c r="Q114" s="165">
        <f>SUMIF('Suivi Dates'!$C$6:$C$237,$B114,Janv_SuiviDates)</f>
        <v>10</v>
      </c>
      <c r="R114" s="80" t="str">
        <f>IF(B114="","",VLOOKUP(B114,'Suivi Dates'!C:S,17,FALSE))</f>
        <v/>
      </c>
      <c r="S114" s="81" t="str">
        <f>IF(B114="","",VLOOKUP(B114,'Suivi Dates'!C:V,20))</f>
        <v/>
      </c>
      <c r="T114" s="82">
        <f>SUM(Q114:S114)</f>
        <v>10</v>
      </c>
      <c r="U114" s="83"/>
      <c r="V114" s="80"/>
      <c r="W114" s="81"/>
      <c r="X114" s="82">
        <f>SUM(U114:W114)</f>
        <v>0</v>
      </c>
      <c r="Y114" s="83"/>
      <c r="Z114" s="80"/>
      <c r="AA114" s="81"/>
      <c r="AB114" s="82">
        <f>SUM(Y114:AA114)</f>
        <v>0</v>
      </c>
      <c r="AC114" s="83"/>
      <c r="AD114" s="80"/>
      <c r="AE114" s="81"/>
      <c r="AF114" s="82">
        <f>SUM(AC114:AE114)</f>
        <v>0</v>
      </c>
      <c r="AG114" s="84">
        <f>T114+X114+AB114+AF114</f>
        <v>10</v>
      </c>
      <c r="AH114" s="85"/>
      <c r="AI114" s="86" t="str">
        <f>IF(G114="","",VLOOKUP(G114,#REF!,4,0))</f>
        <v/>
      </c>
      <c r="AJ114" s="87" t="str">
        <f>IF(G114="","",VLOOKUP(G114,#REF!,5,FALSE))</f>
        <v/>
      </c>
    </row>
    <row r="115" spans="1:36" x14ac:dyDescent="0.25">
      <c r="A115" s="75" t="str">
        <f>IF(B115="","",IF(G115="","",VLOOKUP(G115,#REF!,3,0)))</f>
        <v/>
      </c>
      <c r="B115" s="168">
        <v>18398</v>
      </c>
      <c r="C115" s="48"/>
      <c r="D115" s="48"/>
      <c r="E115" s="48"/>
      <c r="F115" s="76"/>
      <c r="G115" s="77"/>
      <c r="H115" s="78"/>
      <c r="I115" s="17"/>
      <c r="J115" s="16"/>
      <c r="K115" s="17"/>
      <c r="L115" s="17"/>
      <c r="M115" s="76"/>
      <c r="N115" s="16"/>
      <c r="O115" s="6"/>
      <c r="P115" s="79" t="e">
        <f>IF(B115="","",VLOOKUP(B115,#REF!,17,FALSE))</f>
        <v>#REF!</v>
      </c>
      <c r="Q115" s="165">
        <f>SUMIF('Suivi Dates'!$C$6:$C$237,$B115,Janv_SuiviDates)</f>
        <v>4</v>
      </c>
      <c r="R115" s="80" t="str">
        <f>IF(B115="","",VLOOKUP(B115,'Suivi Dates'!C:S,17,FALSE))</f>
        <v/>
      </c>
      <c r="S115" s="81" t="str">
        <f>IF(B115="","",VLOOKUP(B115,'Suivi Dates'!C:V,20))</f>
        <v/>
      </c>
      <c r="T115" s="82">
        <f>SUM(Q115:S115)</f>
        <v>4</v>
      </c>
      <c r="U115" s="83"/>
      <c r="V115" s="80"/>
      <c r="W115" s="81"/>
      <c r="X115" s="82">
        <f>SUM(U115:W115)</f>
        <v>0</v>
      </c>
      <c r="Y115" s="83"/>
      <c r="Z115" s="80"/>
      <c r="AA115" s="81"/>
      <c r="AB115" s="82">
        <f>SUM(Y115:AA115)</f>
        <v>0</v>
      </c>
      <c r="AC115" s="83"/>
      <c r="AD115" s="80"/>
      <c r="AE115" s="81"/>
      <c r="AF115" s="82">
        <f>SUM(AC115:AE115)</f>
        <v>0</v>
      </c>
      <c r="AG115" s="84">
        <f>T115+X115+AB115+AF115</f>
        <v>4</v>
      </c>
      <c r="AH115" s="85"/>
      <c r="AI115" s="86" t="str">
        <f>IF(G115="","",VLOOKUP(G115,#REF!,4,0))</f>
        <v/>
      </c>
      <c r="AJ115" s="87" t="str">
        <f>IF(G115="","",VLOOKUP(G115,#REF!,5,FALSE))</f>
        <v/>
      </c>
    </row>
    <row r="116" spans="1:36" x14ac:dyDescent="0.25">
      <c r="A116" s="75" t="str">
        <f>IF(B116="","",IF(G116="","",VLOOKUP(G116,#REF!,3,0)))</f>
        <v/>
      </c>
      <c r="B116" s="168">
        <v>114495</v>
      </c>
      <c r="C116" s="48"/>
      <c r="D116" s="48"/>
      <c r="E116" s="48"/>
      <c r="F116" s="76"/>
      <c r="G116" s="77"/>
      <c r="H116" s="78"/>
      <c r="I116" s="17"/>
      <c r="J116" s="16"/>
      <c r="K116" s="17"/>
      <c r="L116" s="17"/>
      <c r="M116" s="76"/>
      <c r="N116" s="16"/>
      <c r="O116" s="6"/>
      <c r="P116" s="79" t="e">
        <f>IF(B116="","",VLOOKUP(B116,#REF!,17,FALSE))</f>
        <v>#REF!</v>
      </c>
      <c r="Q116" s="165">
        <f>SUMIF('Suivi Dates'!$C$6:$C$237,$B116,Janv_SuiviDates)</f>
        <v>9</v>
      </c>
      <c r="R116" s="80" t="str">
        <f>IF(B116="","",VLOOKUP(B116,'Suivi Dates'!C:S,17,FALSE))</f>
        <v/>
      </c>
      <c r="S116" s="81" t="str">
        <f>IF(B116="","",VLOOKUP(B116,'Suivi Dates'!C:V,20))</f>
        <v/>
      </c>
      <c r="T116" s="82">
        <f>SUM(Q116:S116)</f>
        <v>9</v>
      </c>
      <c r="U116" s="83"/>
      <c r="V116" s="80"/>
      <c r="W116" s="81"/>
      <c r="X116" s="82">
        <f>SUM(U116:W116)</f>
        <v>0</v>
      </c>
      <c r="Y116" s="83"/>
      <c r="Z116" s="80"/>
      <c r="AA116" s="81"/>
      <c r="AB116" s="82">
        <f>SUM(Y116:AA116)</f>
        <v>0</v>
      </c>
      <c r="AC116" s="83"/>
      <c r="AD116" s="80"/>
      <c r="AE116" s="81"/>
      <c r="AF116" s="82">
        <f>SUM(AC116:AE116)</f>
        <v>0</v>
      </c>
      <c r="AG116" s="84">
        <f>T116+X116+AB116+AF116</f>
        <v>9</v>
      </c>
      <c r="AH116" s="85"/>
      <c r="AI116" s="86" t="str">
        <f>IF(G116="","",VLOOKUP(G116,#REF!,4,0))</f>
        <v/>
      </c>
      <c r="AJ116" s="87" t="str">
        <f>IF(G116="","",VLOOKUP(G116,#REF!,5,FALSE))</f>
        <v/>
      </c>
    </row>
    <row r="117" spans="1:36" x14ac:dyDescent="0.25">
      <c r="A117" s="75" t="str">
        <f>IF(B117="","",IF(G117="","",VLOOKUP(G117,#REF!,3,0)))</f>
        <v/>
      </c>
      <c r="B117" s="168">
        <v>129797</v>
      </c>
      <c r="C117" s="48"/>
      <c r="D117" s="48"/>
      <c r="E117" s="48"/>
      <c r="F117" s="76"/>
      <c r="G117" s="77"/>
      <c r="H117" s="78"/>
      <c r="I117" s="17"/>
      <c r="J117" s="16"/>
      <c r="K117" s="17"/>
      <c r="L117" s="17"/>
      <c r="M117" s="76"/>
      <c r="N117" s="16"/>
      <c r="O117" s="6"/>
      <c r="P117" s="79" t="e">
        <f>IF(B117="","",VLOOKUP(B117,#REF!,17,FALSE))</f>
        <v>#REF!</v>
      </c>
      <c r="Q117" s="165">
        <f>SUMIF('Suivi Dates'!$C$6:$C$237,$B117,Janv_SuiviDates)</f>
        <v>6</v>
      </c>
      <c r="R117" s="80" t="str">
        <f>IF(B117="","",VLOOKUP(B117,'Suivi Dates'!C:S,17,FALSE))</f>
        <v/>
      </c>
      <c r="S117" s="81" t="str">
        <f>IF(B117="","",VLOOKUP(B117,'Suivi Dates'!C:V,20))</f>
        <v/>
      </c>
      <c r="T117" s="82">
        <f>SUM(Q117:S117)</f>
        <v>6</v>
      </c>
      <c r="U117" s="83"/>
      <c r="V117" s="80"/>
      <c r="W117" s="81"/>
      <c r="X117" s="82">
        <f>SUM(U117:W117)</f>
        <v>0</v>
      </c>
      <c r="Y117" s="83"/>
      <c r="Z117" s="80"/>
      <c r="AA117" s="81"/>
      <c r="AB117" s="82">
        <f>SUM(Y117:AA117)</f>
        <v>0</v>
      </c>
      <c r="AC117" s="83"/>
      <c r="AD117" s="80"/>
      <c r="AE117" s="81"/>
      <c r="AF117" s="82">
        <f>SUM(AC117:AE117)</f>
        <v>0</v>
      </c>
      <c r="AG117" s="84">
        <f>T117+X117+AB117+AF117</f>
        <v>6</v>
      </c>
      <c r="AH117" s="85"/>
      <c r="AI117" s="86" t="str">
        <f>IF(G117="","",VLOOKUP(G117,#REF!,4,0))</f>
        <v/>
      </c>
      <c r="AJ117" s="87" t="str">
        <f>IF(G117="","",VLOOKUP(G117,#REF!,5,FALSE))</f>
        <v/>
      </c>
    </row>
    <row r="118" spans="1:36" x14ac:dyDescent="0.25">
      <c r="A118" s="75" t="str">
        <f>IF(B118="","",IF(G118="","",VLOOKUP(G118,#REF!,3,0)))</f>
        <v/>
      </c>
      <c r="B118" s="168">
        <v>5656</v>
      </c>
      <c r="C118" s="48"/>
      <c r="D118" s="48"/>
      <c r="E118" s="48"/>
      <c r="F118" s="76"/>
      <c r="G118" s="77"/>
      <c r="H118" s="78"/>
      <c r="I118" s="17"/>
      <c r="J118" s="16"/>
      <c r="K118" s="17"/>
      <c r="L118" s="17"/>
      <c r="M118" s="76"/>
      <c r="N118" s="16"/>
      <c r="O118" s="6"/>
      <c r="P118" s="79" t="e">
        <f>IF(B118="","",VLOOKUP(B118,#REF!,17,FALSE))</f>
        <v>#REF!</v>
      </c>
      <c r="Q118" s="165">
        <f>SUMIF('Suivi Dates'!$C$6:$C$237,$B118,Janv_SuiviDates)</f>
        <v>11</v>
      </c>
      <c r="R118" s="80">
        <f>IF(B118="","",VLOOKUP(B118,'Suivi Dates'!C:S,17,FALSE))</f>
        <v>21</v>
      </c>
      <c r="S118" s="81" t="str">
        <f>IF(B118="","",VLOOKUP(B118,'Suivi Dates'!C:V,20))</f>
        <v/>
      </c>
      <c r="T118" s="82">
        <f>SUM(Q118:S118)</f>
        <v>32</v>
      </c>
      <c r="U118" s="83"/>
      <c r="V118" s="80"/>
      <c r="W118" s="81"/>
      <c r="X118" s="82">
        <f>SUM(U118:W118)</f>
        <v>0</v>
      </c>
      <c r="Y118" s="83"/>
      <c r="Z118" s="80"/>
      <c r="AA118" s="81"/>
      <c r="AB118" s="82">
        <f>SUM(Y118:AA118)</f>
        <v>0</v>
      </c>
      <c r="AC118" s="83"/>
      <c r="AD118" s="80"/>
      <c r="AE118" s="81"/>
      <c r="AF118" s="82">
        <f>SUM(AC118:AE118)</f>
        <v>0</v>
      </c>
      <c r="AG118" s="84">
        <f>T118+X118+AB118+AF118</f>
        <v>32</v>
      </c>
      <c r="AH118" s="85"/>
      <c r="AI118" s="86" t="str">
        <f>IF(G118="","",VLOOKUP(G118,#REF!,4,0))</f>
        <v/>
      </c>
      <c r="AJ118" s="87" t="str">
        <f>IF(G118="","",VLOOKUP(G118,#REF!,5,FALSE))</f>
        <v/>
      </c>
    </row>
    <row r="119" spans="1:36" x14ac:dyDescent="0.25">
      <c r="A119" s="75" t="str">
        <f>IF(B119="","",IF(G119="","",VLOOKUP(G119,#REF!,3,0)))</f>
        <v/>
      </c>
      <c r="B119" s="168">
        <v>176343</v>
      </c>
      <c r="C119" s="48"/>
      <c r="D119" s="48"/>
      <c r="E119" s="48"/>
      <c r="F119" s="76"/>
      <c r="G119" s="77"/>
      <c r="H119" s="78"/>
      <c r="I119" s="17"/>
      <c r="J119" s="16"/>
      <c r="K119" s="17"/>
      <c r="L119" s="17"/>
      <c r="M119" s="76"/>
      <c r="N119" s="16"/>
      <c r="O119" s="6"/>
      <c r="P119" s="79" t="e">
        <f>IF(B119="","",VLOOKUP(B119,#REF!,17,FALSE))</f>
        <v>#REF!</v>
      </c>
      <c r="Q119" s="165">
        <f>SUMIF('Suivi Dates'!$C$6:$C$237,$B119,Janv_SuiviDates)</f>
        <v>3</v>
      </c>
      <c r="R119" s="80" t="str">
        <f>IF(B119="","",VLOOKUP(B119,'Suivi Dates'!C:S,17,FALSE))</f>
        <v/>
      </c>
      <c r="S119" s="81" t="str">
        <f>IF(B119="","",VLOOKUP(B119,'Suivi Dates'!C:V,20))</f>
        <v/>
      </c>
      <c r="T119" s="82">
        <f>SUM(Q119:S119)</f>
        <v>3</v>
      </c>
      <c r="U119" s="83"/>
      <c r="V119" s="80"/>
      <c r="W119" s="81"/>
      <c r="X119" s="82">
        <f>SUM(U119:W119)</f>
        <v>0</v>
      </c>
      <c r="Y119" s="83"/>
      <c r="Z119" s="80"/>
      <c r="AA119" s="81"/>
      <c r="AB119" s="82">
        <f>SUM(Y119:AA119)</f>
        <v>0</v>
      </c>
      <c r="AC119" s="83"/>
      <c r="AD119" s="80"/>
      <c r="AE119" s="81"/>
      <c r="AF119" s="82">
        <f>SUM(AC119:AE119)</f>
        <v>0</v>
      </c>
      <c r="AG119" s="84">
        <f>T119+X119+AB119+AF119</f>
        <v>3</v>
      </c>
      <c r="AH119" s="85"/>
      <c r="AI119" s="86" t="str">
        <f>IF(G119="","",VLOOKUP(G119,#REF!,4,0))</f>
        <v/>
      </c>
      <c r="AJ119" s="87" t="str">
        <f>IF(G119="","",VLOOKUP(G119,#REF!,5,FALSE))</f>
        <v/>
      </c>
    </row>
    <row r="120" spans="1:36" x14ac:dyDescent="0.25">
      <c r="A120" s="75" t="str">
        <f>IF(B120="","",IF(G120="","",VLOOKUP(G120,#REF!,3,0)))</f>
        <v/>
      </c>
      <c r="B120" s="168">
        <v>161902</v>
      </c>
      <c r="C120" s="48"/>
      <c r="D120" s="48"/>
      <c r="E120" s="48"/>
      <c r="F120" s="76"/>
      <c r="G120" s="77"/>
      <c r="H120" s="78"/>
      <c r="I120" s="17"/>
      <c r="J120" s="16"/>
      <c r="K120" s="17"/>
      <c r="L120" s="17"/>
      <c r="M120" s="76"/>
      <c r="N120" s="16"/>
      <c r="O120" s="6"/>
      <c r="P120" s="79" t="e">
        <f>IF(B120="","",VLOOKUP(B120,#REF!,17,FALSE))</f>
        <v>#REF!</v>
      </c>
      <c r="Q120" s="165">
        <f>SUMIF('Suivi Dates'!$C$6:$C$237,$B120,Janv_SuiviDates)</f>
        <v>28</v>
      </c>
      <c r="R120" s="80">
        <f>IF(B120="","",VLOOKUP(B120,'Suivi Dates'!C:S,17,FALSE))</f>
        <v>8</v>
      </c>
      <c r="S120" s="81" t="str">
        <f>IF(B120="","",VLOOKUP(B120,'Suivi Dates'!C:V,20))</f>
        <v/>
      </c>
      <c r="T120" s="82">
        <f>SUM(Q120:S120)</f>
        <v>36</v>
      </c>
      <c r="U120" s="83"/>
      <c r="V120" s="80"/>
      <c r="W120" s="81"/>
      <c r="X120" s="82">
        <f>SUM(U120:W120)</f>
        <v>0</v>
      </c>
      <c r="Y120" s="83"/>
      <c r="Z120" s="80"/>
      <c r="AA120" s="81"/>
      <c r="AB120" s="82">
        <f>SUM(Y120:AA120)</f>
        <v>0</v>
      </c>
      <c r="AC120" s="83"/>
      <c r="AD120" s="80"/>
      <c r="AE120" s="81"/>
      <c r="AF120" s="82">
        <f>SUM(AC120:AE120)</f>
        <v>0</v>
      </c>
      <c r="AG120" s="84">
        <f>T120+X120+AB120+AF120</f>
        <v>36</v>
      </c>
      <c r="AH120" s="85"/>
      <c r="AI120" s="86" t="str">
        <f>IF(G120="","",VLOOKUP(G120,#REF!,4,0))</f>
        <v/>
      </c>
      <c r="AJ120" s="87" t="str">
        <f>IF(G120="","",VLOOKUP(G120,#REF!,5,FALSE))</f>
        <v/>
      </c>
    </row>
    <row r="121" spans="1:36" x14ac:dyDescent="0.25">
      <c r="A121" s="75" t="str">
        <f>IF(B121="","",IF(G121="","",VLOOKUP(G121,#REF!,3,0)))</f>
        <v/>
      </c>
      <c r="B121" s="168">
        <v>4771</v>
      </c>
      <c r="C121" s="48"/>
      <c r="D121" s="48"/>
      <c r="E121" s="48"/>
      <c r="F121" s="76"/>
      <c r="G121" s="77"/>
      <c r="H121" s="78"/>
      <c r="I121" s="17"/>
      <c r="J121" s="16"/>
      <c r="K121" s="17"/>
      <c r="L121" s="17"/>
      <c r="M121" s="76"/>
      <c r="N121" s="16"/>
      <c r="O121" s="6"/>
      <c r="P121" s="79" t="e">
        <f>IF(B121="","",VLOOKUP(B121,#REF!,17,FALSE))</f>
        <v>#REF!</v>
      </c>
      <c r="Q121" s="165">
        <f>SUMIF('Suivi Dates'!$C$6:$C$237,$B121,Janv_SuiviDates)</f>
        <v>14</v>
      </c>
      <c r="R121" s="80" t="str">
        <f>IF(B121="","",VLOOKUP(B121,'Suivi Dates'!C:S,17,FALSE))</f>
        <v/>
      </c>
      <c r="S121" s="81" t="str">
        <f>IF(B121="","",VLOOKUP(B121,'Suivi Dates'!C:V,20))</f>
        <v/>
      </c>
      <c r="T121" s="82">
        <f>SUM(Q121:S121)</f>
        <v>14</v>
      </c>
      <c r="U121" s="83"/>
      <c r="V121" s="80"/>
      <c r="W121" s="81"/>
      <c r="X121" s="82">
        <f>SUM(U121:W121)</f>
        <v>0</v>
      </c>
      <c r="Y121" s="83"/>
      <c r="Z121" s="80"/>
      <c r="AA121" s="81"/>
      <c r="AB121" s="82">
        <f>SUM(Y121:AA121)</f>
        <v>0</v>
      </c>
      <c r="AC121" s="83"/>
      <c r="AD121" s="80"/>
      <c r="AE121" s="81"/>
      <c r="AF121" s="82">
        <f>SUM(AC121:AE121)</f>
        <v>0</v>
      </c>
      <c r="AG121" s="84">
        <f>T121+X121+AB121+AF121</f>
        <v>14</v>
      </c>
      <c r="AH121" s="85"/>
      <c r="AI121" s="86" t="str">
        <f>IF(G121="","",VLOOKUP(G121,#REF!,4,0))</f>
        <v/>
      </c>
      <c r="AJ121" s="87" t="str">
        <f>IF(G121="","",VLOOKUP(G121,#REF!,5,FALSE))</f>
        <v/>
      </c>
    </row>
    <row r="122" spans="1:36" x14ac:dyDescent="0.25">
      <c r="A122" s="75" t="str">
        <f>IF(B122="","",IF(G122="","",VLOOKUP(G122,#REF!,3,0)))</f>
        <v/>
      </c>
      <c r="B122" s="168">
        <v>179637</v>
      </c>
      <c r="C122" s="48"/>
      <c r="D122" s="48"/>
      <c r="E122" s="48"/>
      <c r="F122" s="76"/>
      <c r="G122" s="77"/>
      <c r="H122" s="78"/>
      <c r="I122" s="17"/>
      <c r="J122" s="16"/>
      <c r="K122" s="17"/>
      <c r="L122" s="17"/>
      <c r="M122" s="76"/>
      <c r="N122" s="16"/>
      <c r="O122" s="6"/>
      <c r="P122" s="79" t="e">
        <f>IF(B122="","",VLOOKUP(B122,#REF!,17,FALSE))</f>
        <v>#REF!</v>
      </c>
      <c r="Q122" s="165">
        <f>SUMIF('Suivi Dates'!$C$6:$C$237,$B122,Janv_SuiviDates)</f>
        <v>23</v>
      </c>
      <c r="R122" s="80" t="str">
        <f>IF(B122="","",VLOOKUP(B122,'Suivi Dates'!C:S,17,FALSE))</f>
        <v/>
      </c>
      <c r="S122" s="81" t="str">
        <f>IF(B122="","",VLOOKUP(B122,'Suivi Dates'!C:V,20))</f>
        <v/>
      </c>
      <c r="T122" s="82">
        <f>SUM(Q122:S122)</f>
        <v>23</v>
      </c>
      <c r="U122" s="83"/>
      <c r="V122" s="80"/>
      <c r="W122" s="81"/>
      <c r="X122" s="82">
        <f>SUM(U122:W122)</f>
        <v>0</v>
      </c>
      <c r="Y122" s="83"/>
      <c r="Z122" s="80"/>
      <c r="AA122" s="81"/>
      <c r="AB122" s="82">
        <f>SUM(Y122:AA122)</f>
        <v>0</v>
      </c>
      <c r="AC122" s="83"/>
      <c r="AD122" s="80"/>
      <c r="AE122" s="81"/>
      <c r="AF122" s="82">
        <f>SUM(AC122:AE122)</f>
        <v>0</v>
      </c>
      <c r="AG122" s="84">
        <f>T122+X122+AB122+AF122</f>
        <v>23</v>
      </c>
      <c r="AH122" s="85"/>
      <c r="AI122" s="86" t="str">
        <f>IF(G122="","",VLOOKUP(G122,#REF!,4,0))</f>
        <v/>
      </c>
      <c r="AJ122" s="87" t="str">
        <f>IF(G122="","",VLOOKUP(G122,#REF!,5,FALSE))</f>
        <v/>
      </c>
    </row>
    <row r="123" spans="1:36" x14ac:dyDescent="0.25">
      <c r="A123" s="75" t="str">
        <f>IF(B123="","",IF(G123="","",VLOOKUP(G123,#REF!,3,0)))</f>
        <v/>
      </c>
      <c r="B123" s="168">
        <v>13815</v>
      </c>
      <c r="C123" s="48"/>
      <c r="D123" s="48"/>
      <c r="E123" s="48"/>
      <c r="F123" s="76"/>
      <c r="G123" s="77"/>
      <c r="H123" s="78"/>
      <c r="I123" s="17"/>
      <c r="J123" s="16"/>
      <c r="K123" s="17"/>
      <c r="L123" s="17"/>
      <c r="M123" s="76"/>
      <c r="N123" s="16"/>
      <c r="O123" s="6"/>
      <c r="P123" s="79" t="e">
        <f>IF(B123="","",VLOOKUP(B123,#REF!,17,FALSE))</f>
        <v>#REF!</v>
      </c>
      <c r="Q123" s="165">
        <f>SUMIF('Suivi Dates'!$C$6:$C$237,$B123,Janv_SuiviDates)</f>
        <v>9</v>
      </c>
      <c r="R123" s="80">
        <f>IF(B123="","",VLOOKUP(B123,'Suivi Dates'!C:S,17,FALSE))</f>
        <v>6</v>
      </c>
      <c r="S123" s="81" t="str">
        <f>IF(B123="","",VLOOKUP(B123,'Suivi Dates'!C:V,20))</f>
        <v/>
      </c>
      <c r="T123" s="82">
        <f>SUM(Q123:S123)</f>
        <v>15</v>
      </c>
      <c r="U123" s="83"/>
      <c r="V123" s="80"/>
      <c r="W123" s="81"/>
      <c r="X123" s="82">
        <f>SUM(U123:W123)</f>
        <v>0</v>
      </c>
      <c r="Y123" s="83"/>
      <c r="Z123" s="80"/>
      <c r="AA123" s="81"/>
      <c r="AB123" s="82">
        <f>SUM(Y123:AA123)</f>
        <v>0</v>
      </c>
      <c r="AC123" s="83"/>
      <c r="AD123" s="80"/>
      <c r="AE123" s="81"/>
      <c r="AF123" s="82">
        <f>SUM(AC123:AE123)</f>
        <v>0</v>
      </c>
      <c r="AG123" s="84">
        <f>T123+X123+AB123+AF123</f>
        <v>15</v>
      </c>
      <c r="AH123" s="85"/>
      <c r="AI123" s="86" t="str">
        <f>IF(G123="","",VLOOKUP(G123,#REF!,4,0))</f>
        <v/>
      </c>
      <c r="AJ123" s="87" t="str">
        <f>IF(G123="","",VLOOKUP(G123,#REF!,5,FALSE))</f>
        <v/>
      </c>
    </row>
    <row r="124" spans="1:36" x14ac:dyDescent="0.25">
      <c r="A124" s="75" t="str">
        <f>IF(B124="","",IF(G124="","",VLOOKUP(G124,#REF!,3,0)))</f>
        <v/>
      </c>
      <c r="B124" s="168">
        <v>140648</v>
      </c>
      <c r="C124" s="48"/>
      <c r="D124" s="48"/>
      <c r="E124" s="48"/>
      <c r="F124" s="76"/>
      <c r="G124" s="77"/>
      <c r="H124" s="78"/>
      <c r="I124" s="17"/>
      <c r="J124" s="16"/>
      <c r="K124" s="17"/>
      <c r="L124" s="17"/>
      <c r="M124" s="76"/>
      <c r="N124" s="16"/>
      <c r="O124" s="6"/>
      <c r="P124" s="79" t="e">
        <f>IF(B124="","",VLOOKUP(B124,#REF!,17,FALSE))</f>
        <v>#REF!</v>
      </c>
      <c r="Q124" s="165">
        <f>SUMIF('Suivi Dates'!$C$6:$C$237,$B124,Janv_SuiviDates)</f>
        <v>3</v>
      </c>
      <c r="R124" s="80">
        <f>IF(B124="","",VLOOKUP(B124,'Suivi Dates'!C:S,17,FALSE))</f>
        <v>1</v>
      </c>
      <c r="S124" s="81" t="str">
        <f>IF(B124="","",VLOOKUP(B124,'Suivi Dates'!C:V,20))</f>
        <v/>
      </c>
      <c r="T124" s="82">
        <f>SUM(Q124:S124)</f>
        <v>4</v>
      </c>
      <c r="U124" s="83"/>
      <c r="V124" s="80"/>
      <c r="W124" s="81"/>
      <c r="X124" s="82">
        <f>SUM(U124:W124)</f>
        <v>0</v>
      </c>
      <c r="Y124" s="83"/>
      <c r="Z124" s="80"/>
      <c r="AA124" s="81"/>
      <c r="AB124" s="82">
        <f>SUM(Y124:AA124)</f>
        <v>0</v>
      </c>
      <c r="AC124" s="83"/>
      <c r="AD124" s="80"/>
      <c r="AE124" s="81"/>
      <c r="AF124" s="82">
        <f>SUM(AC124:AE124)</f>
        <v>0</v>
      </c>
      <c r="AG124" s="84">
        <f>T124+X124+AB124+AF124</f>
        <v>4</v>
      </c>
      <c r="AH124" s="85"/>
      <c r="AI124" s="86" t="str">
        <f>IF(G124="","",VLOOKUP(G124,#REF!,4,0))</f>
        <v/>
      </c>
      <c r="AJ124" s="87" t="str">
        <f>IF(G124="","",VLOOKUP(G124,#REF!,5,FALSE))</f>
        <v/>
      </c>
    </row>
    <row r="125" spans="1:36" x14ac:dyDescent="0.25">
      <c r="A125" s="75" t="str">
        <f>IF(B125="","",IF(G125="","",VLOOKUP(G125,#REF!,3,0)))</f>
        <v/>
      </c>
      <c r="B125" s="168">
        <v>3641</v>
      </c>
      <c r="C125" s="48"/>
      <c r="D125" s="48"/>
      <c r="E125" s="48"/>
      <c r="F125" s="76"/>
      <c r="G125" s="77"/>
      <c r="H125" s="78"/>
      <c r="I125" s="17"/>
      <c r="J125" s="16"/>
      <c r="K125" s="17"/>
      <c r="L125" s="17"/>
      <c r="M125" s="76"/>
      <c r="N125" s="16"/>
      <c r="O125" s="6"/>
      <c r="P125" s="79" t="e">
        <f>IF(B125="","",VLOOKUP(B125,#REF!,17,FALSE))</f>
        <v>#REF!</v>
      </c>
      <c r="Q125" s="165">
        <f>SUMIF('Suivi Dates'!$C$6:$C$237,$B125,Janv_SuiviDates)</f>
        <v>1</v>
      </c>
      <c r="R125" s="80" t="str">
        <f>IF(B125="","",VLOOKUP(B125,'Suivi Dates'!C:S,17,FALSE))</f>
        <v/>
      </c>
      <c r="S125" s="81" t="str">
        <f>IF(B125="","",VLOOKUP(B125,'Suivi Dates'!C:V,20))</f>
        <v/>
      </c>
      <c r="T125" s="82">
        <f>SUM(Q125:S125)</f>
        <v>1</v>
      </c>
      <c r="U125" s="83"/>
      <c r="V125" s="80"/>
      <c r="W125" s="81"/>
      <c r="X125" s="82">
        <f>SUM(U125:W125)</f>
        <v>0</v>
      </c>
      <c r="Y125" s="83"/>
      <c r="Z125" s="80"/>
      <c r="AA125" s="81"/>
      <c r="AB125" s="82">
        <f>SUM(Y125:AA125)</f>
        <v>0</v>
      </c>
      <c r="AC125" s="83"/>
      <c r="AD125" s="80"/>
      <c r="AE125" s="81"/>
      <c r="AF125" s="82">
        <f>SUM(AC125:AE125)</f>
        <v>0</v>
      </c>
      <c r="AG125" s="84">
        <f>T125+X125+AB125+AF125</f>
        <v>1</v>
      </c>
      <c r="AH125" s="85"/>
      <c r="AI125" s="86" t="str">
        <f>IF(G125="","",VLOOKUP(G125,#REF!,4,0))</f>
        <v/>
      </c>
      <c r="AJ125" s="87" t="str">
        <f>IF(G125="","",VLOOKUP(G125,#REF!,5,FALSE))</f>
        <v/>
      </c>
    </row>
    <row r="126" spans="1:36" x14ac:dyDescent="0.25">
      <c r="A126" s="75" t="str">
        <f>IF(B126="","",IF(G126="","",VLOOKUP(G126,#REF!,3,0)))</f>
        <v/>
      </c>
      <c r="B126" s="168">
        <v>11894</v>
      </c>
      <c r="C126" s="48"/>
      <c r="D126" s="48"/>
      <c r="E126" s="48"/>
      <c r="F126" s="76"/>
      <c r="G126" s="77"/>
      <c r="H126" s="78"/>
      <c r="I126" s="17"/>
      <c r="J126" s="16"/>
      <c r="K126" s="17"/>
      <c r="L126" s="17"/>
      <c r="M126" s="76"/>
      <c r="N126" s="16"/>
      <c r="O126" s="6"/>
      <c r="P126" s="79" t="e">
        <f>IF(B126="","",VLOOKUP(B126,#REF!,17,FALSE))</f>
        <v>#REF!</v>
      </c>
      <c r="Q126" s="165">
        <f>SUMIF('Suivi Dates'!$C$6:$C$237,$B126,Janv_SuiviDates)</f>
        <v>2</v>
      </c>
      <c r="R126" s="80" t="str">
        <f>IF(B126="","",VLOOKUP(B126,'Suivi Dates'!C:S,17,FALSE))</f>
        <v/>
      </c>
      <c r="S126" s="81" t="str">
        <f>IF(B126="","",VLOOKUP(B126,'Suivi Dates'!C:V,20))</f>
        <v/>
      </c>
      <c r="T126" s="82">
        <f>SUM(Q126:S126)</f>
        <v>2</v>
      </c>
      <c r="U126" s="83"/>
      <c r="V126" s="80"/>
      <c r="W126" s="81"/>
      <c r="X126" s="82">
        <f>SUM(U126:W126)</f>
        <v>0</v>
      </c>
      <c r="Y126" s="83"/>
      <c r="Z126" s="80"/>
      <c r="AA126" s="81"/>
      <c r="AB126" s="82">
        <f>SUM(Y126:AA126)</f>
        <v>0</v>
      </c>
      <c r="AC126" s="83"/>
      <c r="AD126" s="80"/>
      <c r="AE126" s="81"/>
      <c r="AF126" s="82">
        <f>SUM(AC126:AE126)</f>
        <v>0</v>
      </c>
      <c r="AG126" s="84">
        <f>T126+X126+AB126+AF126</f>
        <v>2</v>
      </c>
      <c r="AH126" s="85"/>
      <c r="AI126" s="86" t="str">
        <f>IF(G126="","",VLOOKUP(G126,#REF!,4,0))</f>
        <v/>
      </c>
      <c r="AJ126" s="87" t="str">
        <f>IF(G126="","",VLOOKUP(G126,#REF!,5,FALSE))</f>
        <v/>
      </c>
    </row>
    <row r="127" spans="1:36" x14ac:dyDescent="0.25">
      <c r="A127" s="75" t="str">
        <f>IF(B127="","",IF(G127="","",VLOOKUP(G127,#REF!,3,0)))</f>
        <v/>
      </c>
      <c r="B127" s="168">
        <v>113969</v>
      </c>
      <c r="C127" s="48"/>
      <c r="D127" s="48"/>
      <c r="E127" s="48"/>
      <c r="F127" s="76"/>
      <c r="G127" s="77"/>
      <c r="H127" s="78"/>
      <c r="I127" s="17"/>
      <c r="J127" s="16"/>
      <c r="K127" s="17"/>
      <c r="L127" s="17"/>
      <c r="M127" s="76"/>
      <c r="N127" s="16"/>
      <c r="O127" s="6"/>
      <c r="P127" s="79" t="e">
        <f>IF(B127="","",VLOOKUP(B127,#REF!,17,FALSE))</f>
        <v>#REF!</v>
      </c>
      <c r="Q127" s="165">
        <f>SUMIF('Suivi Dates'!$C$6:$C$237,$B127,Janv_SuiviDates)</f>
        <v>14</v>
      </c>
      <c r="R127" s="80">
        <f>IF(B127="","",VLOOKUP(B127,'Suivi Dates'!C:S,17,FALSE))</f>
        <v>10</v>
      </c>
      <c r="S127" s="81" t="str">
        <f>IF(B127="","",VLOOKUP(B127,'Suivi Dates'!C:V,20))</f>
        <v/>
      </c>
      <c r="T127" s="82">
        <f>SUM(Q127:S127)</f>
        <v>24</v>
      </c>
      <c r="U127" s="83"/>
      <c r="V127" s="80"/>
      <c r="W127" s="81"/>
      <c r="X127" s="82">
        <f>SUM(U127:W127)</f>
        <v>0</v>
      </c>
      <c r="Y127" s="83"/>
      <c r="Z127" s="80"/>
      <c r="AA127" s="81"/>
      <c r="AB127" s="82">
        <f>SUM(Y127:AA127)</f>
        <v>0</v>
      </c>
      <c r="AC127" s="83"/>
      <c r="AD127" s="80"/>
      <c r="AE127" s="81"/>
      <c r="AF127" s="82">
        <f>SUM(AC127:AE127)</f>
        <v>0</v>
      </c>
      <c r="AG127" s="84">
        <f>T127+X127+AB127+AF127</f>
        <v>24</v>
      </c>
      <c r="AH127" s="85"/>
      <c r="AI127" s="86" t="str">
        <f>IF(G127="","",VLOOKUP(G127,#REF!,4,0))</f>
        <v/>
      </c>
      <c r="AJ127" s="87" t="str">
        <f>IF(G127="","",VLOOKUP(G127,#REF!,5,FALSE))</f>
        <v/>
      </c>
    </row>
    <row r="128" spans="1:36" x14ac:dyDescent="0.25">
      <c r="A128" s="75" t="str">
        <f>IF(B128="","",IF(G128="","",VLOOKUP(G128,#REF!,3,0)))</f>
        <v/>
      </c>
      <c r="B128" s="168">
        <v>3451</v>
      </c>
      <c r="C128" s="48"/>
      <c r="D128" s="48"/>
      <c r="E128" s="48"/>
      <c r="F128" s="76"/>
      <c r="G128" s="77"/>
      <c r="H128" s="78"/>
      <c r="I128" s="17"/>
      <c r="J128" s="16"/>
      <c r="K128" s="17"/>
      <c r="L128" s="17"/>
      <c r="M128" s="76"/>
      <c r="N128" s="16"/>
      <c r="O128" s="6"/>
      <c r="P128" s="79" t="e">
        <f>IF(B128="","",VLOOKUP(B128,#REF!,17,FALSE))</f>
        <v>#REF!</v>
      </c>
      <c r="Q128" s="165">
        <f>SUMIF('Suivi Dates'!$C$6:$C$237,$B128,Janv_SuiviDates)</f>
        <v>9</v>
      </c>
      <c r="R128" s="80" t="str">
        <f>IF(B128="","",VLOOKUP(B128,'Suivi Dates'!C:S,17,FALSE))</f>
        <v/>
      </c>
      <c r="S128" s="81" t="str">
        <f>IF(B128="","",VLOOKUP(B128,'Suivi Dates'!C:V,20))</f>
        <v/>
      </c>
      <c r="T128" s="82">
        <f>SUM(Q128:S128)</f>
        <v>9</v>
      </c>
      <c r="U128" s="83"/>
      <c r="V128" s="80"/>
      <c r="W128" s="81"/>
      <c r="X128" s="82">
        <f>SUM(U128:W128)</f>
        <v>0</v>
      </c>
      <c r="Y128" s="83"/>
      <c r="Z128" s="80"/>
      <c r="AA128" s="81"/>
      <c r="AB128" s="82">
        <f>SUM(Y128:AA128)</f>
        <v>0</v>
      </c>
      <c r="AC128" s="83"/>
      <c r="AD128" s="80"/>
      <c r="AE128" s="81"/>
      <c r="AF128" s="82">
        <f>SUM(AC128:AE128)</f>
        <v>0</v>
      </c>
      <c r="AG128" s="84">
        <f>T128+X128+AB128+AF128</f>
        <v>9</v>
      </c>
      <c r="AH128" s="85"/>
      <c r="AI128" s="86" t="str">
        <f>IF(G128="","",VLOOKUP(G128,#REF!,4,0))</f>
        <v/>
      </c>
      <c r="AJ128" s="87" t="str">
        <f>IF(G128="","",VLOOKUP(G128,#REF!,5,FALSE))</f>
        <v/>
      </c>
    </row>
    <row r="129" spans="1:36" x14ac:dyDescent="0.25">
      <c r="A129" s="75" t="str">
        <f>IF(B129="","",IF(G129="","",VLOOKUP(G129,#REF!,3,0)))</f>
        <v/>
      </c>
      <c r="B129" s="168">
        <v>133923</v>
      </c>
      <c r="C129" s="48"/>
      <c r="D129" s="48"/>
      <c r="E129" s="48"/>
      <c r="F129" s="76"/>
      <c r="G129" s="77"/>
      <c r="H129" s="78"/>
      <c r="I129" s="17"/>
      <c r="J129" s="16"/>
      <c r="K129" s="17"/>
      <c r="L129" s="17"/>
      <c r="M129" s="76"/>
      <c r="N129" s="16"/>
      <c r="O129" s="6"/>
      <c r="P129" s="79" t="e">
        <f>IF(B129="","",VLOOKUP(B129,#REF!,17,FALSE))</f>
        <v>#REF!</v>
      </c>
      <c r="Q129" s="165">
        <f>SUMIF('Suivi Dates'!$C$6:$C$237,$B129,Janv_SuiviDates)</f>
        <v>3</v>
      </c>
      <c r="R129" s="80" t="str">
        <f>IF(B129="","",VLOOKUP(B129,'Suivi Dates'!C:S,17,FALSE))</f>
        <v/>
      </c>
      <c r="S129" s="81" t="str">
        <f>IF(B129="","",VLOOKUP(B129,'Suivi Dates'!C:V,20))</f>
        <v/>
      </c>
      <c r="T129" s="82">
        <f>SUM(Q129:S129)</f>
        <v>3</v>
      </c>
      <c r="U129" s="83"/>
      <c r="V129" s="80"/>
      <c r="W129" s="81"/>
      <c r="X129" s="82">
        <f>SUM(U129:W129)</f>
        <v>0</v>
      </c>
      <c r="Y129" s="83"/>
      <c r="Z129" s="80"/>
      <c r="AA129" s="81"/>
      <c r="AB129" s="82">
        <f>SUM(Y129:AA129)</f>
        <v>0</v>
      </c>
      <c r="AC129" s="83"/>
      <c r="AD129" s="80"/>
      <c r="AE129" s="81"/>
      <c r="AF129" s="82">
        <f>SUM(AC129:AE129)</f>
        <v>0</v>
      </c>
      <c r="AG129" s="84">
        <f>T129+X129+AB129+AF129</f>
        <v>3</v>
      </c>
      <c r="AH129" s="85"/>
      <c r="AI129" s="86" t="str">
        <f>IF(G129="","",VLOOKUP(G129,#REF!,4,0))</f>
        <v/>
      </c>
      <c r="AJ129" s="87" t="str">
        <f>IF(G129="","",VLOOKUP(G129,#REF!,5,FALSE))</f>
        <v/>
      </c>
    </row>
    <row r="130" spans="1:36" x14ac:dyDescent="0.25">
      <c r="A130" s="75" t="str">
        <f>IF(B130="","",IF(G130="","",VLOOKUP(G130,#REF!,3,0)))</f>
        <v/>
      </c>
      <c r="B130" s="168">
        <v>14157</v>
      </c>
      <c r="C130" s="48"/>
      <c r="D130" s="48"/>
      <c r="E130" s="48"/>
      <c r="F130" s="76"/>
      <c r="G130" s="77"/>
      <c r="H130" s="78"/>
      <c r="I130" s="17"/>
      <c r="J130" s="16"/>
      <c r="K130" s="17"/>
      <c r="L130" s="17"/>
      <c r="M130" s="76"/>
      <c r="N130" s="16"/>
      <c r="O130" s="6"/>
      <c r="P130" s="79" t="e">
        <f>IF(B130="","",VLOOKUP(B130,#REF!,17,FALSE))</f>
        <v>#REF!</v>
      </c>
      <c r="Q130" s="165">
        <f>SUMIF('Suivi Dates'!$C$6:$C$237,$B130,Janv_SuiviDates)</f>
        <v>9</v>
      </c>
      <c r="R130" s="80" t="str">
        <f>IF(B130="","",VLOOKUP(B130,'Suivi Dates'!C:S,17,FALSE))</f>
        <v/>
      </c>
      <c r="S130" s="81" t="str">
        <f>IF(B130="","",VLOOKUP(B130,'Suivi Dates'!C:V,20))</f>
        <v/>
      </c>
      <c r="T130" s="82">
        <f>SUM(Q130:S130)</f>
        <v>9</v>
      </c>
      <c r="U130" s="83"/>
      <c r="V130" s="80"/>
      <c r="W130" s="81"/>
      <c r="X130" s="82">
        <f>SUM(U130:W130)</f>
        <v>0</v>
      </c>
      <c r="Y130" s="83"/>
      <c r="Z130" s="80"/>
      <c r="AA130" s="81"/>
      <c r="AB130" s="82">
        <f>SUM(Y130:AA130)</f>
        <v>0</v>
      </c>
      <c r="AC130" s="83"/>
      <c r="AD130" s="80"/>
      <c r="AE130" s="81"/>
      <c r="AF130" s="82">
        <f>SUM(AC130:AE130)</f>
        <v>0</v>
      </c>
      <c r="AG130" s="84">
        <f>T130+X130+AB130+AF130</f>
        <v>9</v>
      </c>
      <c r="AH130" s="85"/>
      <c r="AI130" s="86" t="str">
        <f>IF(G130="","",VLOOKUP(G130,#REF!,4,0))</f>
        <v/>
      </c>
      <c r="AJ130" s="87" t="str">
        <f>IF(G130="","",VLOOKUP(G130,#REF!,5,FALSE))</f>
        <v/>
      </c>
    </row>
    <row r="131" spans="1:36" x14ac:dyDescent="0.25">
      <c r="A131" s="75" t="str">
        <f>IF(B131="","",IF(G131="","",VLOOKUP(G131,#REF!,3,0)))</f>
        <v/>
      </c>
      <c r="B131" s="168">
        <v>11965</v>
      </c>
      <c r="C131" s="48"/>
      <c r="D131" s="48"/>
      <c r="E131" s="48"/>
      <c r="F131" s="76"/>
      <c r="G131" s="77"/>
      <c r="H131" s="78"/>
      <c r="I131" s="17"/>
      <c r="J131" s="16"/>
      <c r="K131" s="17"/>
      <c r="L131" s="17"/>
      <c r="M131" s="76"/>
      <c r="N131" s="16"/>
      <c r="O131" s="6"/>
      <c r="P131" s="79" t="e">
        <f>IF(B131="","",VLOOKUP(B131,#REF!,17,FALSE))</f>
        <v>#REF!</v>
      </c>
      <c r="Q131" s="165">
        <f>SUMIF('Suivi Dates'!$C$6:$C$237,$B131,Janv_SuiviDates)</f>
        <v>12</v>
      </c>
      <c r="R131" s="80" t="str">
        <f>IF(B131="","",VLOOKUP(B131,'Suivi Dates'!C:S,17,FALSE))</f>
        <v/>
      </c>
      <c r="S131" s="81" t="str">
        <f>IF(B131="","",VLOOKUP(B131,'Suivi Dates'!C:V,20))</f>
        <v/>
      </c>
      <c r="T131" s="82">
        <f>SUM(Q131:S131)</f>
        <v>12</v>
      </c>
      <c r="U131" s="83"/>
      <c r="V131" s="80"/>
      <c r="W131" s="81"/>
      <c r="X131" s="82">
        <f>SUM(U131:W131)</f>
        <v>0</v>
      </c>
      <c r="Y131" s="83"/>
      <c r="Z131" s="80"/>
      <c r="AA131" s="81"/>
      <c r="AB131" s="82">
        <f>SUM(Y131:AA131)</f>
        <v>0</v>
      </c>
      <c r="AC131" s="83"/>
      <c r="AD131" s="80"/>
      <c r="AE131" s="81"/>
      <c r="AF131" s="82">
        <f>SUM(AC131:AE131)</f>
        <v>0</v>
      </c>
      <c r="AG131" s="84">
        <f>T131+X131+AB131+AF131</f>
        <v>12</v>
      </c>
      <c r="AH131" s="85"/>
      <c r="AI131" s="86" t="str">
        <f>IF(G131="","",VLOOKUP(G131,#REF!,4,0))</f>
        <v/>
      </c>
      <c r="AJ131" s="87" t="str">
        <f>IF(G131="","",VLOOKUP(G131,#REF!,5,FALSE))</f>
        <v/>
      </c>
    </row>
    <row r="132" spans="1:36" x14ac:dyDescent="0.25">
      <c r="A132" s="75" t="str">
        <f>IF(B132="","",IF(G132="","",VLOOKUP(G132,#REF!,3,0)))</f>
        <v/>
      </c>
      <c r="B132" s="168">
        <v>173769</v>
      </c>
      <c r="C132" s="48"/>
      <c r="D132" s="48"/>
      <c r="E132" s="48"/>
      <c r="F132" s="76"/>
      <c r="G132" s="77"/>
      <c r="H132" s="78"/>
      <c r="I132" s="17"/>
      <c r="J132" s="16"/>
      <c r="K132" s="17"/>
      <c r="L132" s="17"/>
      <c r="M132" s="76"/>
      <c r="N132" s="16"/>
      <c r="O132" s="6"/>
      <c r="P132" s="79" t="e">
        <f>IF(B132="","",VLOOKUP(B132,#REF!,17,FALSE))</f>
        <v>#REF!</v>
      </c>
      <c r="Q132" s="165">
        <f>SUMIF('Suivi Dates'!$C$6:$C$237,$B132,Janv_SuiviDates)</f>
        <v>3</v>
      </c>
      <c r="R132" s="80" t="str">
        <f>IF(B132="","",VLOOKUP(B132,'Suivi Dates'!C:S,17,FALSE))</f>
        <v/>
      </c>
      <c r="S132" s="81" t="str">
        <f>IF(B132="","",VLOOKUP(B132,'Suivi Dates'!C:V,20))</f>
        <v/>
      </c>
      <c r="T132" s="82">
        <f>SUM(Q132:S132)</f>
        <v>3</v>
      </c>
      <c r="U132" s="83"/>
      <c r="V132" s="80"/>
      <c r="W132" s="81"/>
      <c r="X132" s="82">
        <f>SUM(U132:W132)</f>
        <v>0</v>
      </c>
      <c r="Y132" s="83"/>
      <c r="Z132" s="80"/>
      <c r="AA132" s="81"/>
      <c r="AB132" s="82">
        <f>SUM(Y132:AA132)</f>
        <v>0</v>
      </c>
      <c r="AC132" s="83"/>
      <c r="AD132" s="80"/>
      <c r="AE132" s="81"/>
      <c r="AF132" s="82">
        <f>SUM(AC132:AE132)</f>
        <v>0</v>
      </c>
      <c r="AG132" s="84">
        <f>T132+X132+AB132+AF132</f>
        <v>3</v>
      </c>
      <c r="AH132" s="85"/>
      <c r="AI132" s="86" t="str">
        <f>IF(G132="","",VLOOKUP(G132,#REF!,4,0))</f>
        <v/>
      </c>
      <c r="AJ132" s="87" t="str">
        <f>IF(G132="","",VLOOKUP(G132,#REF!,5,FALSE))</f>
        <v/>
      </c>
    </row>
    <row r="133" spans="1:36" x14ac:dyDescent="0.25">
      <c r="A133" s="75" t="str">
        <f>IF(B133="","",IF(G133="","",VLOOKUP(G133,#REF!,3,0)))</f>
        <v/>
      </c>
      <c r="B133" s="168">
        <v>4637</v>
      </c>
      <c r="C133" s="48"/>
      <c r="D133" s="48"/>
      <c r="E133" s="48"/>
      <c r="F133" s="76"/>
      <c r="G133" s="77"/>
      <c r="H133" s="78"/>
      <c r="I133" s="17"/>
      <c r="J133" s="16"/>
      <c r="K133" s="17"/>
      <c r="L133" s="17"/>
      <c r="M133" s="76"/>
      <c r="N133" s="16"/>
      <c r="O133" s="6"/>
      <c r="P133" s="79" t="e">
        <f>IF(B133="","",VLOOKUP(B133,#REF!,17,FALSE))</f>
        <v>#REF!</v>
      </c>
      <c r="Q133" s="165">
        <f>SUMIF('Suivi Dates'!$C$6:$C$237,$B133,Janv_SuiviDates)</f>
        <v>3</v>
      </c>
      <c r="R133" s="80" t="str">
        <f>IF(B133="","",VLOOKUP(B133,'Suivi Dates'!C:S,17,FALSE))</f>
        <v/>
      </c>
      <c r="S133" s="81" t="str">
        <f>IF(B133="","",VLOOKUP(B133,'Suivi Dates'!C:V,20))</f>
        <v/>
      </c>
      <c r="T133" s="82">
        <f>SUM(Q133:S133)</f>
        <v>3</v>
      </c>
      <c r="U133" s="83"/>
      <c r="V133" s="80"/>
      <c r="W133" s="81"/>
      <c r="X133" s="82">
        <f>SUM(U133:W133)</f>
        <v>0</v>
      </c>
      <c r="Y133" s="83"/>
      <c r="Z133" s="80"/>
      <c r="AA133" s="81"/>
      <c r="AB133" s="82">
        <f>SUM(Y133:AA133)</f>
        <v>0</v>
      </c>
      <c r="AC133" s="83"/>
      <c r="AD133" s="80"/>
      <c r="AE133" s="81"/>
      <c r="AF133" s="82">
        <f>SUM(AC133:AE133)</f>
        <v>0</v>
      </c>
      <c r="AG133" s="84">
        <f>T133+X133+AB133+AF133</f>
        <v>3</v>
      </c>
      <c r="AH133" s="85"/>
      <c r="AI133" s="86" t="str">
        <f>IF(G133="","",VLOOKUP(G133,#REF!,4,0))</f>
        <v/>
      </c>
      <c r="AJ133" s="87" t="str">
        <f>IF(G133="","",VLOOKUP(G133,#REF!,5,FALSE))</f>
        <v/>
      </c>
    </row>
    <row r="134" spans="1:36" x14ac:dyDescent="0.25">
      <c r="A134" s="75" t="str">
        <f>IF(B134="","",IF(G134="","",VLOOKUP(G134,#REF!,3,0)))</f>
        <v/>
      </c>
      <c r="B134" s="168">
        <v>140626</v>
      </c>
      <c r="C134" s="48"/>
      <c r="D134" s="48"/>
      <c r="E134" s="48"/>
      <c r="F134" s="76"/>
      <c r="G134" s="77"/>
      <c r="H134" s="78"/>
      <c r="I134" s="17"/>
      <c r="J134" s="16"/>
      <c r="K134" s="17"/>
      <c r="L134" s="17"/>
      <c r="M134" s="76"/>
      <c r="N134" s="16"/>
      <c r="O134" s="6"/>
      <c r="P134" s="79" t="e">
        <f>IF(B134="","",VLOOKUP(B134,#REF!,17,FALSE))</f>
        <v>#REF!</v>
      </c>
      <c r="Q134" s="165">
        <f>SUMIF('Suivi Dates'!$C$6:$C$237,$B134,Janv_SuiviDates)</f>
        <v>7</v>
      </c>
      <c r="R134" s="80" t="str">
        <f>IF(B134="","",VLOOKUP(B134,'Suivi Dates'!C:S,17,FALSE))</f>
        <v/>
      </c>
      <c r="S134" s="81" t="str">
        <f>IF(B134="","",VLOOKUP(B134,'Suivi Dates'!C:V,20))</f>
        <v/>
      </c>
      <c r="T134" s="82">
        <f>SUM(Q134:S134)</f>
        <v>7</v>
      </c>
      <c r="U134" s="83"/>
      <c r="V134" s="80"/>
      <c r="W134" s="81"/>
      <c r="X134" s="82">
        <f>SUM(U134:W134)</f>
        <v>0</v>
      </c>
      <c r="Y134" s="83"/>
      <c r="Z134" s="80"/>
      <c r="AA134" s="81"/>
      <c r="AB134" s="82">
        <f>SUM(Y134:AA134)</f>
        <v>0</v>
      </c>
      <c r="AC134" s="83"/>
      <c r="AD134" s="80"/>
      <c r="AE134" s="81"/>
      <c r="AF134" s="82">
        <f>SUM(AC134:AE134)</f>
        <v>0</v>
      </c>
      <c r="AG134" s="84">
        <f>T134+X134+AB134+AF134</f>
        <v>7</v>
      </c>
      <c r="AH134" s="85"/>
      <c r="AI134" s="86" t="str">
        <f>IF(G134="","",VLOOKUP(G134,#REF!,4,0))</f>
        <v/>
      </c>
      <c r="AJ134" s="87" t="str">
        <f>IF(G134="","",VLOOKUP(G134,#REF!,5,FALSE))</f>
        <v/>
      </c>
    </row>
    <row r="135" spans="1:36" x14ac:dyDescent="0.25">
      <c r="A135" s="75" t="str">
        <f>IF(B135="","",IF(G135="","",VLOOKUP(G135,#REF!,3,0)))</f>
        <v/>
      </c>
      <c r="B135" s="168">
        <v>141291</v>
      </c>
      <c r="C135" s="48"/>
      <c r="D135" s="48"/>
      <c r="E135" s="48"/>
      <c r="F135" s="76"/>
      <c r="G135" s="77"/>
      <c r="H135" s="78"/>
      <c r="I135" s="17"/>
      <c r="J135" s="16"/>
      <c r="K135" s="17"/>
      <c r="L135" s="17"/>
      <c r="M135" s="76"/>
      <c r="N135" s="16"/>
      <c r="O135" s="6"/>
      <c r="P135" s="79" t="e">
        <f>IF(B135="","",VLOOKUP(B135,#REF!,17,FALSE))</f>
        <v>#REF!</v>
      </c>
      <c r="Q135" s="165">
        <f>SUMIF('Suivi Dates'!$C$6:$C$237,$B135,Janv_SuiviDates)</f>
        <v>32</v>
      </c>
      <c r="R135" s="80" t="str">
        <f>IF(B135="","",VLOOKUP(B135,'Suivi Dates'!C:S,17,FALSE))</f>
        <v/>
      </c>
      <c r="S135" s="81" t="str">
        <f>IF(B135="","",VLOOKUP(B135,'Suivi Dates'!C:V,20))</f>
        <v/>
      </c>
      <c r="T135" s="82">
        <f>SUM(Q135:S135)</f>
        <v>32</v>
      </c>
      <c r="U135" s="83"/>
      <c r="V135" s="80"/>
      <c r="W135" s="81"/>
      <c r="X135" s="82">
        <f>SUM(U135:W135)</f>
        <v>0</v>
      </c>
      <c r="Y135" s="83"/>
      <c r="Z135" s="80"/>
      <c r="AA135" s="81"/>
      <c r="AB135" s="82">
        <f>SUM(Y135:AA135)</f>
        <v>0</v>
      </c>
      <c r="AC135" s="83"/>
      <c r="AD135" s="80"/>
      <c r="AE135" s="81"/>
      <c r="AF135" s="82">
        <f>SUM(AC135:AE135)</f>
        <v>0</v>
      </c>
      <c r="AG135" s="84">
        <f>T135+X135+AB135+AF135</f>
        <v>32</v>
      </c>
      <c r="AH135" s="85"/>
      <c r="AI135" s="86" t="str">
        <f>IF(G135="","",VLOOKUP(G135,#REF!,4,0))</f>
        <v/>
      </c>
      <c r="AJ135" s="87" t="str">
        <f>IF(G135="","",VLOOKUP(G135,#REF!,5,FALSE))</f>
        <v/>
      </c>
    </row>
    <row r="136" spans="1:36" x14ac:dyDescent="0.25">
      <c r="A136" s="75" t="str">
        <f>IF(B136="","",IF(G136="","",VLOOKUP(G136,#REF!,3,0)))</f>
        <v/>
      </c>
      <c r="B136" s="168">
        <v>129886</v>
      </c>
      <c r="C136" s="48"/>
      <c r="D136" s="48"/>
      <c r="E136" s="48"/>
      <c r="F136" s="76"/>
      <c r="G136" s="77"/>
      <c r="H136" s="78"/>
      <c r="I136" s="17"/>
      <c r="J136" s="16"/>
      <c r="K136" s="17"/>
      <c r="L136" s="17"/>
      <c r="M136" s="76"/>
      <c r="N136" s="16"/>
      <c r="O136" s="6"/>
      <c r="P136" s="79" t="e">
        <f>IF(B136="","",VLOOKUP(B136,#REF!,17,FALSE))</f>
        <v>#REF!</v>
      </c>
      <c r="Q136" s="165">
        <f>SUMIF('Suivi Dates'!$C$6:$C$237,$B136,Janv_SuiviDates)</f>
        <v>2</v>
      </c>
      <c r="R136" s="80" t="str">
        <f>IF(B136="","",VLOOKUP(B136,'Suivi Dates'!C:S,17,FALSE))</f>
        <v/>
      </c>
      <c r="S136" s="81" t="str">
        <f>IF(B136="","",VLOOKUP(B136,'Suivi Dates'!C:V,20))</f>
        <v/>
      </c>
      <c r="T136" s="82">
        <f>SUM(Q136:S136)</f>
        <v>2</v>
      </c>
      <c r="U136" s="83"/>
      <c r="V136" s="80"/>
      <c r="W136" s="81"/>
      <c r="X136" s="82">
        <f>SUM(U136:W136)</f>
        <v>0</v>
      </c>
      <c r="Y136" s="83"/>
      <c r="Z136" s="80"/>
      <c r="AA136" s="81"/>
      <c r="AB136" s="82">
        <f>SUM(Y136:AA136)</f>
        <v>0</v>
      </c>
      <c r="AC136" s="83"/>
      <c r="AD136" s="80"/>
      <c r="AE136" s="81"/>
      <c r="AF136" s="82">
        <f>SUM(AC136:AE136)</f>
        <v>0</v>
      </c>
      <c r="AG136" s="84">
        <f>T136+X136+AB136+AF136</f>
        <v>2</v>
      </c>
      <c r="AH136" s="85"/>
      <c r="AI136" s="86" t="str">
        <f>IF(G136="","",VLOOKUP(G136,#REF!,4,0))</f>
        <v/>
      </c>
      <c r="AJ136" s="87" t="str">
        <f>IF(G136="","",VLOOKUP(G136,#REF!,5,FALSE))</f>
        <v/>
      </c>
    </row>
    <row r="137" spans="1:36" x14ac:dyDescent="0.25">
      <c r="A137" s="75" t="str">
        <f>IF(B137="","",IF(G137="","",VLOOKUP(G137,#REF!,3,0)))</f>
        <v/>
      </c>
      <c r="B137" s="168">
        <v>14754</v>
      </c>
      <c r="C137" s="48"/>
      <c r="D137" s="48"/>
      <c r="E137" s="48"/>
      <c r="F137" s="76"/>
      <c r="G137" s="77"/>
      <c r="H137" s="78"/>
      <c r="I137" s="17"/>
      <c r="J137" s="16"/>
      <c r="K137" s="17"/>
      <c r="L137" s="17"/>
      <c r="M137" s="76"/>
      <c r="N137" s="16"/>
      <c r="O137" s="6"/>
      <c r="P137" s="79" t="e">
        <f>IF(B137="","",VLOOKUP(B137,#REF!,17,FALSE))</f>
        <v>#REF!</v>
      </c>
      <c r="Q137" s="165">
        <f>SUMIF('Suivi Dates'!$C$6:$C$237,$B137,Janv_SuiviDates)</f>
        <v>2</v>
      </c>
      <c r="R137" s="80" t="str">
        <f>IF(B137="","",VLOOKUP(B137,'Suivi Dates'!C:S,17,FALSE))</f>
        <v/>
      </c>
      <c r="S137" s="81" t="str">
        <f>IF(B137="","",VLOOKUP(B137,'Suivi Dates'!C:V,20))</f>
        <v/>
      </c>
      <c r="T137" s="82">
        <f>SUM(Q137:S137)</f>
        <v>2</v>
      </c>
      <c r="U137" s="83"/>
      <c r="V137" s="80"/>
      <c r="W137" s="81"/>
      <c r="X137" s="82">
        <f>SUM(U137:W137)</f>
        <v>0</v>
      </c>
      <c r="Y137" s="83"/>
      <c r="Z137" s="80"/>
      <c r="AA137" s="81"/>
      <c r="AB137" s="82">
        <f>SUM(Y137:AA137)</f>
        <v>0</v>
      </c>
      <c r="AC137" s="83"/>
      <c r="AD137" s="80"/>
      <c r="AE137" s="81"/>
      <c r="AF137" s="82">
        <f>SUM(AC137:AE137)</f>
        <v>0</v>
      </c>
      <c r="AG137" s="84">
        <f>T137+X137+AB137+AF137</f>
        <v>2</v>
      </c>
      <c r="AH137" s="85"/>
      <c r="AI137" s="86" t="str">
        <f>IF(G137="","",VLOOKUP(G137,#REF!,4,0))</f>
        <v/>
      </c>
      <c r="AJ137" s="87" t="str">
        <f>IF(G137="","",VLOOKUP(G137,#REF!,5,FALSE))</f>
        <v/>
      </c>
    </row>
    <row r="138" spans="1:36" x14ac:dyDescent="0.25">
      <c r="A138" s="75" t="str">
        <f>IF(B138="","",IF(G138="","",VLOOKUP(G138,#REF!,3,0)))</f>
        <v/>
      </c>
      <c r="B138" s="168">
        <v>129102</v>
      </c>
      <c r="C138" s="48"/>
      <c r="D138" s="48"/>
      <c r="E138" s="48"/>
      <c r="F138" s="76"/>
      <c r="G138" s="77"/>
      <c r="H138" s="78"/>
      <c r="I138" s="17"/>
      <c r="J138" s="16"/>
      <c r="K138" s="17"/>
      <c r="L138" s="17"/>
      <c r="M138" s="76"/>
      <c r="N138" s="16"/>
      <c r="O138" s="6"/>
      <c r="P138" s="79" t="e">
        <f>IF(B138="","",VLOOKUP(B138,#REF!,17,FALSE))</f>
        <v>#REF!</v>
      </c>
      <c r="Q138" s="165">
        <f>SUMIF('Suivi Dates'!$C$6:$C$237,$B138,Janv_SuiviDates)</f>
        <v>21</v>
      </c>
      <c r="R138" s="80" t="str">
        <f>IF(B138="","",VLOOKUP(B138,'Suivi Dates'!C:S,17,FALSE))</f>
        <v/>
      </c>
      <c r="S138" s="81" t="str">
        <f>IF(B138="","",VLOOKUP(B138,'Suivi Dates'!C:V,20))</f>
        <v/>
      </c>
      <c r="T138" s="82">
        <f>SUM(Q138:S138)</f>
        <v>21</v>
      </c>
      <c r="U138" s="83"/>
      <c r="V138" s="80"/>
      <c r="W138" s="81"/>
      <c r="X138" s="82">
        <f>SUM(U138:W138)</f>
        <v>0</v>
      </c>
      <c r="Y138" s="83"/>
      <c r="Z138" s="80"/>
      <c r="AA138" s="81"/>
      <c r="AB138" s="82">
        <f>SUM(Y138:AA138)</f>
        <v>0</v>
      </c>
      <c r="AC138" s="83"/>
      <c r="AD138" s="80"/>
      <c r="AE138" s="81"/>
      <c r="AF138" s="82">
        <f>SUM(AC138:AE138)</f>
        <v>0</v>
      </c>
      <c r="AG138" s="84">
        <f>T138+X138+AB138+AF138</f>
        <v>21</v>
      </c>
      <c r="AH138" s="85"/>
      <c r="AI138" s="86" t="str">
        <f>IF(G138="","",VLOOKUP(G138,#REF!,4,0))</f>
        <v/>
      </c>
      <c r="AJ138" s="87" t="str">
        <f>IF(G138="","",VLOOKUP(G138,#REF!,5,FALSE))</f>
        <v/>
      </c>
    </row>
    <row r="139" spans="1:36" x14ac:dyDescent="0.25">
      <c r="A139" s="75" t="str">
        <f>IF(B139="","",IF(G139="","",VLOOKUP(G139,#REF!,3,0)))</f>
        <v/>
      </c>
      <c r="B139" s="168">
        <v>9966</v>
      </c>
      <c r="C139" s="48"/>
      <c r="D139" s="48"/>
      <c r="E139" s="48"/>
      <c r="F139" s="76"/>
      <c r="G139" s="77"/>
      <c r="H139" s="78"/>
      <c r="I139" s="17"/>
      <c r="J139" s="16"/>
      <c r="K139" s="17"/>
      <c r="L139" s="17"/>
      <c r="M139" s="76"/>
      <c r="N139" s="16"/>
      <c r="O139" s="6"/>
      <c r="P139" s="79" t="e">
        <f>IF(B139="","",VLOOKUP(B139,#REF!,17,FALSE))</f>
        <v>#REF!</v>
      </c>
      <c r="Q139" s="165">
        <f>SUMIF('Suivi Dates'!$C$6:$C$237,$B139,Janv_SuiviDates)</f>
        <v>8</v>
      </c>
      <c r="R139" s="80">
        <f>IF(B139="","",VLOOKUP(B139,'Suivi Dates'!C:S,17,FALSE))</f>
        <v>3</v>
      </c>
      <c r="S139" s="81" t="str">
        <f>IF(B139="","",VLOOKUP(B139,'Suivi Dates'!C:V,20))</f>
        <v/>
      </c>
      <c r="T139" s="82">
        <f>SUM(Q139:S139)</f>
        <v>11</v>
      </c>
      <c r="U139" s="83"/>
      <c r="V139" s="80"/>
      <c r="W139" s="81"/>
      <c r="X139" s="82">
        <f>SUM(U139:W139)</f>
        <v>0</v>
      </c>
      <c r="Y139" s="83"/>
      <c r="Z139" s="80"/>
      <c r="AA139" s="81"/>
      <c r="AB139" s="82">
        <f>SUM(Y139:AA139)</f>
        <v>0</v>
      </c>
      <c r="AC139" s="83"/>
      <c r="AD139" s="80"/>
      <c r="AE139" s="81"/>
      <c r="AF139" s="82">
        <f>SUM(AC139:AE139)</f>
        <v>0</v>
      </c>
      <c r="AG139" s="84">
        <f>T139+X139+AB139+AF139</f>
        <v>11</v>
      </c>
      <c r="AH139" s="85"/>
      <c r="AI139" s="86" t="str">
        <f>IF(G139="","",VLOOKUP(G139,#REF!,4,0))</f>
        <v/>
      </c>
      <c r="AJ139" s="87" t="str">
        <f>IF(G139="","",VLOOKUP(G139,#REF!,5,FALSE))</f>
        <v/>
      </c>
    </row>
    <row r="140" spans="1:36" x14ac:dyDescent="0.25">
      <c r="A140" s="75" t="str">
        <f>IF(B140="","",IF(G140="","",VLOOKUP(G140,#REF!,3,0)))</f>
        <v/>
      </c>
      <c r="B140" s="168">
        <v>143276</v>
      </c>
      <c r="C140" s="48"/>
      <c r="D140" s="48"/>
      <c r="E140" s="48"/>
      <c r="F140" s="76"/>
      <c r="G140" s="77"/>
      <c r="H140" s="78"/>
      <c r="I140" s="17"/>
      <c r="J140" s="16"/>
      <c r="K140" s="17"/>
      <c r="L140" s="17"/>
      <c r="M140" s="76"/>
      <c r="N140" s="16"/>
      <c r="O140" s="6"/>
      <c r="P140" s="79" t="e">
        <f>IF(B140="","",VLOOKUP(B140,#REF!,17,FALSE))</f>
        <v>#REF!</v>
      </c>
      <c r="Q140" s="165">
        <f>SUMIF('Suivi Dates'!$C$6:$C$237,$B140,Janv_SuiviDates)</f>
        <v>5</v>
      </c>
      <c r="R140" s="80" t="str">
        <f>IF(B140="","",VLOOKUP(B140,'Suivi Dates'!C:S,17,FALSE))</f>
        <v/>
      </c>
      <c r="S140" s="81" t="str">
        <f>IF(B140="","",VLOOKUP(B140,'Suivi Dates'!C:V,20))</f>
        <v/>
      </c>
      <c r="T140" s="82">
        <f>SUM(Q140:S140)</f>
        <v>5</v>
      </c>
      <c r="U140" s="83"/>
      <c r="V140" s="80"/>
      <c r="W140" s="81"/>
      <c r="X140" s="82">
        <f>SUM(U140:W140)</f>
        <v>0</v>
      </c>
      <c r="Y140" s="83"/>
      <c r="Z140" s="80"/>
      <c r="AA140" s="81"/>
      <c r="AB140" s="82">
        <f>SUM(Y140:AA140)</f>
        <v>0</v>
      </c>
      <c r="AC140" s="83"/>
      <c r="AD140" s="80"/>
      <c r="AE140" s="81"/>
      <c r="AF140" s="82">
        <f>SUM(AC140:AE140)</f>
        <v>0</v>
      </c>
      <c r="AG140" s="84">
        <f>T140+X140+AB140+AF140</f>
        <v>5</v>
      </c>
      <c r="AH140" s="85"/>
      <c r="AI140" s="86" t="str">
        <f>IF(G140="","",VLOOKUP(G140,#REF!,4,0))</f>
        <v/>
      </c>
      <c r="AJ140" s="87" t="str">
        <f>IF(G140="","",VLOOKUP(G140,#REF!,5,FALSE))</f>
        <v/>
      </c>
    </row>
    <row r="141" spans="1:36" x14ac:dyDescent="0.25">
      <c r="A141" s="75" t="str">
        <f>IF(B141="","",IF(G141="","",VLOOKUP(G141,#REF!,3,0)))</f>
        <v/>
      </c>
      <c r="B141" s="168">
        <v>138439</v>
      </c>
      <c r="C141" s="48"/>
      <c r="D141" s="48"/>
      <c r="E141" s="48"/>
      <c r="F141" s="76"/>
      <c r="G141" s="77"/>
      <c r="H141" s="78"/>
      <c r="I141" s="17"/>
      <c r="J141" s="16"/>
      <c r="K141" s="17"/>
      <c r="L141" s="17"/>
      <c r="M141" s="76"/>
      <c r="N141" s="16"/>
      <c r="O141" s="6"/>
      <c r="P141" s="79" t="e">
        <f>IF(B141="","",VLOOKUP(B141,#REF!,17,FALSE))</f>
        <v>#REF!</v>
      </c>
      <c r="Q141" s="165">
        <f>SUMIF('Suivi Dates'!$C$6:$C$237,$B141,Janv_SuiviDates)</f>
        <v>4</v>
      </c>
      <c r="R141" s="80" t="str">
        <f>IF(B141="","",VLOOKUP(B141,'Suivi Dates'!C:S,17,FALSE))</f>
        <v/>
      </c>
      <c r="S141" s="81" t="str">
        <f>IF(B141="","",VLOOKUP(B141,'Suivi Dates'!C:V,20))</f>
        <v/>
      </c>
      <c r="T141" s="82">
        <f>SUM(Q141:S141)</f>
        <v>4</v>
      </c>
      <c r="U141" s="83"/>
      <c r="V141" s="80"/>
      <c r="W141" s="81"/>
      <c r="X141" s="82">
        <f>SUM(U141:W141)</f>
        <v>0</v>
      </c>
      <c r="Y141" s="83"/>
      <c r="Z141" s="80"/>
      <c r="AA141" s="81"/>
      <c r="AB141" s="82">
        <f>SUM(Y141:AA141)</f>
        <v>0</v>
      </c>
      <c r="AC141" s="83"/>
      <c r="AD141" s="80"/>
      <c r="AE141" s="81"/>
      <c r="AF141" s="82">
        <f>SUM(AC141:AE141)</f>
        <v>0</v>
      </c>
      <c r="AG141" s="84">
        <f>T141+X141+AB141+AF141</f>
        <v>4</v>
      </c>
      <c r="AH141" s="85"/>
      <c r="AI141" s="86" t="str">
        <f>IF(G141="","",VLOOKUP(G141,#REF!,4,0))</f>
        <v/>
      </c>
      <c r="AJ141" s="87" t="str">
        <f>IF(G141="","",VLOOKUP(G141,#REF!,5,FALSE))</f>
        <v/>
      </c>
    </row>
    <row r="142" spans="1:36" x14ac:dyDescent="0.25">
      <c r="A142" s="75" t="str">
        <f>IF(B142="","",IF(G142="","",VLOOKUP(G142,#REF!,3,0)))</f>
        <v/>
      </c>
      <c r="B142" s="168">
        <v>5858</v>
      </c>
      <c r="C142" s="48"/>
      <c r="D142" s="48"/>
      <c r="E142" s="48"/>
      <c r="F142" s="76"/>
      <c r="G142" s="77"/>
      <c r="H142" s="78"/>
      <c r="I142" s="17"/>
      <c r="J142" s="16"/>
      <c r="K142" s="17"/>
      <c r="L142" s="17"/>
      <c r="M142" s="76"/>
      <c r="N142" s="16"/>
      <c r="O142" s="6"/>
      <c r="P142" s="79" t="e">
        <f>IF(B142="","",VLOOKUP(B142,#REF!,17,FALSE))</f>
        <v>#REF!</v>
      </c>
      <c r="Q142" s="165">
        <f>SUMIF('Suivi Dates'!$C$6:$C$237,$B142,Janv_SuiviDates)</f>
        <v>4</v>
      </c>
      <c r="R142" s="80" t="str">
        <f>IF(B142="","",VLOOKUP(B142,'Suivi Dates'!C:S,17,FALSE))</f>
        <v/>
      </c>
      <c r="S142" s="81" t="str">
        <f>IF(B142="","",VLOOKUP(B142,'Suivi Dates'!C:V,20))</f>
        <v/>
      </c>
      <c r="T142" s="82">
        <f>SUM(Q142:S142)</f>
        <v>4</v>
      </c>
      <c r="U142" s="83"/>
      <c r="V142" s="80"/>
      <c r="W142" s="81"/>
      <c r="X142" s="82">
        <f>SUM(U142:W142)</f>
        <v>0</v>
      </c>
      <c r="Y142" s="83"/>
      <c r="Z142" s="80"/>
      <c r="AA142" s="81"/>
      <c r="AB142" s="82">
        <f>SUM(Y142:AA142)</f>
        <v>0</v>
      </c>
      <c r="AC142" s="83"/>
      <c r="AD142" s="80"/>
      <c r="AE142" s="81"/>
      <c r="AF142" s="82">
        <f>SUM(AC142:AE142)</f>
        <v>0</v>
      </c>
      <c r="AG142" s="84">
        <f>T142+X142+AB142+AF142</f>
        <v>4</v>
      </c>
      <c r="AH142" s="85"/>
      <c r="AI142" s="86" t="str">
        <f>IF(G142="","",VLOOKUP(G142,#REF!,4,0))</f>
        <v/>
      </c>
      <c r="AJ142" s="87" t="str">
        <f>IF(G142="","",VLOOKUP(G142,#REF!,5,FALSE))</f>
        <v/>
      </c>
    </row>
    <row r="143" spans="1:36" x14ac:dyDescent="0.25">
      <c r="A143" s="75" t="str">
        <f>IF(B143="","",IF(G143="","",VLOOKUP(G143,#REF!,3,0)))</f>
        <v/>
      </c>
      <c r="B143" s="168">
        <v>9557</v>
      </c>
      <c r="C143" s="48"/>
      <c r="D143" s="48"/>
      <c r="E143" s="48"/>
      <c r="F143" s="76"/>
      <c r="G143" s="77"/>
      <c r="H143" s="78"/>
      <c r="I143" s="17"/>
      <c r="J143" s="16"/>
      <c r="K143" s="17"/>
      <c r="L143" s="17"/>
      <c r="M143" s="76"/>
      <c r="N143" s="16"/>
      <c r="O143" s="6"/>
      <c r="P143" s="79" t="e">
        <f>IF(B143="","",VLOOKUP(B143,#REF!,17,FALSE))</f>
        <v>#REF!</v>
      </c>
      <c r="Q143" s="165">
        <f>SUMIF('Suivi Dates'!$C$6:$C$237,$B143,Janv_SuiviDates)</f>
        <v>9</v>
      </c>
      <c r="R143" s="80">
        <f>IF(B143="","",VLOOKUP(B143,'Suivi Dates'!C:S,17,FALSE))</f>
        <v>6</v>
      </c>
      <c r="S143" s="81" t="str">
        <f>IF(B143="","",VLOOKUP(B143,'Suivi Dates'!C:V,20))</f>
        <v/>
      </c>
      <c r="T143" s="82">
        <f>SUM(Q143:S143)</f>
        <v>15</v>
      </c>
      <c r="U143" s="83"/>
      <c r="V143" s="80"/>
      <c r="W143" s="81"/>
      <c r="X143" s="82">
        <f>SUM(U143:W143)</f>
        <v>0</v>
      </c>
      <c r="Y143" s="83"/>
      <c r="Z143" s="80"/>
      <c r="AA143" s="81"/>
      <c r="AB143" s="82">
        <f>SUM(Y143:AA143)</f>
        <v>0</v>
      </c>
      <c r="AC143" s="83"/>
      <c r="AD143" s="80"/>
      <c r="AE143" s="81"/>
      <c r="AF143" s="82">
        <f>SUM(AC143:AE143)</f>
        <v>0</v>
      </c>
      <c r="AG143" s="84">
        <f>T143+X143+AB143+AF143</f>
        <v>15</v>
      </c>
      <c r="AH143" s="85"/>
      <c r="AI143" s="86" t="str">
        <f>IF(G143="","",VLOOKUP(G143,#REF!,4,0))</f>
        <v/>
      </c>
      <c r="AJ143" s="87" t="str">
        <f>IF(G143="","",VLOOKUP(G143,#REF!,5,FALSE))</f>
        <v/>
      </c>
    </row>
    <row r="144" spans="1:36" x14ac:dyDescent="0.25">
      <c r="A144" s="75" t="str">
        <f>IF(B144="","",IF(G144="","",VLOOKUP(G144,#REF!,3,0)))</f>
        <v/>
      </c>
      <c r="B144" s="168">
        <v>155835</v>
      </c>
      <c r="C144" s="48"/>
      <c r="D144" s="48"/>
      <c r="E144" s="48"/>
      <c r="F144" s="76"/>
      <c r="G144" s="77"/>
      <c r="H144" s="78"/>
      <c r="I144" s="17"/>
      <c r="J144" s="16"/>
      <c r="K144" s="17"/>
      <c r="L144" s="17"/>
      <c r="M144" s="76"/>
      <c r="N144" s="16"/>
      <c r="O144" s="6"/>
      <c r="P144" s="79" t="e">
        <f>IF(B144="","",VLOOKUP(B144,#REF!,17,FALSE))</f>
        <v>#REF!</v>
      </c>
      <c r="Q144" s="165">
        <f>SUMIF('Suivi Dates'!$C$6:$C$237,$B144,Janv_SuiviDates)</f>
        <v>2</v>
      </c>
      <c r="R144" s="80">
        <f>IF(B144="","",VLOOKUP(B144,'Suivi Dates'!C:S,17,FALSE))</f>
        <v>15</v>
      </c>
      <c r="S144" s="81" t="str">
        <f>IF(B144="","",VLOOKUP(B144,'Suivi Dates'!C:V,20))</f>
        <v/>
      </c>
      <c r="T144" s="82">
        <f>SUM(Q144:S144)</f>
        <v>17</v>
      </c>
      <c r="U144" s="83"/>
      <c r="V144" s="80"/>
      <c r="W144" s="81"/>
      <c r="X144" s="82">
        <f>SUM(U144:W144)</f>
        <v>0</v>
      </c>
      <c r="Y144" s="83"/>
      <c r="Z144" s="80"/>
      <c r="AA144" s="81"/>
      <c r="AB144" s="82">
        <f>SUM(Y144:AA144)</f>
        <v>0</v>
      </c>
      <c r="AC144" s="83"/>
      <c r="AD144" s="80"/>
      <c r="AE144" s="81"/>
      <c r="AF144" s="82">
        <f>SUM(AC144:AE144)</f>
        <v>0</v>
      </c>
      <c r="AG144" s="84">
        <f>T144+X144+AB144+AF144</f>
        <v>17</v>
      </c>
      <c r="AH144" s="85"/>
      <c r="AI144" s="86" t="str">
        <f>IF(G144="","",VLOOKUP(G144,#REF!,4,0))</f>
        <v/>
      </c>
      <c r="AJ144" s="87" t="str">
        <f>IF(G144="","",VLOOKUP(G144,#REF!,5,FALSE))</f>
        <v/>
      </c>
    </row>
    <row r="145" spans="1:36" x14ac:dyDescent="0.25">
      <c r="A145" s="75" t="str">
        <f>IF(B145="","",IF(G145="","",VLOOKUP(G145,#REF!,3,0)))</f>
        <v/>
      </c>
      <c r="B145" s="168">
        <v>174271</v>
      </c>
      <c r="C145" s="48"/>
      <c r="D145" s="48"/>
      <c r="E145" s="48"/>
      <c r="F145" s="76"/>
      <c r="G145" s="77"/>
      <c r="H145" s="78"/>
      <c r="I145" s="17"/>
      <c r="J145" s="16"/>
      <c r="K145" s="17"/>
      <c r="L145" s="17"/>
      <c r="M145" s="76"/>
      <c r="N145" s="16"/>
      <c r="O145" s="6"/>
      <c r="P145" s="79" t="e">
        <f>IF(B145="","",VLOOKUP(B145,#REF!,17,FALSE))</f>
        <v>#REF!</v>
      </c>
      <c r="Q145" s="165">
        <f>SUMIF('Suivi Dates'!$C$6:$C$237,$B145,Janv_SuiviDates)</f>
        <v>7</v>
      </c>
      <c r="R145" s="80" t="str">
        <f>IF(B145="","",VLOOKUP(B145,'Suivi Dates'!C:S,17,FALSE))</f>
        <v/>
      </c>
      <c r="S145" s="81" t="str">
        <f>IF(B145="","",VLOOKUP(B145,'Suivi Dates'!C:V,20))</f>
        <v/>
      </c>
      <c r="T145" s="82">
        <f>SUM(Q145:S145)</f>
        <v>7</v>
      </c>
      <c r="U145" s="83"/>
      <c r="V145" s="80"/>
      <c r="W145" s="81"/>
      <c r="X145" s="82">
        <f>SUM(U145:W145)</f>
        <v>0</v>
      </c>
      <c r="Y145" s="83"/>
      <c r="Z145" s="80"/>
      <c r="AA145" s="81"/>
      <c r="AB145" s="82">
        <f>SUM(Y145:AA145)</f>
        <v>0</v>
      </c>
      <c r="AC145" s="83"/>
      <c r="AD145" s="80"/>
      <c r="AE145" s="81"/>
      <c r="AF145" s="82">
        <f>SUM(AC145:AE145)</f>
        <v>0</v>
      </c>
      <c r="AG145" s="84">
        <f>T145+X145+AB145+AF145</f>
        <v>7</v>
      </c>
      <c r="AH145" s="85"/>
      <c r="AI145" s="86" t="str">
        <f>IF(G145="","",VLOOKUP(G145,#REF!,4,0))</f>
        <v/>
      </c>
      <c r="AJ145" s="87" t="str">
        <f>IF(G145="","",VLOOKUP(G145,#REF!,5,FALSE))</f>
        <v/>
      </c>
    </row>
    <row r="146" spans="1:36" x14ac:dyDescent="0.25">
      <c r="A146" s="75" t="str">
        <f>IF(B146="","",IF(G146="","",VLOOKUP(G146,#REF!,3,0)))</f>
        <v/>
      </c>
      <c r="B146" s="168">
        <v>164988</v>
      </c>
      <c r="C146" s="48"/>
      <c r="D146" s="48"/>
      <c r="E146" s="48"/>
      <c r="F146" s="76"/>
      <c r="G146" s="77"/>
      <c r="H146" s="78"/>
      <c r="I146" s="17"/>
      <c r="J146" s="16"/>
      <c r="K146" s="17"/>
      <c r="L146" s="17"/>
      <c r="M146" s="76"/>
      <c r="N146" s="16"/>
      <c r="O146" s="6"/>
      <c r="P146" s="79" t="e">
        <f>IF(B146="","",VLOOKUP(B146,#REF!,17,FALSE))</f>
        <v>#REF!</v>
      </c>
      <c r="Q146" s="165">
        <f>SUMIF('Suivi Dates'!$C$6:$C$237,$B146,Janv_SuiviDates)</f>
        <v>2</v>
      </c>
      <c r="R146" s="80" t="str">
        <f>IF(B146="","",VLOOKUP(B146,'Suivi Dates'!C:S,17,FALSE))</f>
        <v/>
      </c>
      <c r="S146" s="81" t="str">
        <f>IF(B146="","",VLOOKUP(B146,'Suivi Dates'!C:V,20))</f>
        <v/>
      </c>
      <c r="T146" s="82">
        <f>SUM(Q146:S146)</f>
        <v>2</v>
      </c>
      <c r="U146" s="83"/>
      <c r="V146" s="80"/>
      <c r="W146" s="81"/>
      <c r="X146" s="82">
        <f>SUM(U146:W146)</f>
        <v>0</v>
      </c>
      <c r="Y146" s="83"/>
      <c r="Z146" s="80"/>
      <c r="AA146" s="81"/>
      <c r="AB146" s="82">
        <f>SUM(Y146:AA146)</f>
        <v>0</v>
      </c>
      <c r="AC146" s="83"/>
      <c r="AD146" s="80"/>
      <c r="AE146" s="81"/>
      <c r="AF146" s="82">
        <f>SUM(AC146:AE146)</f>
        <v>0</v>
      </c>
      <c r="AG146" s="84">
        <f>T146+X146+AB146+AF146</f>
        <v>2</v>
      </c>
      <c r="AH146" s="85"/>
      <c r="AI146" s="86" t="str">
        <f>IF(G146="","",VLOOKUP(G146,#REF!,4,0))</f>
        <v/>
      </c>
      <c r="AJ146" s="87" t="str">
        <f>IF(G146="","",VLOOKUP(G146,#REF!,5,FALSE))</f>
        <v/>
      </c>
    </row>
    <row r="147" spans="1:36" x14ac:dyDescent="0.25">
      <c r="A147" s="75" t="str">
        <f>IF(B147="","",IF(G147="","",VLOOKUP(G147,#REF!,3,0)))</f>
        <v/>
      </c>
      <c r="B147" s="168">
        <v>133046</v>
      </c>
      <c r="C147" s="48"/>
      <c r="D147" s="48"/>
      <c r="E147" s="48"/>
      <c r="F147" s="76"/>
      <c r="G147" s="77"/>
      <c r="H147" s="78"/>
      <c r="I147" s="17"/>
      <c r="J147" s="16"/>
      <c r="K147" s="17"/>
      <c r="L147" s="17"/>
      <c r="M147" s="76"/>
      <c r="N147" s="16"/>
      <c r="O147" s="6"/>
      <c r="P147" s="79" t="e">
        <f>IF(B147="","",VLOOKUP(B147,#REF!,17,FALSE))</f>
        <v>#REF!</v>
      </c>
      <c r="Q147" s="165">
        <f>SUMIF('Suivi Dates'!$C$6:$C$237,$B147,Janv_SuiviDates)</f>
        <v>11</v>
      </c>
      <c r="R147" s="80" t="str">
        <f>IF(B147="","",VLOOKUP(B147,'Suivi Dates'!C:S,17,FALSE))</f>
        <v/>
      </c>
      <c r="S147" s="81" t="str">
        <f>IF(B147="","",VLOOKUP(B147,'Suivi Dates'!C:V,20))</f>
        <v/>
      </c>
      <c r="T147" s="82">
        <f>SUM(Q147:S147)</f>
        <v>11</v>
      </c>
      <c r="U147" s="83"/>
      <c r="V147" s="80"/>
      <c r="W147" s="81"/>
      <c r="X147" s="82">
        <f>SUM(U147:W147)</f>
        <v>0</v>
      </c>
      <c r="Y147" s="83"/>
      <c r="Z147" s="80"/>
      <c r="AA147" s="81"/>
      <c r="AB147" s="82">
        <f>SUM(Y147:AA147)</f>
        <v>0</v>
      </c>
      <c r="AC147" s="83"/>
      <c r="AD147" s="80"/>
      <c r="AE147" s="81"/>
      <c r="AF147" s="82">
        <f>SUM(AC147:AE147)</f>
        <v>0</v>
      </c>
      <c r="AG147" s="84">
        <f>T147+X147+AB147+AF147</f>
        <v>11</v>
      </c>
      <c r="AH147" s="85"/>
      <c r="AI147" s="86" t="str">
        <f>IF(G147="","",VLOOKUP(G147,#REF!,4,0))</f>
        <v/>
      </c>
      <c r="AJ147" s="87" t="str">
        <f>IF(G147="","",VLOOKUP(G147,#REF!,5,FALSE))</f>
        <v/>
      </c>
    </row>
    <row r="148" spans="1:36" x14ac:dyDescent="0.25">
      <c r="A148" s="75" t="str">
        <f>IF(B148="","",IF(G148="","",VLOOKUP(G148,#REF!,3,0)))</f>
        <v/>
      </c>
      <c r="B148" s="168">
        <v>10571</v>
      </c>
      <c r="C148" s="48"/>
      <c r="D148" s="48"/>
      <c r="E148" s="48"/>
      <c r="F148" s="76"/>
      <c r="G148" s="77"/>
      <c r="H148" s="78"/>
      <c r="I148" s="17"/>
      <c r="J148" s="16"/>
      <c r="K148" s="17"/>
      <c r="L148" s="17"/>
      <c r="M148" s="76"/>
      <c r="N148" s="16"/>
      <c r="O148" s="6"/>
      <c r="P148" s="79" t="e">
        <f>IF(B148="","",VLOOKUP(B148,#REF!,17,FALSE))</f>
        <v>#REF!</v>
      </c>
      <c r="Q148" s="165">
        <f>SUMIF('Suivi Dates'!$C$6:$C$237,$B148,Janv_SuiviDates)</f>
        <v>15</v>
      </c>
      <c r="R148" s="80" t="str">
        <f>IF(B148="","",VLOOKUP(B148,'Suivi Dates'!C:S,17,FALSE))</f>
        <v/>
      </c>
      <c r="S148" s="81" t="str">
        <f>IF(B148="","",VLOOKUP(B148,'Suivi Dates'!C:V,20))</f>
        <v/>
      </c>
      <c r="T148" s="82">
        <f>SUM(Q148:S148)</f>
        <v>15</v>
      </c>
      <c r="U148" s="83"/>
      <c r="V148" s="80"/>
      <c r="W148" s="81"/>
      <c r="X148" s="82">
        <f>SUM(U148:W148)</f>
        <v>0</v>
      </c>
      <c r="Y148" s="83"/>
      <c r="Z148" s="80"/>
      <c r="AA148" s="81"/>
      <c r="AB148" s="82">
        <f>SUM(Y148:AA148)</f>
        <v>0</v>
      </c>
      <c r="AC148" s="83"/>
      <c r="AD148" s="80"/>
      <c r="AE148" s="81"/>
      <c r="AF148" s="82">
        <f>SUM(AC148:AE148)</f>
        <v>0</v>
      </c>
      <c r="AG148" s="84">
        <f>T148+X148+AB148+AF148</f>
        <v>15</v>
      </c>
      <c r="AH148" s="85"/>
      <c r="AI148" s="86" t="str">
        <f>IF(G148="","",VLOOKUP(G148,#REF!,4,0))</f>
        <v/>
      </c>
      <c r="AJ148" s="87" t="str">
        <f>IF(G148="","",VLOOKUP(G148,#REF!,5,FALSE))</f>
        <v/>
      </c>
    </row>
    <row r="149" spans="1:36" x14ac:dyDescent="0.25">
      <c r="A149" s="75" t="str">
        <f>IF(B149="","",IF(G149="","",VLOOKUP(G149,#REF!,3,0)))</f>
        <v/>
      </c>
      <c r="B149" s="168">
        <v>13923</v>
      </c>
      <c r="C149" s="48"/>
      <c r="D149" s="48"/>
      <c r="E149" s="48"/>
      <c r="F149" s="76"/>
      <c r="G149" s="77"/>
      <c r="H149" s="78"/>
      <c r="I149" s="17"/>
      <c r="J149" s="16"/>
      <c r="K149" s="17"/>
      <c r="L149" s="17"/>
      <c r="M149" s="76"/>
      <c r="N149" s="16"/>
      <c r="O149" s="6"/>
      <c r="P149" s="79" t="e">
        <f>IF(B149="","",VLOOKUP(B149,#REF!,17,FALSE))</f>
        <v>#REF!</v>
      </c>
      <c r="Q149" s="165">
        <f>SUMIF('Suivi Dates'!$C$6:$C$237,$B149,Janv_SuiviDates)</f>
        <v>14</v>
      </c>
      <c r="R149" s="80" t="str">
        <f>IF(B149="","",VLOOKUP(B149,'Suivi Dates'!C:S,17,FALSE))</f>
        <v/>
      </c>
      <c r="S149" s="81" t="str">
        <f>IF(B149="","",VLOOKUP(B149,'Suivi Dates'!C:V,20))</f>
        <v/>
      </c>
      <c r="T149" s="82">
        <f>SUM(Q149:S149)</f>
        <v>14</v>
      </c>
      <c r="U149" s="83"/>
      <c r="V149" s="80"/>
      <c r="W149" s="81"/>
      <c r="X149" s="82">
        <f>SUM(U149:W149)</f>
        <v>0</v>
      </c>
      <c r="Y149" s="83"/>
      <c r="Z149" s="80"/>
      <c r="AA149" s="81"/>
      <c r="AB149" s="82">
        <f>SUM(Y149:AA149)</f>
        <v>0</v>
      </c>
      <c r="AC149" s="83"/>
      <c r="AD149" s="80"/>
      <c r="AE149" s="81"/>
      <c r="AF149" s="82">
        <f>SUM(AC149:AE149)</f>
        <v>0</v>
      </c>
      <c r="AG149" s="84">
        <f>T149+X149+AB149+AF149</f>
        <v>14</v>
      </c>
      <c r="AH149" s="85"/>
      <c r="AI149" s="86" t="str">
        <f>IF(G149="","",VLOOKUP(G149,#REF!,4,0))</f>
        <v/>
      </c>
      <c r="AJ149" s="87" t="str">
        <f>IF(G149="","",VLOOKUP(G149,#REF!,5,FALSE))</f>
        <v/>
      </c>
    </row>
    <row r="150" spans="1:36" x14ac:dyDescent="0.25">
      <c r="A150" s="75" t="str">
        <f>IF(B150="","",IF(G150="","",VLOOKUP(G150,#REF!,3,0)))</f>
        <v/>
      </c>
      <c r="B150" s="168">
        <v>106034</v>
      </c>
      <c r="C150" s="48"/>
      <c r="D150" s="48"/>
      <c r="E150" s="48"/>
      <c r="F150" s="76"/>
      <c r="G150" s="77"/>
      <c r="H150" s="78"/>
      <c r="I150" s="17"/>
      <c r="J150" s="16"/>
      <c r="K150" s="17"/>
      <c r="L150" s="17"/>
      <c r="M150" s="76"/>
      <c r="N150" s="16"/>
      <c r="O150" s="6"/>
      <c r="P150" s="79" t="e">
        <f>IF(B150="","",VLOOKUP(B150,#REF!,17,FALSE))</f>
        <v>#REF!</v>
      </c>
      <c r="Q150" s="165">
        <f>SUMIF('Suivi Dates'!$C$6:$C$237,$B150,Janv_SuiviDates)</f>
        <v>3</v>
      </c>
      <c r="R150" s="80" t="str">
        <f>IF(B150="","",VLOOKUP(B150,'Suivi Dates'!C:S,17,FALSE))</f>
        <v/>
      </c>
      <c r="S150" s="81" t="str">
        <f>IF(B150="","",VLOOKUP(B150,'Suivi Dates'!C:V,20))</f>
        <v/>
      </c>
      <c r="T150" s="82">
        <f>SUM(Q150:S150)</f>
        <v>3</v>
      </c>
      <c r="U150" s="83"/>
      <c r="V150" s="80"/>
      <c r="W150" s="81"/>
      <c r="X150" s="82">
        <f>SUM(U150:W150)</f>
        <v>0</v>
      </c>
      <c r="Y150" s="83"/>
      <c r="Z150" s="80"/>
      <c r="AA150" s="81"/>
      <c r="AB150" s="82">
        <f>SUM(Y150:AA150)</f>
        <v>0</v>
      </c>
      <c r="AC150" s="83"/>
      <c r="AD150" s="80"/>
      <c r="AE150" s="81"/>
      <c r="AF150" s="82">
        <f>SUM(AC150:AE150)</f>
        <v>0</v>
      </c>
      <c r="AG150" s="84">
        <f>T150+X150+AB150+AF150</f>
        <v>3</v>
      </c>
      <c r="AH150" s="85"/>
      <c r="AI150" s="86" t="str">
        <f>IF(G150="","",VLOOKUP(G150,#REF!,4,0))</f>
        <v/>
      </c>
      <c r="AJ150" s="87" t="str">
        <f>IF(G150="","",VLOOKUP(G150,#REF!,5,FALSE))</f>
        <v/>
      </c>
    </row>
    <row r="151" spans="1:36" x14ac:dyDescent="0.25">
      <c r="A151" s="75" t="str">
        <f>IF(B151="","",IF(G151="","",VLOOKUP(G151,#REF!,3,0)))</f>
        <v/>
      </c>
      <c r="B151" s="168">
        <v>18165</v>
      </c>
      <c r="C151" s="48"/>
      <c r="D151" s="48"/>
      <c r="E151" s="48"/>
      <c r="F151" s="76"/>
      <c r="G151" s="77"/>
      <c r="H151" s="78"/>
      <c r="I151" s="17"/>
      <c r="J151" s="16"/>
      <c r="K151" s="17"/>
      <c r="L151" s="17"/>
      <c r="M151" s="76"/>
      <c r="N151" s="16"/>
      <c r="O151" s="6"/>
      <c r="P151" s="79" t="e">
        <f>IF(B151="","",VLOOKUP(B151,#REF!,17,FALSE))</f>
        <v>#REF!</v>
      </c>
      <c r="Q151" s="165">
        <f>SUMIF('Suivi Dates'!$C$6:$C$237,$B151,Janv_SuiviDates)</f>
        <v>0</v>
      </c>
      <c r="R151" s="80">
        <f>IF(B151="","",VLOOKUP(B151,'Suivi Dates'!C:S,17,FALSE))</f>
        <v>5</v>
      </c>
      <c r="S151" s="81" t="str">
        <f>IF(B151="","",VLOOKUP(B151,'Suivi Dates'!C:V,20))</f>
        <v/>
      </c>
      <c r="T151" s="82">
        <f>SUM(Q151:S151)</f>
        <v>5</v>
      </c>
      <c r="U151" s="83"/>
      <c r="V151" s="80"/>
      <c r="W151" s="81"/>
      <c r="X151" s="82">
        <f>SUM(U151:W151)</f>
        <v>0</v>
      </c>
      <c r="Y151" s="83"/>
      <c r="Z151" s="80"/>
      <c r="AA151" s="81"/>
      <c r="AB151" s="82">
        <f>SUM(Y151:AA151)</f>
        <v>0</v>
      </c>
      <c r="AC151" s="83"/>
      <c r="AD151" s="80"/>
      <c r="AE151" s="81"/>
      <c r="AF151" s="82">
        <f>SUM(AC151:AE151)</f>
        <v>0</v>
      </c>
      <c r="AG151" s="84">
        <f>T151+X151+AB151+AF151</f>
        <v>5</v>
      </c>
      <c r="AH151" s="85"/>
      <c r="AI151" s="86" t="str">
        <f>IF(G151="","",VLOOKUP(G151,#REF!,4,0))</f>
        <v/>
      </c>
      <c r="AJ151" s="87" t="str">
        <f>IF(G151="","",VLOOKUP(G151,#REF!,5,FALSE))</f>
        <v/>
      </c>
    </row>
    <row r="152" spans="1:36" x14ac:dyDescent="0.25">
      <c r="A152" s="75" t="str">
        <f>IF(B152="","",IF(G152="","",VLOOKUP(G152,#REF!,3,0)))</f>
        <v/>
      </c>
      <c r="B152" s="168">
        <v>5228</v>
      </c>
      <c r="C152" s="48"/>
      <c r="D152" s="48"/>
      <c r="E152" s="48"/>
      <c r="F152" s="76"/>
      <c r="G152" s="77"/>
      <c r="H152" s="78"/>
      <c r="I152" s="17"/>
      <c r="J152" s="16"/>
      <c r="K152" s="17"/>
      <c r="L152" s="17"/>
      <c r="M152" s="76"/>
      <c r="N152" s="16"/>
      <c r="O152" s="6"/>
      <c r="P152" s="79" t="e">
        <f>IF(B152="","",VLOOKUP(B152,#REF!,17,FALSE))</f>
        <v>#REF!</v>
      </c>
      <c r="Q152" s="165">
        <f>SUMIF('Suivi Dates'!$C$6:$C$237,$B152,Janv_SuiviDates)</f>
        <v>0</v>
      </c>
      <c r="R152" s="80">
        <f>IF(B152="","",VLOOKUP(B152,'Suivi Dates'!C:S,17,FALSE))</f>
        <v>3</v>
      </c>
      <c r="S152" s="81" t="str">
        <f>IF(B152="","",VLOOKUP(B152,'Suivi Dates'!C:V,20))</f>
        <v/>
      </c>
      <c r="T152" s="82">
        <f>SUM(Q152:S152)</f>
        <v>3</v>
      </c>
      <c r="U152" s="83"/>
      <c r="V152" s="80"/>
      <c r="W152" s="81"/>
      <c r="X152" s="82">
        <f>SUM(U152:W152)</f>
        <v>0</v>
      </c>
      <c r="Y152" s="83"/>
      <c r="Z152" s="80"/>
      <c r="AA152" s="81"/>
      <c r="AB152" s="82">
        <f>SUM(Y152:AA152)</f>
        <v>0</v>
      </c>
      <c r="AC152" s="83"/>
      <c r="AD152" s="80"/>
      <c r="AE152" s="81"/>
      <c r="AF152" s="82">
        <f>SUM(AC152:AE152)</f>
        <v>0</v>
      </c>
      <c r="AG152" s="84">
        <f>T152+X152+AB152+AF152</f>
        <v>3</v>
      </c>
      <c r="AH152" s="85"/>
      <c r="AI152" s="86" t="str">
        <f>IF(G152="","",VLOOKUP(G152,#REF!,4,0))</f>
        <v/>
      </c>
      <c r="AJ152" s="87" t="str">
        <f>IF(G152="","",VLOOKUP(G152,#REF!,5,FALSE))</f>
        <v/>
      </c>
    </row>
    <row r="153" spans="1:36" x14ac:dyDescent="0.25">
      <c r="A153" s="75" t="str">
        <f>IF(B153="","",IF(G153="","",VLOOKUP(G153,#REF!,3,0)))</f>
        <v/>
      </c>
      <c r="B153" s="168">
        <v>18868</v>
      </c>
      <c r="C153" s="48"/>
      <c r="D153" s="48"/>
      <c r="E153" s="48"/>
      <c r="F153" s="76"/>
      <c r="G153" s="77"/>
      <c r="H153" s="78"/>
      <c r="I153" s="17"/>
      <c r="J153" s="16"/>
      <c r="K153" s="17"/>
      <c r="L153" s="17"/>
      <c r="M153" s="76"/>
      <c r="N153" s="16"/>
      <c r="O153" s="6"/>
      <c r="P153" s="79" t="e">
        <f>IF(B153="","",VLOOKUP(B153,#REF!,17,FALSE))</f>
        <v>#REF!</v>
      </c>
      <c r="Q153" s="165">
        <f>SUMIF('Suivi Dates'!$C$6:$C$237,$B153,Janv_SuiviDates)</f>
        <v>0</v>
      </c>
      <c r="R153" s="80">
        <f>IF(B153="","",VLOOKUP(B153,'Suivi Dates'!C:S,17,FALSE))</f>
        <v>10</v>
      </c>
      <c r="S153" s="81" t="str">
        <f>IF(B153="","",VLOOKUP(B153,'Suivi Dates'!C:V,20))</f>
        <v/>
      </c>
      <c r="T153" s="82">
        <f>SUM(Q153:S153)</f>
        <v>10</v>
      </c>
      <c r="U153" s="83"/>
      <c r="V153" s="80"/>
      <c r="W153" s="81"/>
      <c r="X153" s="82">
        <f>SUM(U153:W153)</f>
        <v>0</v>
      </c>
      <c r="Y153" s="83"/>
      <c r="Z153" s="80"/>
      <c r="AA153" s="81"/>
      <c r="AB153" s="82">
        <f>SUM(Y153:AA153)</f>
        <v>0</v>
      </c>
      <c r="AC153" s="83"/>
      <c r="AD153" s="80"/>
      <c r="AE153" s="81"/>
      <c r="AF153" s="82">
        <f>SUM(AC153:AE153)</f>
        <v>0</v>
      </c>
      <c r="AG153" s="84">
        <f>T153+X153+AB153+AF153</f>
        <v>10</v>
      </c>
      <c r="AH153" s="85"/>
      <c r="AI153" s="86" t="str">
        <f>IF(G153="","",VLOOKUP(G153,#REF!,4,0))</f>
        <v/>
      </c>
      <c r="AJ153" s="87" t="str">
        <f>IF(G153="","",VLOOKUP(G153,#REF!,5,FALSE))</f>
        <v/>
      </c>
    </row>
    <row r="154" spans="1:36" x14ac:dyDescent="0.25">
      <c r="A154" s="75" t="str">
        <f>IF(B154="","",IF(G154="","",VLOOKUP(G154,#REF!,3,0)))</f>
        <v/>
      </c>
      <c r="B154" s="168">
        <v>129098</v>
      </c>
      <c r="C154" s="48"/>
      <c r="D154" s="48"/>
      <c r="E154" s="48"/>
      <c r="F154" s="76"/>
      <c r="G154" s="77"/>
      <c r="H154" s="78"/>
      <c r="I154" s="17"/>
      <c r="J154" s="16"/>
      <c r="K154" s="17"/>
      <c r="L154" s="17"/>
      <c r="M154" s="76"/>
      <c r="N154" s="16"/>
      <c r="O154" s="6"/>
      <c r="P154" s="79" t="e">
        <f>IF(B154="","",VLOOKUP(B154,#REF!,17,FALSE))</f>
        <v>#REF!</v>
      </c>
      <c r="Q154" s="165">
        <f>SUMIF('Suivi Dates'!$C$6:$C$237,$B154,Janv_SuiviDates)</f>
        <v>5</v>
      </c>
      <c r="R154" s="80" t="str">
        <f>IF(B154="","",VLOOKUP(B154,'Suivi Dates'!C:S,17,FALSE))</f>
        <v/>
      </c>
      <c r="S154" s="81" t="str">
        <f>IF(B154="","",VLOOKUP(B154,'Suivi Dates'!C:V,20))</f>
        <v/>
      </c>
      <c r="T154" s="82">
        <f>SUM(Q154:S154)</f>
        <v>5</v>
      </c>
      <c r="U154" s="83"/>
      <c r="V154" s="80"/>
      <c r="W154" s="81"/>
      <c r="X154" s="82">
        <f>SUM(U154:W154)</f>
        <v>0</v>
      </c>
      <c r="Y154" s="83"/>
      <c r="Z154" s="80"/>
      <c r="AA154" s="81"/>
      <c r="AB154" s="82">
        <f>SUM(Y154:AA154)</f>
        <v>0</v>
      </c>
      <c r="AC154" s="83"/>
      <c r="AD154" s="80"/>
      <c r="AE154" s="81"/>
      <c r="AF154" s="82">
        <f>SUM(AC154:AE154)</f>
        <v>0</v>
      </c>
      <c r="AG154" s="84">
        <f>T154+X154+AB154+AF154</f>
        <v>5</v>
      </c>
      <c r="AH154" s="85"/>
      <c r="AI154" s="86" t="str">
        <f>IF(G154="","",VLOOKUP(G154,#REF!,4,0))</f>
        <v/>
      </c>
      <c r="AJ154" s="87" t="str">
        <f>IF(G154="","",VLOOKUP(G154,#REF!,5,FALSE))</f>
        <v/>
      </c>
    </row>
    <row r="155" spans="1:36" x14ac:dyDescent="0.25">
      <c r="A155" s="75" t="str">
        <f>IF(B155="","",IF(G155="","",VLOOKUP(G155,#REF!,3,0)))</f>
        <v/>
      </c>
      <c r="B155" s="168">
        <v>11309</v>
      </c>
      <c r="C155" s="48"/>
      <c r="D155" s="48"/>
      <c r="E155" s="48"/>
      <c r="F155" s="76"/>
      <c r="G155" s="77"/>
      <c r="H155" s="78"/>
      <c r="I155" s="17"/>
      <c r="J155" s="16"/>
      <c r="K155" s="17"/>
      <c r="L155" s="17"/>
      <c r="M155" s="76"/>
      <c r="N155" s="16"/>
      <c r="O155" s="6"/>
      <c r="P155" s="79" t="e">
        <f>IF(B155="","",VLOOKUP(B155,#REF!,17,FALSE))</f>
        <v>#REF!</v>
      </c>
      <c r="Q155" s="165">
        <f>SUMIF('Suivi Dates'!$C$6:$C$237,$B155,Janv_SuiviDates)</f>
        <v>1</v>
      </c>
      <c r="R155" s="80">
        <f>IF(B155="","",VLOOKUP(B155,'Suivi Dates'!C:S,17,FALSE))</f>
        <v>17</v>
      </c>
      <c r="S155" s="81" t="str">
        <f>IF(B155="","",VLOOKUP(B155,'Suivi Dates'!C:V,20))</f>
        <v/>
      </c>
      <c r="T155" s="82">
        <f>SUM(Q155:S155)</f>
        <v>18</v>
      </c>
      <c r="U155" s="83"/>
      <c r="V155" s="80"/>
      <c r="W155" s="81"/>
      <c r="X155" s="82">
        <f>SUM(U155:W155)</f>
        <v>0</v>
      </c>
      <c r="Y155" s="83"/>
      <c r="Z155" s="80"/>
      <c r="AA155" s="81"/>
      <c r="AB155" s="82">
        <f>SUM(Y155:AA155)</f>
        <v>0</v>
      </c>
      <c r="AC155" s="83"/>
      <c r="AD155" s="80"/>
      <c r="AE155" s="81"/>
      <c r="AF155" s="82">
        <f>SUM(AC155:AE155)</f>
        <v>0</v>
      </c>
      <c r="AG155" s="84">
        <f>T155+X155+AB155+AF155</f>
        <v>18</v>
      </c>
      <c r="AH155" s="85"/>
      <c r="AI155" s="86" t="str">
        <f>IF(G155="","",VLOOKUP(G155,#REF!,4,0))</f>
        <v/>
      </c>
      <c r="AJ155" s="87" t="str">
        <f>IF(G155="","",VLOOKUP(G155,#REF!,5,FALSE))</f>
        <v/>
      </c>
    </row>
    <row r="156" spans="1:36" x14ac:dyDescent="0.25">
      <c r="A156" s="75" t="str">
        <f>IF(B156="","",IF(G156="","",VLOOKUP(G156,#REF!,3,0)))</f>
        <v/>
      </c>
      <c r="B156" s="168">
        <v>143053</v>
      </c>
      <c r="C156" s="48"/>
      <c r="D156" s="48"/>
      <c r="E156" s="48"/>
      <c r="F156" s="76"/>
      <c r="G156" s="77"/>
      <c r="H156" s="78"/>
      <c r="I156" s="17"/>
      <c r="J156" s="16"/>
      <c r="K156" s="17"/>
      <c r="L156" s="17"/>
      <c r="M156" s="76"/>
      <c r="N156" s="16"/>
      <c r="O156" s="6"/>
      <c r="P156" s="79" t="e">
        <f>IF(B156="","",VLOOKUP(B156,#REF!,17,FALSE))</f>
        <v>#REF!</v>
      </c>
      <c r="Q156" s="165">
        <f>SUMIF('Suivi Dates'!$C$6:$C$237,$B156,Janv_SuiviDates)</f>
        <v>1</v>
      </c>
      <c r="R156" s="80">
        <f>IF(B156="","",VLOOKUP(B156,'Suivi Dates'!C:S,17,FALSE))</f>
        <v>17</v>
      </c>
      <c r="S156" s="81" t="str">
        <f>IF(B156="","",VLOOKUP(B156,'Suivi Dates'!C:V,20))</f>
        <v/>
      </c>
      <c r="T156" s="82">
        <f>SUM(Q156:S156)</f>
        <v>18</v>
      </c>
      <c r="U156" s="83"/>
      <c r="V156" s="80"/>
      <c r="W156" s="81"/>
      <c r="X156" s="82">
        <f>SUM(U156:W156)</f>
        <v>0</v>
      </c>
      <c r="Y156" s="83"/>
      <c r="Z156" s="80"/>
      <c r="AA156" s="81"/>
      <c r="AB156" s="82">
        <f>SUM(Y156:AA156)</f>
        <v>0</v>
      </c>
      <c r="AC156" s="83"/>
      <c r="AD156" s="80"/>
      <c r="AE156" s="81"/>
      <c r="AF156" s="82">
        <f>SUM(AC156:AE156)</f>
        <v>0</v>
      </c>
      <c r="AG156" s="84">
        <f>T156+X156+AB156+AF156</f>
        <v>18</v>
      </c>
      <c r="AH156" s="85"/>
      <c r="AI156" s="86" t="str">
        <f>IF(G156="","",VLOOKUP(G156,#REF!,4,0))</f>
        <v/>
      </c>
      <c r="AJ156" s="87" t="str">
        <f>IF(G156="","",VLOOKUP(G156,#REF!,5,FALSE))</f>
        <v/>
      </c>
    </row>
    <row r="157" spans="1:36" x14ac:dyDescent="0.25">
      <c r="A157" s="75" t="str">
        <f>IF(B157="","",IF(G157="","",VLOOKUP(G157,#REF!,3,0)))</f>
        <v/>
      </c>
      <c r="B157" s="168">
        <v>5793</v>
      </c>
      <c r="C157" s="48"/>
      <c r="D157" s="48"/>
      <c r="E157" s="48"/>
      <c r="F157" s="76"/>
      <c r="G157" s="77"/>
      <c r="H157" s="78"/>
      <c r="I157" s="17"/>
      <c r="J157" s="16"/>
      <c r="K157" s="17"/>
      <c r="L157" s="17"/>
      <c r="M157" s="76"/>
      <c r="N157" s="16"/>
      <c r="O157" s="6"/>
      <c r="P157" s="79" t="e">
        <f>IF(B157="","",VLOOKUP(B157,#REF!,17,FALSE))</f>
        <v>#REF!</v>
      </c>
      <c r="Q157" s="165">
        <f>SUMIF('Suivi Dates'!$C$6:$C$237,$B157,Janv_SuiviDates)</f>
        <v>2</v>
      </c>
      <c r="R157" s="80">
        <f>IF(B157="","",VLOOKUP(B157,'Suivi Dates'!C:S,17,FALSE))</f>
        <v>1</v>
      </c>
      <c r="S157" s="81" t="str">
        <f>IF(B157="","",VLOOKUP(B157,'Suivi Dates'!C:V,20))</f>
        <v/>
      </c>
      <c r="T157" s="82">
        <f>SUM(Q157:S157)</f>
        <v>3</v>
      </c>
      <c r="U157" s="83"/>
      <c r="V157" s="80"/>
      <c r="W157" s="81"/>
      <c r="X157" s="82">
        <f>SUM(U157:W157)</f>
        <v>0</v>
      </c>
      <c r="Y157" s="83"/>
      <c r="Z157" s="80"/>
      <c r="AA157" s="81"/>
      <c r="AB157" s="82">
        <f>SUM(Y157:AA157)</f>
        <v>0</v>
      </c>
      <c r="AC157" s="83"/>
      <c r="AD157" s="80"/>
      <c r="AE157" s="81"/>
      <c r="AF157" s="82">
        <f>SUM(AC157:AE157)</f>
        <v>0</v>
      </c>
      <c r="AG157" s="84">
        <f>T157+X157+AB157+AF157</f>
        <v>3</v>
      </c>
      <c r="AH157" s="85"/>
      <c r="AI157" s="86" t="str">
        <f>IF(G157="","",VLOOKUP(G157,#REF!,4,0))</f>
        <v/>
      </c>
      <c r="AJ157" s="87" t="str">
        <f>IF(G157="","",VLOOKUP(G157,#REF!,5,FALSE))</f>
        <v/>
      </c>
    </row>
    <row r="158" spans="1:36" x14ac:dyDescent="0.25">
      <c r="A158" s="75" t="str">
        <f>IF(B158="","",IF(G158="","",VLOOKUP(G158,#REF!,3,0)))</f>
        <v/>
      </c>
      <c r="B158" s="168">
        <v>147303</v>
      </c>
      <c r="C158" s="48"/>
      <c r="D158" s="48"/>
      <c r="E158" s="48"/>
      <c r="F158" s="76"/>
      <c r="G158" s="77"/>
      <c r="H158" s="78"/>
      <c r="I158" s="17"/>
      <c r="J158" s="16"/>
      <c r="K158" s="17"/>
      <c r="L158" s="17"/>
      <c r="M158" s="76"/>
      <c r="N158" s="16"/>
      <c r="O158" s="6"/>
      <c r="P158" s="79" t="e">
        <f>IF(B158="","",VLOOKUP(B158,#REF!,17,FALSE))</f>
        <v>#REF!</v>
      </c>
      <c r="Q158" s="165">
        <f>SUMIF('Suivi Dates'!$C$6:$C$237,$B158,Janv_SuiviDates)</f>
        <v>0</v>
      </c>
      <c r="R158" s="80">
        <f>IF(B158="","",VLOOKUP(B158,'Suivi Dates'!C:S,17,FALSE))</f>
        <v>7</v>
      </c>
      <c r="S158" s="81" t="str">
        <f>IF(B158="","",VLOOKUP(B158,'Suivi Dates'!C:V,20))</f>
        <v/>
      </c>
      <c r="T158" s="82">
        <f>SUM(Q158:S158)</f>
        <v>7</v>
      </c>
      <c r="U158" s="83"/>
      <c r="V158" s="80"/>
      <c r="W158" s="81"/>
      <c r="X158" s="82">
        <f>SUM(U158:W158)</f>
        <v>0</v>
      </c>
      <c r="Y158" s="83"/>
      <c r="Z158" s="80"/>
      <c r="AA158" s="81"/>
      <c r="AB158" s="82">
        <f>SUM(Y158:AA158)</f>
        <v>0</v>
      </c>
      <c r="AC158" s="83"/>
      <c r="AD158" s="80"/>
      <c r="AE158" s="81"/>
      <c r="AF158" s="82">
        <f>SUM(AC158:AE158)</f>
        <v>0</v>
      </c>
      <c r="AG158" s="84">
        <f>T158+X158+AB158+AF158</f>
        <v>7</v>
      </c>
      <c r="AH158" s="85"/>
      <c r="AI158" s="86" t="str">
        <f>IF(G158="","",VLOOKUP(G158,#REF!,4,0))</f>
        <v/>
      </c>
      <c r="AJ158" s="87" t="str">
        <f>IF(G158="","",VLOOKUP(G158,#REF!,5,FALSE))</f>
        <v/>
      </c>
    </row>
    <row r="159" spans="1:36" x14ac:dyDescent="0.25">
      <c r="A159" s="75" t="str">
        <f>IF(B159="","",IF(G159="","",VLOOKUP(G159,#REF!,3,0)))</f>
        <v/>
      </c>
      <c r="B159" s="168">
        <v>18136</v>
      </c>
      <c r="C159" s="48"/>
      <c r="D159" s="48"/>
      <c r="E159" s="48"/>
      <c r="F159" s="76"/>
      <c r="G159" s="77"/>
      <c r="H159" s="78"/>
      <c r="I159" s="17"/>
      <c r="J159" s="16"/>
      <c r="K159" s="17"/>
      <c r="L159" s="17"/>
      <c r="M159" s="76"/>
      <c r="N159" s="16"/>
      <c r="O159" s="6"/>
      <c r="P159" s="79" t="e">
        <f>IF(B159="","",VLOOKUP(B159,#REF!,17,FALSE))</f>
        <v>#REF!</v>
      </c>
      <c r="Q159" s="165">
        <f>SUMIF('Suivi Dates'!$C$6:$C$237,$B159,Janv_SuiviDates)</f>
        <v>7</v>
      </c>
      <c r="R159" s="80" t="str">
        <f>IF(B159="","",VLOOKUP(B159,'Suivi Dates'!C:S,17,FALSE))</f>
        <v/>
      </c>
      <c r="S159" s="81" t="str">
        <f>IF(B159="","",VLOOKUP(B159,'Suivi Dates'!C:V,20))</f>
        <v/>
      </c>
      <c r="T159" s="82">
        <f>SUM(Q159:S159)</f>
        <v>7</v>
      </c>
      <c r="U159" s="83"/>
      <c r="V159" s="80"/>
      <c r="W159" s="81"/>
      <c r="X159" s="82">
        <f>SUM(U159:W159)</f>
        <v>0</v>
      </c>
      <c r="Y159" s="83"/>
      <c r="Z159" s="80"/>
      <c r="AA159" s="81"/>
      <c r="AB159" s="82">
        <f>SUM(Y159:AA159)</f>
        <v>0</v>
      </c>
      <c r="AC159" s="83"/>
      <c r="AD159" s="80"/>
      <c r="AE159" s="81"/>
      <c r="AF159" s="82">
        <f>SUM(AC159:AE159)</f>
        <v>0</v>
      </c>
      <c r="AG159" s="84">
        <f>T159+X159+AB159+AF159</f>
        <v>7</v>
      </c>
      <c r="AH159" s="85"/>
      <c r="AI159" s="86" t="str">
        <f>IF(G159="","",VLOOKUP(G159,#REF!,4,0))</f>
        <v/>
      </c>
      <c r="AJ159" s="87" t="str">
        <f>IF(G159="","",VLOOKUP(G159,#REF!,5,FALSE))</f>
        <v/>
      </c>
    </row>
    <row r="160" spans="1:36" x14ac:dyDescent="0.25">
      <c r="A160" s="75" t="str">
        <f>IF(B160="","",IF(G160="","",VLOOKUP(G160,#REF!,3,0)))</f>
        <v/>
      </c>
      <c r="B160" s="168">
        <v>5263</v>
      </c>
      <c r="C160" s="48"/>
      <c r="D160" s="48"/>
      <c r="E160" s="48"/>
      <c r="F160" s="76"/>
      <c r="G160" s="77"/>
      <c r="H160" s="78"/>
      <c r="I160" s="17"/>
      <c r="J160" s="16"/>
      <c r="K160" s="17"/>
      <c r="L160" s="17"/>
      <c r="M160" s="76"/>
      <c r="N160" s="16"/>
      <c r="O160" s="6"/>
      <c r="P160" s="79" t="e">
        <f>IF(B160="","",VLOOKUP(B160,#REF!,17,FALSE))</f>
        <v>#REF!</v>
      </c>
      <c r="Q160" s="165">
        <f>SUMIF('Suivi Dates'!$C$6:$C$237,$B160,Janv_SuiviDates)</f>
        <v>4</v>
      </c>
      <c r="R160" s="80" t="str">
        <f>IF(B160="","",VLOOKUP(B160,'Suivi Dates'!C:S,17,FALSE))</f>
        <v/>
      </c>
      <c r="S160" s="81" t="str">
        <f>IF(B160="","",VLOOKUP(B160,'Suivi Dates'!C:V,20))</f>
        <v/>
      </c>
      <c r="T160" s="82">
        <f>SUM(Q160:S160)</f>
        <v>4</v>
      </c>
      <c r="U160" s="83"/>
      <c r="V160" s="80"/>
      <c r="W160" s="81"/>
      <c r="X160" s="82">
        <f>SUM(U160:W160)</f>
        <v>0</v>
      </c>
      <c r="Y160" s="83"/>
      <c r="Z160" s="80"/>
      <c r="AA160" s="81"/>
      <c r="AB160" s="82">
        <f>SUM(Y160:AA160)</f>
        <v>0</v>
      </c>
      <c r="AC160" s="83"/>
      <c r="AD160" s="80"/>
      <c r="AE160" s="81"/>
      <c r="AF160" s="82">
        <f>SUM(AC160:AE160)</f>
        <v>0</v>
      </c>
      <c r="AG160" s="84">
        <f>T160+X160+AB160+AF160</f>
        <v>4</v>
      </c>
      <c r="AH160" s="85"/>
      <c r="AI160" s="86" t="str">
        <f>IF(G160="","",VLOOKUP(G160,#REF!,4,0))</f>
        <v/>
      </c>
      <c r="AJ160" s="87" t="str">
        <f>IF(G160="","",VLOOKUP(G160,#REF!,5,FALSE))</f>
        <v/>
      </c>
    </row>
    <row r="161" spans="1:36" x14ac:dyDescent="0.25">
      <c r="A161" s="75" t="str">
        <f>IF(B161="","",IF(G161="","",VLOOKUP(G161,#REF!,3,0)))</f>
        <v/>
      </c>
      <c r="B161" s="168">
        <v>12012</v>
      </c>
      <c r="C161" s="48"/>
      <c r="D161" s="48"/>
      <c r="E161" s="48"/>
      <c r="F161" s="76"/>
      <c r="G161" s="77"/>
      <c r="H161" s="78"/>
      <c r="I161" s="17"/>
      <c r="J161" s="16"/>
      <c r="K161" s="17"/>
      <c r="L161" s="17"/>
      <c r="M161" s="76"/>
      <c r="N161" s="16"/>
      <c r="O161" s="6"/>
      <c r="P161" s="79" t="e">
        <f>IF(B161="","",VLOOKUP(B161,#REF!,17,FALSE))</f>
        <v>#REF!</v>
      </c>
      <c r="Q161" s="165">
        <f>SUMIF('Suivi Dates'!$C$6:$C$237,$B161,Janv_SuiviDates)</f>
        <v>2</v>
      </c>
      <c r="R161" s="80" t="str">
        <f>IF(B161="","",VLOOKUP(B161,'Suivi Dates'!C:S,17,FALSE))</f>
        <v/>
      </c>
      <c r="S161" s="81" t="str">
        <f>IF(B161="","",VLOOKUP(B161,'Suivi Dates'!C:V,20))</f>
        <v/>
      </c>
      <c r="T161" s="82">
        <f>SUM(Q161:S161)</f>
        <v>2</v>
      </c>
      <c r="U161" s="83"/>
      <c r="V161" s="80"/>
      <c r="W161" s="81"/>
      <c r="X161" s="82">
        <f>SUM(U161:W161)</f>
        <v>0</v>
      </c>
      <c r="Y161" s="83"/>
      <c r="Z161" s="80"/>
      <c r="AA161" s="81"/>
      <c r="AB161" s="82">
        <f>SUM(Y161:AA161)</f>
        <v>0</v>
      </c>
      <c r="AC161" s="83"/>
      <c r="AD161" s="80"/>
      <c r="AE161" s="81"/>
      <c r="AF161" s="82">
        <f>SUM(AC161:AE161)</f>
        <v>0</v>
      </c>
      <c r="AG161" s="84">
        <f>T161+X161+AB161+AF161</f>
        <v>2</v>
      </c>
      <c r="AH161" s="85"/>
      <c r="AI161" s="86" t="str">
        <f>IF(G161="","",VLOOKUP(G161,#REF!,4,0))</f>
        <v/>
      </c>
      <c r="AJ161" s="87" t="str">
        <f>IF(G161="","",VLOOKUP(G161,#REF!,5,FALSE))</f>
        <v/>
      </c>
    </row>
    <row r="162" spans="1:36" x14ac:dyDescent="0.25">
      <c r="A162" s="75" t="str">
        <f>IF(B162="","",IF(G162="","",VLOOKUP(G162,#REF!,3,0)))</f>
        <v/>
      </c>
      <c r="B162" s="168">
        <v>13086</v>
      </c>
      <c r="C162" s="48"/>
      <c r="D162" s="48"/>
      <c r="E162" s="48"/>
      <c r="F162" s="76"/>
      <c r="G162" s="77"/>
      <c r="H162" s="78"/>
      <c r="I162" s="17"/>
      <c r="J162" s="16"/>
      <c r="K162" s="17"/>
      <c r="L162" s="17"/>
      <c r="M162" s="76"/>
      <c r="N162" s="16"/>
      <c r="O162" s="6"/>
      <c r="P162" s="79" t="e">
        <f>IF(B162="","",VLOOKUP(B162,#REF!,17,FALSE))</f>
        <v>#REF!</v>
      </c>
      <c r="Q162" s="165">
        <f>SUMIF('Suivi Dates'!$C$6:$C$237,$B162,Janv_SuiviDates)</f>
        <v>3</v>
      </c>
      <c r="R162" s="80">
        <f>IF(B162="","",VLOOKUP(B162,'Suivi Dates'!C:S,17,FALSE))</f>
        <v>1</v>
      </c>
      <c r="S162" s="81" t="str">
        <f>IF(B162="","",VLOOKUP(B162,'Suivi Dates'!C:V,20))</f>
        <v/>
      </c>
      <c r="T162" s="82">
        <f>SUM(Q162:S162)</f>
        <v>4</v>
      </c>
      <c r="U162" s="83"/>
      <c r="V162" s="80"/>
      <c r="W162" s="81"/>
      <c r="X162" s="82">
        <f>SUM(U162:W162)</f>
        <v>0</v>
      </c>
      <c r="Y162" s="83"/>
      <c r="Z162" s="80"/>
      <c r="AA162" s="81"/>
      <c r="AB162" s="82">
        <f>SUM(Y162:AA162)</f>
        <v>0</v>
      </c>
      <c r="AC162" s="83"/>
      <c r="AD162" s="80"/>
      <c r="AE162" s="81"/>
      <c r="AF162" s="82">
        <f>SUM(AC162:AE162)</f>
        <v>0</v>
      </c>
      <c r="AG162" s="84">
        <f>T162+X162+AB162+AF162</f>
        <v>4</v>
      </c>
      <c r="AH162" s="85"/>
      <c r="AI162" s="86" t="str">
        <f>IF(G162="","",VLOOKUP(G162,#REF!,4,0))</f>
        <v/>
      </c>
      <c r="AJ162" s="87" t="str">
        <f>IF(G162="","",VLOOKUP(G162,#REF!,5,FALSE))</f>
        <v/>
      </c>
    </row>
    <row r="163" spans="1:36" x14ac:dyDescent="0.25">
      <c r="A163" s="75" t="str">
        <f>IF(B163="","",IF(G163="","",VLOOKUP(G163,#REF!,3,0)))</f>
        <v/>
      </c>
      <c r="B163" s="168">
        <v>5215</v>
      </c>
      <c r="C163" s="48"/>
      <c r="D163" s="48"/>
      <c r="E163" s="48"/>
      <c r="F163" s="76"/>
      <c r="G163" s="77"/>
      <c r="H163" s="78"/>
      <c r="I163" s="17"/>
      <c r="J163" s="16"/>
      <c r="K163" s="17"/>
      <c r="L163" s="17"/>
      <c r="M163" s="76"/>
      <c r="N163" s="16"/>
      <c r="O163" s="6"/>
      <c r="P163" s="79" t="e">
        <f>IF(B163="","",VLOOKUP(B163,#REF!,17,FALSE))</f>
        <v>#REF!</v>
      </c>
      <c r="Q163" s="165">
        <f>SUMIF('Suivi Dates'!$C$6:$C$237,$B163,Janv_SuiviDates)</f>
        <v>1</v>
      </c>
      <c r="R163" s="80">
        <f>IF(B163="","",VLOOKUP(B163,'Suivi Dates'!C:S,17,FALSE))</f>
        <v>7</v>
      </c>
      <c r="S163" s="81" t="str">
        <f>IF(B163="","",VLOOKUP(B163,'Suivi Dates'!C:V,20))</f>
        <v/>
      </c>
      <c r="T163" s="82">
        <f>SUM(Q163:S163)</f>
        <v>8</v>
      </c>
      <c r="U163" s="83"/>
      <c r="V163" s="80"/>
      <c r="W163" s="81"/>
      <c r="X163" s="82">
        <f>SUM(U163:W163)</f>
        <v>0</v>
      </c>
      <c r="Y163" s="83"/>
      <c r="Z163" s="80"/>
      <c r="AA163" s="81"/>
      <c r="AB163" s="82">
        <f>SUM(Y163:AA163)</f>
        <v>0</v>
      </c>
      <c r="AC163" s="83"/>
      <c r="AD163" s="80"/>
      <c r="AE163" s="81"/>
      <c r="AF163" s="82">
        <f>SUM(AC163:AE163)</f>
        <v>0</v>
      </c>
      <c r="AG163" s="84">
        <f>T163+X163+AB163+AF163</f>
        <v>8</v>
      </c>
      <c r="AH163" s="85"/>
      <c r="AI163" s="86" t="str">
        <f>IF(G163="","",VLOOKUP(G163,#REF!,4,0))</f>
        <v/>
      </c>
      <c r="AJ163" s="87" t="str">
        <f>IF(G163="","",VLOOKUP(G163,#REF!,5,FALSE))</f>
        <v/>
      </c>
    </row>
    <row r="164" spans="1:36" x14ac:dyDescent="0.25">
      <c r="A164" s="75" t="str">
        <f>IF(B164="","",IF(G164="","",VLOOKUP(G164,#REF!,3,0)))</f>
        <v/>
      </c>
      <c r="B164" s="168">
        <v>18177</v>
      </c>
      <c r="C164" s="48"/>
      <c r="D164" s="48"/>
      <c r="E164" s="48"/>
      <c r="F164" s="76"/>
      <c r="G164" s="77"/>
      <c r="H164" s="78"/>
      <c r="I164" s="17"/>
      <c r="J164" s="16"/>
      <c r="K164" s="17"/>
      <c r="L164" s="17"/>
      <c r="M164" s="76"/>
      <c r="N164" s="16"/>
      <c r="O164" s="6"/>
      <c r="P164" s="79" t="e">
        <f>IF(B164="","",VLOOKUP(B164,#REF!,17,FALSE))</f>
        <v>#REF!</v>
      </c>
      <c r="Q164" s="165">
        <f>SUMIF('Suivi Dates'!$C$6:$C$237,$B164,Janv_SuiviDates)</f>
        <v>1</v>
      </c>
      <c r="R164" s="80">
        <f>IF(B164="","",VLOOKUP(B164,'Suivi Dates'!C:S,17,FALSE))</f>
        <v>4</v>
      </c>
      <c r="S164" s="81" t="str">
        <f>IF(B164="","",VLOOKUP(B164,'Suivi Dates'!C:V,20))</f>
        <v/>
      </c>
      <c r="T164" s="82">
        <f>SUM(Q164:S164)</f>
        <v>5</v>
      </c>
      <c r="U164" s="83"/>
      <c r="V164" s="80"/>
      <c r="W164" s="81"/>
      <c r="X164" s="82">
        <f>SUM(U164:W164)</f>
        <v>0</v>
      </c>
      <c r="Y164" s="83"/>
      <c r="Z164" s="80"/>
      <c r="AA164" s="81"/>
      <c r="AB164" s="82">
        <f>SUM(Y164:AA164)</f>
        <v>0</v>
      </c>
      <c r="AC164" s="83"/>
      <c r="AD164" s="80"/>
      <c r="AE164" s="81"/>
      <c r="AF164" s="82">
        <f>SUM(AC164:AE164)</f>
        <v>0</v>
      </c>
      <c r="AG164" s="84">
        <f>T164+X164+AB164+AF164</f>
        <v>5</v>
      </c>
      <c r="AH164" s="85"/>
      <c r="AI164" s="86" t="str">
        <f>IF(G164="","",VLOOKUP(G164,#REF!,4,0))</f>
        <v/>
      </c>
      <c r="AJ164" s="87" t="str">
        <f>IF(G164="","",VLOOKUP(G164,#REF!,5,FALSE))</f>
        <v/>
      </c>
    </row>
    <row r="165" spans="1:36" x14ac:dyDescent="0.25">
      <c r="A165" s="75" t="str">
        <f>IF(B165="","",IF(G165="","",VLOOKUP(G165,#REF!,3,0)))</f>
        <v/>
      </c>
      <c r="B165" s="168">
        <v>113926</v>
      </c>
      <c r="C165" s="48"/>
      <c r="D165" s="48"/>
      <c r="E165" s="48"/>
      <c r="F165" s="76"/>
      <c r="G165" s="77"/>
      <c r="H165" s="78"/>
      <c r="I165" s="17"/>
      <c r="J165" s="16"/>
      <c r="K165" s="17"/>
      <c r="L165" s="17"/>
      <c r="M165" s="76"/>
      <c r="N165" s="16"/>
      <c r="O165" s="6"/>
      <c r="P165" s="79" t="e">
        <f>IF(B165="","",VLOOKUP(B165,#REF!,17,FALSE))</f>
        <v>#REF!</v>
      </c>
      <c r="Q165" s="165">
        <f>SUMIF('Suivi Dates'!$C$6:$C$237,$B165,Janv_SuiviDates)</f>
        <v>5</v>
      </c>
      <c r="R165" s="80">
        <f>IF(B165="","",VLOOKUP(B165,'Suivi Dates'!C:S,17,FALSE))</f>
        <v>1</v>
      </c>
      <c r="S165" s="81" t="str">
        <f>IF(B165="","",VLOOKUP(B165,'Suivi Dates'!C:V,20))</f>
        <v/>
      </c>
      <c r="T165" s="82">
        <f>SUM(Q165:S165)</f>
        <v>6</v>
      </c>
      <c r="U165" s="83"/>
      <c r="V165" s="80"/>
      <c r="W165" s="81"/>
      <c r="X165" s="82">
        <f>SUM(U165:W165)</f>
        <v>0</v>
      </c>
      <c r="Y165" s="83"/>
      <c r="Z165" s="80"/>
      <c r="AA165" s="81"/>
      <c r="AB165" s="82">
        <f>SUM(Y165:AA165)</f>
        <v>0</v>
      </c>
      <c r="AC165" s="83"/>
      <c r="AD165" s="80"/>
      <c r="AE165" s="81"/>
      <c r="AF165" s="82">
        <f>SUM(AC165:AE165)</f>
        <v>0</v>
      </c>
      <c r="AG165" s="84">
        <f>T165+X165+AB165+AF165</f>
        <v>6</v>
      </c>
      <c r="AH165" s="85"/>
      <c r="AI165" s="86" t="str">
        <f>IF(G165="","",VLOOKUP(G165,#REF!,4,0))</f>
        <v/>
      </c>
      <c r="AJ165" s="87" t="str">
        <f>IF(G165="","",VLOOKUP(G165,#REF!,5,FALSE))</f>
        <v/>
      </c>
    </row>
    <row r="166" spans="1:36" x14ac:dyDescent="0.25">
      <c r="A166" s="75" t="str">
        <f>IF(B166="","",IF(G166="","",VLOOKUP(G166,#REF!,3,0)))</f>
        <v/>
      </c>
      <c r="B166" s="168">
        <v>4351</v>
      </c>
      <c r="C166" s="48"/>
      <c r="D166" s="48"/>
      <c r="E166" s="48"/>
      <c r="F166" s="76"/>
      <c r="G166" s="77"/>
      <c r="H166" s="78"/>
      <c r="I166" s="17"/>
      <c r="J166" s="16"/>
      <c r="K166" s="17"/>
      <c r="L166" s="17"/>
      <c r="M166" s="76"/>
      <c r="N166" s="16"/>
      <c r="O166" s="6"/>
      <c r="P166" s="79" t="e">
        <f>IF(B166="","",VLOOKUP(B166,#REF!,17,FALSE))</f>
        <v>#REF!</v>
      </c>
      <c r="Q166" s="165">
        <f>SUMIF('Suivi Dates'!$C$6:$C$237,$B166,Janv_SuiviDates)</f>
        <v>3</v>
      </c>
      <c r="R166" s="80" t="str">
        <f>IF(B166="","",VLOOKUP(B166,'Suivi Dates'!C:S,17,FALSE))</f>
        <v/>
      </c>
      <c r="S166" s="81" t="str">
        <f>IF(B166="","",VLOOKUP(B166,'Suivi Dates'!C:V,20))</f>
        <v/>
      </c>
      <c r="T166" s="82">
        <f>SUM(Q166:S166)</f>
        <v>3</v>
      </c>
      <c r="U166" s="83"/>
      <c r="V166" s="80"/>
      <c r="W166" s="81"/>
      <c r="X166" s="82">
        <f>SUM(U166:W166)</f>
        <v>0</v>
      </c>
      <c r="Y166" s="83"/>
      <c r="Z166" s="80"/>
      <c r="AA166" s="81"/>
      <c r="AB166" s="82">
        <f>SUM(Y166:AA166)</f>
        <v>0</v>
      </c>
      <c r="AC166" s="83"/>
      <c r="AD166" s="80"/>
      <c r="AE166" s="81"/>
      <c r="AF166" s="82">
        <f>SUM(AC166:AE166)</f>
        <v>0</v>
      </c>
      <c r="AG166" s="84">
        <f>T166+X166+AB166+AF166</f>
        <v>3</v>
      </c>
      <c r="AH166" s="85"/>
      <c r="AI166" s="86" t="str">
        <f>IF(G166="","",VLOOKUP(G166,#REF!,4,0))</f>
        <v/>
      </c>
      <c r="AJ166" s="87" t="str">
        <f>IF(G166="","",VLOOKUP(G166,#REF!,5,FALSE))</f>
        <v/>
      </c>
    </row>
    <row r="167" spans="1:36" x14ac:dyDescent="0.25">
      <c r="A167" s="75" t="str">
        <f>IF(B167="","",IF(G167="","",VLOOKUP(G167,#REF!,3,0)))</f>
        <v/>
      </c>
      <c r="B167" s="168">
        <v>12897</v>
      </c>
      <c r="C167" s="48"/>
      <c r="D167" s="48"/>
      <c r="E167" s="48"/>
      <c r="F167" s="76"/>
      <c r="G167" s="77"/>
      <c r="H167" s="78"/>
      <c r="I167" s="17"/>
      <c r="J167" s="16"/>
      <c r="K167" s="17"/>
      <c r="L167" s="17"/>
      <c r="M167" s="76"/>
      <c r="N167" s="16"/>
      <c r="O167" s="6"/>
      <c r="P167" s="79" t="e">
        <f>IF(B167="","",VLOOKUP(B167,#REF!,17,FALSE))</f>
        <v>#REF!</v>
      </c>
      <c r="Q167" s="165">
        <f>SUMIF('Suivi Dates'!$C$6:$C$237,$B167,Janv_SuiviDates)</f>
        <v>5</v>
      </c>
      <c r="R167" s="80" t="str">
        <f>IF(B167="","",VLOOKUP(B167,'Suivi Dates'!C:S,17,FALSE))</f>
        <v/>
      </c>
      <c r="S167" s="81" t="str">
        <f>IF(B167="","",VLOOKUP(B167,'Suivi Dates'!C:V,20))</f>
        <v/>
      </c>
      <c r="T167" s="82">
        <f>SUM(Q167:S167)</f>
        <v>5</v>
      </c>
      <c r="U167" s="83"/>
      <c r="V167" s="80"/>
      <c r="W167" s="81"/>
      <c r="X167" s="82">
        <f>SUM(U167:W167)</f>
        <v>0</v>
      </c>
      <c r="Y167" s="83"/>
      <c r="Z167" s="80"/>
      <c r="AA167" s="81"/>
      <c r="AB167" s="82">
        <f>SUM(Y167:AA167)</f>
        <v>0</v>
      </c>
      <c r="AC167" s="83"/>
      <c r="AD167" s="80"/>
      <c r="AE167" s="81"/>
      <c r="AF167" s="82">
        <f>SUM(AC167:AE167)</f>
        <v>0</v>
      </c>
      <c r="AG167" s="84">
        <f>T167+X167+AB167+AF167</f>
        <v>5</v>
      </c>
      <c r="AH167" s="85"/>
      <c r="AI167" s="86" t="str">
        <f>IF(G167="","",VLOOKUP(G167,#REF!,4,0))</f>
        <v/>
      </c>
      <c r="AJ167" s="87" t="str">
        <f>IF(G167="","",VLOOKUP(G167,#REF!,5,FALSE))</f>
        <v/>
      </c>
    </row>
    <row r="168" spans="1:36" x14ac:dyDescent="0.25">
      <c r="A168" s="75" t="str">
        <f>IF(B168="","",IF(G168="","",VLOOKUP(G168,#REF!,3,0)))</f>
        <v/>
      </c>
      <c r="B168" s="168">
        <v>141995</v>
      </c>
      <c r="C168" s="48"/>
      <c r="D168" s="48"/>
      <c r="E168" s="48"/>
      <c r="F168" s="76"/>
      <c r="G168" s="77"/>
      <c r="H168" s="78"/>
      <c r="I168" s="17"/>
      <c r="J168" s="16"/>
      <c r="K168" s="17"/>
      <c r="L168" s="17"/>
      <c r="M168" s="76"/>
      <c r="N168" s="16"/>
      <c r="O168" s="6"/>
      <c r="P168" s="79" t="e">
        <f>IF(B168="","",VLOOKUP(B168,#REF!,17,FALSE))</f>
        <v>#REF!</v>
      </c>
      <c r="Q168" s="165">
        <f>SUMIF('Suivi Dates'!$C$6:$C$237,$B168,Janv_SuiviDates)</f>
        <v>1</v>
      </c>
      <c r="R168" s="80" t="str">
        <f>IF(B168="","",VLOOKUP(B168,'Suivi Dates'!C:S,17,FALSE))</f>
        <v/>
      </c>
      <c r="S168" s="81" t="str">
        <f>IF(B168="","",VLOOKUP(B168,'Suivi Dates'!C:V,20))</f>
        <v/>
      </c>
      <c r="T168" s="82">
        <f>SUM(Q168:S168)</f>
        <v>1</v>
      </c>
      <c r="U168" s="83"/>
      <c r="V168" s="80"/>
      <c r="W168" s="81"/>
      <c r="X168" s="82">
        <f>SUM(U168:W168)</f>
        <v>0</v>
      </c>
      <c r="Y168" s="83"/>
      <c r="Z168" s="80"/>
      <c r="AA168" s="81"/>
      <c r="AB168" s="82">
        <f>SUM(Y168:AA168)</f>
        <v>0</v>
      </c>
      <c r="AC168" s="83"/>
      <c r="AD168" s="80"/>
      <c r="AE168" s="81"/>
      <c r="AF168" s="82">
        <f>SUM(AC168:AE168)</f>
        <v>0</v>
      </c>
      <c r="AG168" s="84">
        <f>T168+X168+AB168+AF168</f>
        <v>1</v>
      </c>
      <c r="AH168" s="85"/>
      <c r="AI168" s="86" t="str">
        <f>IF(G168="","",VLOOKUP(G168,#REF!,4,0))</f>
        <v/>
      </c>
      <c r="AJ168" s="87" t="str">
        <f>IF(G168="","",VLOOKUP(G168,#REF!,5,FALSE))</f>
        <v/>
      </c>
    </row>
    <row r="169" spans="1:36" x14ac:dyDescent="0.25">
      <c r="A169" s="75" t="str">
        <f>IF(B169="","",IF(G169="","",VLOOKUP(G169,#REF!,3,0)))</f>
        <v/>
      </c>
      <c r="B169" s="168">
        <v>14116</v>
      </c>
      <c r="C169" s="48"/>
      <c r="D169" s="48"/>
      <c r="E169" s="48"/>
      <c r="F169" s="76"/>
      <c r="G169" s="77"/>
      <c r="H169" s="78"/>
      <c r="I169" s="17"/>
      <c r="J169" s="16"/>
      <c r="K169" s="17"/>
      <c r="L169" s="17"/>
      <c r="M169" s="76"/>
      <c r="N169" s="16"/>
      <c r="O169" s="6"/>
      <c r="P169" s="79" t="e">
        <f>IF(B169="","",VLOOKUP(B169,#REF!,17,FALSE))</f>
        <v>#REF!</v>
      </c>
      <c r="Q169" s="165">
        <f>SUMIF('Suivi Dates'!$C$6:$C$237,$B169,Janv_SuiviDates)</f>
        <v>4</v>
      </c>
      <c r="R169" s="80">
        <f>IF(B169="","",VLOOKUP(B169,'Suivi Dates'!C:S,17,FALSE))</f>
        <v>3</v>
      </c>
      <c r="S169" s="81" t="str">
        <f>IF(B169="","",VLOOKUP(B169,'Suivi Dates'!C:V,20))</f>
        <v/>
      </c>
      <c r="T169" s="82">
        <f>SUM(Q169:S169)</f>
        <v>7</v>
      </c>
      <c r="U169" s="83"/>
      <c r="V169" s="80"/>
      <c r="W169" s="81"/>
      <c r="X169" s="82">
        <f>SUM(U169:W169)</f>
        <v>0</v>
      </c>
      <c r="Y169" s="83"/>
      <c r="Z169" s="80"/>
      <c r="AA169" s="81"/>
      <c r="AB169" s="82">
        <f>SUM(Y169:AA169)</f>
        <v>0</v>
      </c>
      <c r="AC169" s="83"/>
      <c r="AD169" s="80"/>
      <c r="AE169" s="81"/>
      <c r="AF169" s="82">
        <f>SUM(AC169:AE169)</f>
        <v>0</v>
      </c>
      <c r="AG169" s="84">
        <f>T169+X169+AB169+AF169</f>
        <v>7</v>
      </c>
      <c r="AH169" s="85"/>
      <c r="AI169" s="86" t="str">
        <f>IF(G169="","",VLOOKUP(G169,#REF!,4,0))</f>
        <v/>
      </c>
      <c r="AJ169" s="87" t="str">
        <f>IF(G169="","",VLOOKUP(G169,#REF!,5,FALSE))</f>
        <v/>
      </c>
    </row>
    <row r="170" spans="1:36" x14ac:dyDescent="0.25">
      <c r="A170" s="75" t="str">
        <f>IF(B170="","",IF(G170="","",VLOOKUP(G170,#REF!,3,0)))</f>
        <v/>
      </c>
      <c r="B170" s="168">
        <v>12181</v>
      </c>
      <c r="C170" s="48"/>
      <c r="D170" s="48"/>
      <c r="E170" s="48"/>
      <c r="F170" s="76"/>
      <c r="G170" s="77"/>
      <c r="H170" s="78"/>
      <c r="I170" s="17"/>
      <c r="J170" s="16"/>
      <c r="K170" s="17"/>
      <c r="L170" s="17"/>
      <c r="M170" s="76"/>
      <c r="N170" s="16"/>
      <c r="O170" s="6"/>
      <c r="P170" s="79" t="e">
        <f>IF(B170="","",VLOOKUP(B170,#REF!,17,FALSE))</f>
        <v>#REF!</v>
      </c>
      <c r="Q170" s="165">
        <f>SUMIF('Suivi Dates'!$C$6:$C$237,$B170,Janv_SuiviDates)</f>
        <v>4</v>
      </c>
      <c r="R170" s="80">
        <f>IF(B170="","",VLOOKUP(B170,'Suivi Dates'!C:S,17,FALSE))</f>
        <v>28</v>
      </c>
      <c r="S170" s="81" t="str">
        <f>IF(B170="","",VLOOKUP(B170,'Suivi Dates'!C:V,20))</f>
        <v/>
      </c>
      <c r="T170" s="82">
        <f>SUM(Q170:S170)</f>
        <v>32</v>
      </c>
      <c r="U170" s="83"/>
      <c r="V170" s="80"/>
      <c r="W170" s="81"/>
      <c r="X170" s="82">
        <f>SUM(U170:W170)</f>
        <v>0</v>
      </c>
      <c r="Y170" s="83"/>
      <c r="Z170" s="80"/>
      <c r="AA170" s="81"/>
      <c r="AB170" s="82">
        <f>SUM(Y170:AA170)</f>
        <v>0</v>
      </c>
      <c r="AC170" s="83"/>
      <c r="AD170" s="80"/>
      <c r="AE170" s="81"/>
      <c r="AF170" s="82">
        <f>SUM(AC170:AE170)</f>
        <v>0</v>
      </c>
      <c r="AG170" s="84">
        <f>T170+X170+AB170+AF170</f>
        <v>32</v>
      </c>
      <c r="AH170" s="85"/>
      <c r="AI170" s="86" t="str">
        <f>IF(G170="","",VLOOKUP(G170,#REF!,4,0))</f>
        <v/>
      </c>
      <c r="AJ170" s="87" t="str">
        <f>IF(G170="","",VLOOKUP(G170,#REF!,5,FALSE))</f>
        <v/>
      </c>
    </row>
    <row r="171" spans="1:36" x14ac:dyDescent="0.25">
      <c r="A171" s="75" t="str">
        <f>IF(B171="","",IF(G171="","",VLOOKUP(G171,#REF!,3,0)))</f>
        <v/>
      </c>
      <c r="B171" s="168">
        <v>139856</v>
      </c>
      <c r="C171" s="48"/>
      <c r="D171" s="48"/>
      <c r="E171" s="48"/>
      <c r="F171" s="76"/>
      <c r="G171" s="77"/>
      <c r="H171" s="78"/>
      <c r="I171" s="17"/>
      <c r="J171" s="16"/>
      <c r="K171" s="17"/>
      <c r="L171" s="17"/>
      <c r="M171" s="76"/>
      <c r="N171" s="16"/>
      <c r="O171" s="6"/>
      <c r="P171" s="79" t="e">
        <f>IF(B171="","",VLOOKUP(B171,#REF!,17,FALSE))</f>
        <v>#REF!</v>
      </c>
      <c r="Q171" s="165">
        <f>SUMIF('Suivi Dates'!$C$6:$C$237,$B171,Janv_SuiviDates)</f>
        <v>1</v>
      </c>
      <c r="R171" s="80">
        <f>IF(B171="","",VLOOKUP(B171,'Suivi Dates'!C:S,17,FALSE))</f>
        <v>1</v>
      </c>
      <c r="S171" s="81" t="str">
        <f>IF(B171="","",VLOOKUP(B171,'Suivi Dates'!C:V,20))</f>
        <v/>
      </c>
      <c r="T171" s="82">
        <f>SUM(Q171:S171)</f>
        <v>2</v>
      </c>
      <c r="U171" s="83"/>
      <c r="V171" s="80"/>
      <c r="W171" s="81"/>
      <c r="X171" s="82">
        <f>SUM(U171:W171)</f>
        <v>0</v>
      </c>
      <c r="Y171" s="83"/>
      <c r="Z171" s="80"/>
      <c r="AA171" s="81"/>
      <c r="AB171" s="82">
        <f>SUM(Y171:AA171)</f>
        <v>0</v>
      </c>
      <c r="AC171" s="83"/>
      <c r="AD171" s="80"/>
      <c r="AE171" s="81"/>
      <c r="AF171" s="82">
        <f>SUM(AC171:AE171)</f>
        <v>0</v>
      </c>
      <c r="AG171" s="84">
        <f>T171+X171+AB171+AF171</f>
        <v>2</v>
      </c>
      <c r="AH171" s="85"/>
      <c r="AI171" s="86" t="str">
        <f>IF(G171="","",VLOOKUP(G171,#REF!,4,0))</f>
        <v/>
      </c>
      <c r="AJ171" s="87" t="str">
        <f>IF(G171="","",VLOOKUP(G171,#REF!,5,FALSE))</f>
        <v/>
      </c>
    </row>
    <row r="172" spans="1:36" x14ac:dyDescent="0.25">
      <c r="A172" s="75" t="str">
        <f>IF(B172="","",IF(G172="","",VLOOKUP(G172,#REF!,3,0)))</f>
        <v/>
      </c>
      <c r="B172" s="168">
        <v>13055</v>
      </c>
      <c r="C172" s="48"/>
      <c r="D172" s="48"/>
      <c r="E172" s="48"/>
      <c r="F172" s="76"/>
      <c r="G172" s="77"/>
      <c r="H172" s="78"/>
      <c r="I172" s="17"/>
      <c r="J172" s="16"/>
      <c r="K172" s="17"/>
      <c r="L172" s="17"/>
      <c r="M172" s="76"/>
      <c r="N172" s="16"/>
      <c r="O172" s="6"/>
      <c r="P172" s="79" t="e">
        <f>IF(B172="","",VLOOKUP(B172,#REF!,17,FALSE))</f>
        <v>#REF!</v>
      </c>
      <c r="Q172" s="165">
        <f>SUMIF('Suivi Dates'!$C$6:$C$237,$B172,Janv_SuiviDates)</f>
        <v>0</v>
      </c>
      <c r="R172" s="80">
        <f>IF(B172="","",VLOOKUP(B172,'Suivi Dates'!C:S,17,FALSE))</f>
        <v>6</v>
      </c>
      <c r="S172" s="81" t="str">
        <f>IF(B172="","",VLOOKUP(B172,'Suivi Dates'!C:V,20))</f>
        <v/>
      </c>
      <c r="T172" s="82">
        <f>SUM(Q172:S172)</f>
        <v>6</v>
      </c>
      <c r="U172" s="83"/>
      <c r="V172" s="80"/>
      <c r="W172" s="81"/>
      <c r="X172" s="82">
        <f>SUM(U172:W172)</f>
        <v>0</v>
      </c>
      <c r="Y172" s="83"/>
      <c r="Z172" s="80"/>
      <c r="AA172" s="81"/>
      <c r="AB172" s="82">
        <f>SUM(Y172:AA172)</f>
        <v>0</v>
      </c>
      <c r="AC172" s="83"/>
      <c r="AD172" s="80"/>
      <c r="AE172" s="81"/>
      <c r="AF172" s="82">
        <f>SUM(AC172:AE172)</f>
        <v>0</v>
      </c>
      <c r="AG172" s="84">
        <f>T172+X172+AB172+AF172</f>
        <v>6</v>
      </c>
      <c r="AH172" s="85"/>
      <c r="AI172" s="86" t="str">
        <f>IF(G172="","",VLOOKUP(G172,#REF!,4,0))</f>
        <v/>
      </c>
      <c r="AJ172" s="87" t="str">
        <f>IF(G172="","",VLOOKUP(G172,#REF!,5,FALSE))</f>
        <v/>
      </c>
    </row>
    <row r="173" spans="1:36" x14ac:dyDescent="0.25">
      <c r="A173" s="75" t="str">
        <f>IF(B173="","",IF(G173="","",VLOOKUP(G173,#REF!,3,0)))</f>
        <v/>
      </c>
      <c r="B173" s="168">
        <v>13349</v>
      </c>
      <c r="C173" s="48"/>
      <c r="D173" s="48"/>
      <c r="E173" s="48"/>
      <c r="F173" s="76"/>
      <c r="G173" s="77"/>
      <c r="H173" s="78"/>
      <c r="I173" s="17"/>
      <c r="J173" s="16"/>
      <c r="K173" s="17"/>
      <c r="L173" s="17"/>
      <c r="M173" s="76"/>
      <c r="N173" s="16"/>
      <c r="O173" s="6"/>
      <c r="P173" s="79" t="e">
        <f>IF(B173="","",VLOOKUP(B173,#REF!,17,FALSE))</f>
        <v>#REF!</v>
      </c>
      <c r="Q173" s="165">
        <f>SUMIF('Suivi Dates'!$C$6:$C$237,$B173,Janv_SuiviDates)</f>
        <v>2</v>
      </c>
      <c r="R173" s="80">
        <f>IF(B173="","",VLOOKUP(B173,'Suivi Dates'!C:S,17,FALSE))</f>
        <v>6</v>
      </c>
      <c r="S173" s="81" t="str">
        <f>IF(B173="","",VLOOKUP(B173,'Suivi Dates'!C:V,20))</f>
        <v/>
      </c>
      <c r="T173" s="82">
        <f>SUM(Q173:S173)</f>
        <v>8</v>
      </c>
      <c r="U173" s="83"/>
      <c r="V173" s="80"/>
      <c r="W173" s="81"/>
      <c r="X173" s="82">
        <f>SUM(U173:W173)</f>
        <v>0</v>
      </c>
      <c r="Y173" s="83"/>
      <c r="Z173" s="80"/>
      <c r="AA173" s="81"/>
      <c r="AB173" s="82">
        <f>SUM(Y173:AA173)</f>
        <v>0</v>
      </c>
      <c r="AC173" s="83"/>
      <c r="AD173" s="80"/>
      <c r="AE173" s="81"/>
      <c r="AF173" s="82">
        <f>SUM(AC173:AE173)</f>
        <v>0</v>
      </c>
      <c r="AG173" s="84">
        <f>T173+X173+AB173+AF173</f>
        <v>8</v>
      </c>
      <c r="AH173" s="85"/>
      <c r="AI173" s="86" t="str">
        <f>IF(G173="","",VLOOKUP(G173,#REF!,4,0))</f>
        <v/>
      </c>
      <c r="AJ173" s="87" t="str">
        <f>IF(G173="","",VLOOKUP(G173,#REF!,5,FALSE))</f>
        <v/>
      </c>
    </row>
    <row r="174" spans="1:36" x14ac:dyDescent="0.25">
      <c r="A174" s="75" t="str">
        <f>IF(B174="","",IF(G174="","",VLOOKUP(G174,#REF!,3,0)))</f>
        <v/>
      </c>
      <c r="B174" s="168"/>
      <c r="C174" s="48"/>
      <c r="D174" s="48"/>
      <c r="E174" s="48"/>
      <c r="F174" s="76"/>
      <c r="G174" s="77"/>
      <c r="H174" s="78"/>
      <c r="I174" s="17"/>
      <c r="J174" s="16"/>
      <c r="K174" s="17"/>
      <c r="L174" s="17"/>
      <c r="M174" s="76"/>
      <c r="N174" s="16"/>
      <c r="O174" s="6"/>
      <c r="P174" s="79" t="str">
        <f>IF(B174="","",VLOOKUP(B174,#REF!,17,FALSE))</f>
        <v/>
      </c>
      <c r="Q174" s="165">
        <f>SUMIF('Suivi Dates'!$C$6:$C$237,$B174,Janv_SuiviDates)</f>
        <v>0</v>
      </c>
      <c r="R174" s="80" t="str">
        <f>IF(B174="","",VLOOKUP(B174,'Suivi Dates'!C:S,17,FALSE))</f>
        <v/>
      </c>
      <c r="S174" s="81" t="str">
        <f>IF(B174="","",VLOOKUP(B174,'Suivi Dates'!C:V,20))</f>
        <v/>
      </c>
      <c r="T174" s="82">
        <f>SUM(Q174:S174)</f>
        <v>0</v>
      </c>
      <c r="U174" s="83"/>
      <c r="V174" s="80"/>
      <c r="W174" s="81"/>
      <c r="X174" s="82">
        <f>SUM(U174:W174)</f>
        <v>0</v>
      </c>
      <c r="Y174" s="83"/>
      <c r="Z174" s="80"/>
      <c r="AA174" s="81"/>
      <c r="AB174" s="82">
        <f>SUM(Y174:AA174)</f>
        <v>0</v>
      </c>
      <c r="AC174" s="83"/>
      <c r="AD174" s="80"/>
      <c r="AE174" s="81"/>
      <c r="AF174" s="82">
        <f>SUM(AC174:AE174)</f>
        <v>0</v>
      </c>
      <c r="AG174" s="84">
        <f>T174+X174+AB174+AF174</f>
        <v>0</v>
      </c>
      <c r="AH174" s="85"/>
      <c r="AI174" s="86" t="str">
        <f>IF(G174="","",VLOOKUP(G174,#REF!,4,0))</f>
        <v/>
      </c>
      <c r="AJ174" s="87" t="str">
        <f>IF(G174="","",VLOOKUP(G174,#REF!,5,FALSE))</f>
        <v/>
      </c>
    </row>
    <row r="175" spans="1:36" x14ac:dyDescent="0.25">
      <c r="A175" s="75" t="str">
        <f>IF(B175="","",IF(G175="","",VLOOKUP(G175,#REF!,3,0)))</f>
        <v/>
      </c>
      <c r="B175"/>
      <c r="C175" s="48"/>
      <c r="D175" s="48"/>
      <c r="E175" s="48"/>
      <c r="F175" s="76"/>
      <c r="G175" s="77"/>
      <c r="H175" s="78"/>
      <c r="I175" s="17"/>
      <c r="J175" s="16"/>
      <c r="K175" s="17"/>
      <c r="L175" s="17"/>
      <c r="M175" s="76"/>
      <c r="N175" s="16"/>
      <c r="O175" s="6"/>
      <c r="P175" s="79" t="str">
        <f>IF(B175="","",VLOOKUP(B175,#REF!,17,FALSE))</f>
        <v/>
      </c>
      <c r="Q175" s="165">
        <f>SUMIF('Suivi Dates'!$C$6:$C$237,$B175,Janv_SuiviDates)</f>
        <v>0</v>
      </c>
      <c r="R175" s="80" t="str">
        <f>IF(B175="","",VLOOKUP(B175,'Suivi Dates'!C:S,17,FALSE))</f>
        <v/>
      </c>
      <c r="S175" s="81" t="str">
        <f>IF(B175="","",VLOOKUP(B175,'Suivi Dates'!C:V,20))</f>
        <v/>
      </c>
      <c r="T175" s="82">
        <f>SUM(Q175:S175)</f>
        <v>0</v>
      </c>
      <c r="U175" s="83"/>
      <c r="V175" s="80"/>
      <c r="W175" s="81"/>
      <c r="X175" s="82">
        <f>SUM(U175:W175)</f>
        <v>0</v>
      </c>
      <c r="Y175" s="83"/>
      <c r="Z175" s="80"/>
      <c r="AA175" s="81"/>
      <c r="AB175" s="82">
        <f>SUM(Y175:AA175)</f>
        <v>0</v>
      </c>
      <c r="AC175" s="83"/>
      <c r="AD175" s="80"/>
      <c r="AE175" s="81"/>
      <c r="AF175" s="82">
        <f>SUM(AC175:AE175)</f>
        <v>0</v>
      </c>
      <c r="AG175" s="84">
        <f>T175+X175+AB175+AF175</f>
        <v>0</v>
      </c>
      <c r="AH175" s="85"/>
      <c r="AI175" s="86" t="str">
        <f>IF(G175="","",VLOOKUP(G175,#REF!,4,0))</f>
        <v/>
      </c>
      <c r="AJ175" s="87" t="str">
        <f>IF(G175="","",VLOOKUP(G175,#REF!,5,FALSE))</f>
        <v/>
      </c>
    </row>
    <row r="176" spans="1:36" x14ac:dyDescent="0.25">
      <c r="A176" s="75" t="str">
        <f>IF(B176="","",IF(G176="","",VLOOKUP(G176,#REF!,3,0)))</f>
        <v/>
      </c>
      <c r="B176"/>
      <c r="C176" s="48"/>
      <c r="D176" s="48"/>
      <c r="E176" s="48"/>
      <c r="F176" s="76"/>
      <c r="G176" s="77"/>
      <c r="H176" s="78"/>
      <c r="I176" s="17"/>
      <c r="J176" s="16"/>
      <c r="K176" s="17"/>
      <c r="L176" s="17"/>
      <c r="M176" s="76"/>
      <c r="N176" s="16"/>
      <c r="O176" s="6"/>
      <c r="P176" s="79" t="str">
        <f>IF(B176="","",VLOOKUP(B176,#REF!,17,FALSE))</f>
        <v/>
      </c>
      <c r="Q176" s="165">
        <f>SUMIF('Suivi Dates'!$C$6:$C$237,$B176,Janv_SuiviDates)</f>
        <v>0</v>
      </c>
      <c r="R176" s="80" t="str">
        <f>IF(B176="","",VLOOKUP(B176,'Suivi Dates'!C:S,17,FALSE))</f>
        <v/>
      </c>
      <c r="S176" s="81" t="str">
        <f>IF(B176="","",VLOOKUP(B176,'Suivi Dates'!C:V,20))</f>
        <v/>
      </c>
      <c r="T176" s="82">
        <f>SUM(Q176:S176)</f>
        <v>0</v>
      </c>
      <c r="U176" s="83"/>
      <c r="V176" s="80"/>
      <c r="W176" s="81"/>
      <c r="X176" s="82">
        <f>SUM(U176:W176)</f>
        <v>0</v>
      </c>
      <c r="Y176" s="83"/>
      <c r="Z176" s="80"/>
      <c r="AA176" s="81"/>
      <c r="AB176" s="82">
        <f>SUM(Y176:AA176)</f>
        <v>0</v>
      </c>
      <c r="AC176" s="83"/>
      <c r="AD176" s="80"/>
      <c r="AE176" s="81"/>
      <c r="AF176" s="82">
        <f>SUM(AC176:AE176)</f>
        <v>0</v>
      </c>
      <c r="AG176" s="84">
        <f>T176+X176+AB176+AF176</f>
        <v>0</v>
      </c>
      <c r="AH176" s="85"/>
      <c r="AI176" s="86" t="str">
        <f>IF(G176="","",VLOOKUP(G176,#REF!,4,0))</f>
        <v/>
      </c>
      <c r="AJ176" s="87" t="str">
        <f>IF(G176="","",VLOOKUP(G176,#REF!,5,FALSE))</f>
        <v/>
      </c>
    </row>
    <row r="177" spans="1:36" x14ac:dyDescent="0.25">
      <c r="A177" s="75" t="str">
        <f>IF(B177="","",IF(G177="","",VLOOKUP(G177,#REF!,3,0)))</f>
        <v/>
      </c>
      <c r="B177"/>
      <c r="C177" s="48"/>
      <c r="D177" s="48"/>
      <c r="E177" s="48"/>
      <c r="F177" s="76"/>
      <c r="G177" s="77"/>
      <c r="H177" s="78"/>
      <c r="I177" s="17"/>
      <c r="J177" s="16"/>
      <c r="K177" s="17"/>
      <c r="L177" s="17"/>
      <c r="M177" s="76"/>
      <c r="N177" s="16"/>
      <c r="O177" s="6"/>
      <c r="P177" s="79" t="str">
        <f>IF(B177="","",VLOOKUP(B177,#REF!,17,FALSE))</f>
        <v/>
      </c>
      <c r="Q177" s="165">
        <f>SUMIF('Suivi Dates'!$C$6:$C$237,$B177,Janv_SuiviDates)</f>
        <v>0</v>
      </c>
      <c r="R177" s="80" t="str">
        <f>IF(B177="","",VLOOKUP(B177,'Suivi Dates'!C:S,17,FALSE))</f>
        <v/>
      </c>
      <c r="S177" s="81" t="str">
        <f>IF(B177="","",VLOOKUP(B177,'Suivi Dates'!C:V,20))</f>
        <v/>
      </c>
      <c r="T177" s="82">
        <f>SUM(Q177:S177)</f>
        <v>0</v>
      </c>
      <c r="U177" s="83"/>
      <c r="V177" s="80"/>
      <c r="W177" s="81"/>
      <c r="X177" s="82">
        <f>SUM(U177:W177)</f>
        <v>0</v>
      </c>
      <c r="Y177" s="83"/>
      <c r="Z177" s="80"/>
      <c r="AA177" s="81"/>
      <c r="AB177" s="82">
        <f>SUM(Y177:AA177)</f>
        <v>0</v>
      </c>
      <c r="AC177" s="83"/>
      <c r="AD177" s="80"/>
      <c r="AE177" s="81"/>
      <c r="AF177" s="82">
        <f>SUM(AC177:AE177)</f>
        <v>0</v>
      </c>
      <c r="AG177" s="84">
        <f>T177+X177+AB177+AF177</f>
        <v>0</v>
      </c>
      <c r="AH177" s="85"/>
      <c r="AI177" s="86" t="str">
        <f>IF(G177="","",VLOOKUP(G177,#REF!,4,0))</f>
        <v/>
      </c>
      <c r="AJ177" s="87" t="str">
        <f>IF(G177="","",VLOOKUP(G177,#REF!,5,FALSE))</f>
        <v/>
      </c>
    </row>
    <row r="178" spans="1:36" x14ac:dyDescent="0.25">
      <c r="A178" s="75" t="str">
        <f>IF(B178="","",IF(G178="","",VLOOKUP(G178,#REF!,3,0)))</f>
        <v/>
      </c>
      <c r="B178"/>
      <c r="C178" s="48"/>
      <c r="D178" s="48"/>
      <c r="E178" s="48"/>
      <c r="F178" s="76"/>
      <c r="G178" s="77"/>
      <c r="H178" s="78"/>
      <c r="I178" s="17"/>
      <c r="J178" s="16"/>
      <c r="K178" s="17"/>
      <c r="L178" s="17"/>
      <c r="M178" s="76"/>
      <c r="N178" s="16"/>
      <c r="O178" s="6"/>
      <c r="P178" s="79" t="str">
        <f>IF(B178="","",VLOOKUP(B178,#REF!,17,FALSE))</f>
        <v/>
      </c>
      <c r="Q178" s="165">
        <f>SUMIF('Suivi Dates'!$C$6:$C$237,$B178,Janv_SuiviDates)</f>
        <v>0</v>
      </c>
      <c r="R178" s="80" t="str">
        <f>IF(B178="","",VLOOKUP(B178,'Suivi Dates'!C:S,17,FALSE))</f>
        <v/>
      </c>
      <c r="S178" s="81" t="str">
        <f>IF(B178="","",VLOOKUP(B178,'Suivi Dates'!C:V,20))</f>
        <v/>
      </c>
      <c r="T178" s="82">
        <f>SUM(Q178:S178)</f>
        <v>0</v>
      </c>
      <c r="U178" s="83"/>
      <c r="V178" s="80"/>
      <c r="W178" s="81"/>
      <c r="X178" s="82">
        <f>SUM(U178:W178)</f>
        <v>0</v>
      </c>
      <c r="Y178" s="83"/>
      <c r="Z178" s="80"/>
      <c r="AA178" s="81"/>
      <c r="AB178" s="82">
        <f>SUM(Y178:AA178)</f>
        <v>0</v>
      </c>
      <c r="AC178" s="83"/>
      <c r="AD178" s="80"/>
      <c r="AE178" s="81"/>
      <c r="AF178" s="82">
        <f>SUM(AC178:AE178)</f>
        <v>0</v>
      </c>
      <c r="AG178" s="84">
        <f>T178+X178+AB178+AF178</f>
        <v>0</v>
      </c>
      <c r="AH178" s="85"/>
      <c r="AI178" s="86" t="str">
        <f>IF(G178="","",VLOOKUP(G178,#REF!,4,0))</f>
        <v/>
      </c>
      <c r="AJ178" s="87" t="str">
        <f>IF(G178="","",VLOOKUP(G178,#REF!,5,FALSE))</f>
        <v/>
      </c>
    </row>
    <row r="179" spans="1:36" x14ac:dyDescent="0.25">
      <c r="A179" s="75" t="str">
        <f>IF(B179="","",IF(G179="","",VLOOKUP(G179,#REF!,3,0)))</f>
        <v/>
      </c>
      <c r="B179"/>
      <c r="C179" s="48"/>
      <c r="D179" s="48"/>
      <c r="E179" s="48"/>
      <c r="F179" s="76"/>
      <c r="G179" s="77"/>
      <c r="H179" s="78"/>
      <c r="I179" s="17"/>
      <c r="J179" s="16"/>
      <c r="K179" s="17"/>
      <c r="L179" s="17"/>
      <c r="M179" s="76"/>
      <c r="N179" s="16"/>
      <c r="O179" s="6"/>
      <c r="P179" s="79" t="str">
        <f>IF(B179="","",VLOOKUP(B179,#REF!,17,FALSE))</f>
        <v/>
      </c>
      <c r="Q179" s="165">
        <f>SUMIF('Suivi Dates'!$C$6:$C$237,$B179,Janv_SuiviDates)</f>
        <v>0</v>
      </c>
      <c r="R179" s="80" t="str">
        <f>IF(B179="","",VLOOKUP(B179,'Suivi Dates'!C:S,17,FALSE))</f>
        <v/>
      </c>
      <c r="S179" s="81" t="str">
        <f>IF(B179="","",VLOOKUP(B179,'Suivi Dates'!C:V,20))</f>
        <v/>
      </c>
      <c r="T179" s="82">
        <f>SUM(Q179:S179)</f>
        <v>0</v>
      </c>
      <c r="U179" s="83"/>
      <c r="V179" s="80"/>
      <c r="W179" s="81"/>
      <c r="X179" s="82">
        <f>SUM(U179:W179)</f>
        <v>0</v>
      </c>
      <c r="Y179" s="83"/>
      <c r="Z179" s="80"/>
      <c r="AA179" s="81"/>
      <c r="AB179" s="82">
        <f>SUM(Y179:AA179)</f>
        <v>0</v>
      </c>
      <c r="AC179" s="83"/>
      <c r="AD179" s="80"/>
      <c r="AE179" s="81"/>
      <c r="AF179" s="82">
        <f>SUM(AC179:AE179)</f>
        <v>0</v>
      </c>
      <c r="AG179" s="84">
        <f>T179+X179+AB179+AF179</f>
        <v>0</v>
      </c>
      <c r="AH179" s="85"/>
      <c r="AI179" s="86" t="str">
        <f>IF(G179="","",VLOOKUP(G179,#REF!,4,0))</f>
        <v/>
      </c>
      <c r="AJ179" s="87" t="str">
        <f>IF(G179="","",VLOOKUP(G179,#REF!,5,FALSE))</f>
        <v/>
      </c>
    </row>
    <row r="180" spans="1:36" x14ac:dyDescent="0.25">
      <c r="A180" s="75" t="str">
        <f>IF(B180="","",IF(G180="","",VLOOKUP(G180,#REF!,3,0)))</f>
        <v/>
      </c>
      <c r="B180"/>
      <c r="C180" s="48"/>
      <c r="D180" s="48"/>
      <c r="E180" s="48"/>
      <c r="F180" s="76"/>
      <c r="G180" s="77"/>
      <c r="H180" s="78"/>
      <c r="I180" s="17"/>
      <c r="J180" s="16"/>
      <c r="K180" s="17"/>
      <c r="L180" s="17"/>
      <c r="M180" s="76"/>
      <c r="N180" s="16"/>
      <c r="O180" s="6"/>
      <c r="P180" s="79" t="str">
        <f>IF(B180="","",VLOOKUP(B180,#REF!,17,FALSE))</f>
        <v/>
      </c>
      <c r="Q180" s="165">
        <f>SUMIF('Suivi Dates'!$C$6:$C$237,$B180,Janv_SuiviDates)</f>
        <v>0</v>
      </c>
      <c r="R180" s="80" t="str">
        <f>IF(B180="","",VLOOKUP(B180,'Suivi Dates'!C:S,17,FALSE))</f>
        <v/>
      </c>
      <c r="S180" s="81" t="str">
        <f>IF(B180="","",VLOOKUP(B180,'Suivi Dates'!C:V,20))</f>
        <v/>
      </c>
      <c r="T180" s="82">
        <f>SUM(Q180:S180)</f>
        <v>0</v>
      </c>
      <c r="U180" s="83"/>
      <c r="V180" s="80"/>
      <c r="W180" s="81"/>
      <c r="X180" s="82">
        <f>SUM(U180:W180)</f>
        <v>0</v>
      </c>
      <c r="Y180" s="83"/>
      <c r="Z180" s="80"/>
      <c r="AA180" s="81"/>
      <c r="AB180" s="82">
        <f>SUM(Y180:AA180)</f>
        <v>0</v>
      </c>
      <c r="AC180" s="83"/>
      <c r="AD180" s="80"/>
      <c r="AE180" s="81"/>
      <c r="AF180" s="82">
        <f>SUM(AC180:AE180)</f>
        <v>0</v>
      </c>
      <c r="AG180" s="84">
        <f>T180+X180+AB180+AF180</f>
        <v>0</v>
      </c>
      <c r="AH180" s="85"/>
      <c r="AI180" s="86" t="str">
        <f>IF(G180="","",VLOOKUP(G180,#REF!,4,0))</f>
        <v/>
      </c>
      <c r="AJ180" s="87" t="str">
        <f>IF(G180="","",VLOOKUP(G180,#REF!,5,FALSE))</f>
        <v/>
      </c>
    </row>
    <row r="181" spans="1:36" x14ac:dyDescent="0.25">
      <c r="A181" s="75" t="str">
        <f>IF(B181="","",IF(G181="","",VLOOKUP(G181,#REF!,3,0)))</f>
        <v/>
      </c>
      <c r="B181"/>
      <c r="C181" s="48"/>
      <c r="D181" s="48"/>
      <c r="E181" s="48"/>
      <c r="F181" s="76"/>
      <c r="G181" s="77"/>
      <c r="H181" s="78"/>
      <c r="I181" s="17"/>
      <c r="J181" s="16"/>
      <c r="K181" s="17"/>
      <c r="L181" s="17"/>
      <c r="M181" s="76"/>
      <c r="N181" s="16"/>
      <c r="O181" s="6"/>
      <c r="P181" s="79" t="str">
        <f>IF(B181="","",VLOOKUP(B181,#REF!,17,FALSE))</f>
        <v/>
      </c>
      <c r="Q181" s="165">
        <f>SUMIF('Suivi Dates'!$C$6:$C$237,$B181,Janv_SuiviDates)</f>
        <v>0</v>
      </c>
      <c r="R181" s="80" t="str">
        <f>IF(B181="","",VLOOKUP(B181,'Suivi Dates'!C:S,17,FALSE))</f>
        <v/>
      </c>
      <c r="S181" s="81" t="str">
        <f>IF(B181="","",VLOOKUP(B181,'Suivi Dates'!C:V,20))</f>
        <v/>
      </c>
      <c r="T181" s="82">
        <f>SUM(Q181:S181)</f>
        <v>0</v>
      </c>
      <c r="U181" s="83"/>
      <c r="V181" s="80"/>
      <c r="W181" s="81"/>
      <c r="X181" s="82">
        <f>SUM(U181:W181)</f>
        <v>0</v>
      </c>
      <c r="Y181" s="83"/>
      <c r="Z181" s="80"/>
      <c r="AA181" s="81"/>
      <c r="AB181" s="82">
        <f>SUM(Y181:AA181)</f>
        <v>0</v>
      </c>
      <c r="AC181" s="83"/>
      <c r="AD181" s="80"/>
      <c r="AE181" s="81"/>
      <c r="AF181" s="82">
        <f>SUM(AC181:AE181)</f>
        <v>0</v>
      </c>
      <c r="AG181" s="84">
        <f>T181+X181+AB181+AF181</f>
        <v>0</v>
      </c>
      <c r="AH181" s="85"/>
      <c r="AI181" s="86" t="str">
        <f>IF(G181="","",VLOOKUP(G181,#REF!,4,0))</f>
        <v/>
      </c>
      <c r="AJ181" s="87" t="str">
        <f>IF(G181="","",VLOOKUP(G181,#REF!,5,FALSE))</f>
        <v/>
      </c>
    </row>
    <row r="182" spans="1:36" x14ac:dyDescent="0.25">
      <c r="A182" s="75" t="str">
        <f>IF(B182="","",IF(G182="","",VLOOKUP(G182,#REF!,3,0)))</f>
        <v/>
      </c>
      <c r="B182"/>
      <c r="C182" s="48"/>
      <c r="D182" s="48"/>
      <c r="E182" s="48"/>
      <c r="F182" s="76"/>
      <c r="G182" s="77"/>
      <c r="H182" s="78"/>
      <c r="I182" s="17"/>
      <c r="J182" s="16"/>
      <c r="K182" s="17"/>
      <c r="L182" s="17"/>
      <c r="M182" s="76"/>
      <c r="N182" s="16"/>
      <c r="O182" s="6"/>
      <c r="P182" s="79" t="str">
        <f>IF(B182="","",VLOOKUP(B182,#REF!,17,FALSE))</f>
        <v/>
      </c>
      <c r="Q182" s="165">
        <f>SUMIF('Suivi Dates'!$C$6:$C$237,$B182,Janv_SuiviDates)</f>
        <v>0</v>
      </c>
      <c r="R182" s="80" t="str">
        <f>IF(B182="","",VLOOKUP(B182,'Suivi Dates'!C:S,17,FALSE))</f>
        <v/>
      </c>
      <c r="S182" s="81" t="str">
        <f>IF(B182="","",VLOOKUP(B182,'Suivi Dates'!C:V,20))</f>
        <v/>
      </c>
      <c r="T182" s="82">
        <f>SUM(Q182:S182)</f>
        <v>0</v>
      </c>
      <c r="U182" s="83"/>
      <c r="V182" s="80"/>
      <c r="W182" s="81"/>
      <c r="X182" s="82">
        <f>SUM(U182:W182)</f>
        <v>0</v>
      </c>
      <c r="Y182" s="83"/>
      <c r="Z182" s="80"/>
      <c r="AA182" s="81"/>
      <c r="AB182" s="82">
        <f>SUM(Y182:AA182)</f>
        <v>0</v>
      </c>
      <c r="AC182" s="83"/>
      <c r="AD182" s="80"/>
      <c r="AE182" s="81"/>
      <c r="AF182" s="82">
        <f>SUM(AC182:AE182)</f>
        <v>0</v>
      </c>
      <c r="AG182" s="84">
        <f>T182+X182+AB182+AF182</f>
        <v>0</v>
      </c>
      <c r="AH182" s="85"/>
      <c r="AI182" s="86" t="str">
        <f>IF(G182="","",VLOOKUP(G182,#REF!,4,0))</f>
        <v/>
      </c>
      <c r="AJ182" s="87" t="str">
        <f>IF(G182="","",VLOOKUP(G182,#REF!,5,FALSE))</f>
        <v/>
      </c>
    </row>
    <row r="183" spans="1:36" x14ac:dyDescent="0.25">
      <c r="A183" s="75" t="str">
        <f>IF(B183="","",IF(G183="","",VLOOKUP(G183,#REF!,3,0)))</f>
        <v/>
      </c>
      <c r="B183"/>
      <c r="C183" s="48"/>
      <c r="D183" s="48"/>
      <c r="E183" s="48"/>
      <c r="F183" s="76"/>
      <c r="G183" s="77"/>
      <c r="H183" s="78"/>
      <c r="I183" s="17"/>
      <c r="J183" s="16"/>
      <c r="K183" s="17"/>
      <c r="L183" s="17"/>
      <c r="M183" s="76"/>
      <c r="N183" s="16"/>
      <c r="O183" s="6"/>
      <c r="P183" s="79" t="str">
        <f>IF(B183="","",VLOOKUP(B183,#REF!,17,FALSE))</f>
        <v/>
      </c>
      <c r="Q183" s="165">
        <f>SUMIF('Suivi Dates'!$C$6:$C$237,$B183,Janv_SuiviDates)</f>
        <v>0</v>
      </c>
      <c r="R183" s="80" t="str">
        <f>IF(B183="","",VLOOKUP(B183,'Suivi Dates'!C:S,17,FALSE))</f>
        <v/>
      </c>
      <c r="S183" s="81" t="str">
        <f>IF(B183="","",VLOOKUP(B183,'Suivi Dates'!C:V,20))</f>
        <v/>
      </c>
      <c r="T183" s="82">
        <f>SUM(Q183:S183)</f>
        <v>0</v>
      </c>
      <c r="U183" s="83"/>
      <c r="V183" s="80"/>
      <c r="W183" s="81"/>
      <c r="X183" s="82">
        <f>SUM(U183:W183)</f>
        <v>0</v>
      </c>
      <c r="Y183" s="83"/>
      <c r="Z183" s="80"/>
      <c r="AA183" s="81"/>
      <c r="AB183" s="82">
        <f>SUM(Y183:AA183)</f>
        <v>0</v>
      </c>
      <c r="AC183" s="83"/>
      <c r="AD183" s="80"/>
      <c r="AE183" s="81"/>
      <c r="AF183" s="82">
        <f>SUM(AC183:AE183)</f>
        <v>0</v>
      </c>
      <c r="AG183" s="84">
        <f>T183+X183+AB183+AF183</f>
        <v>0</v>
      </c>
      <c r="AH183" s="85"/>
      <c r="AI183" s="86" t="str">
        <f>IF(G183="","",VLOOKUP(G183,#REF!,4,0))</f>
        <v/>
      </c>
      <c r="AJ183" s="87" t="str">
        <f>IF(G183="","",VLOOKUP(G183,#REF!,5,FALSE))</f>
        <v/>
      </c>
    </row>
    <row r="184" spans="1:36" x14ac:dyDescent="0.25">
      <c r="A184" s="75" t="str">
        <f>IF(B184="","",IF(G184="","",VLOOKUP(G184,#REF!,3,0)))</f>
        <v/>
      </c>
      <c r="B184"/>
      <c r="C184" s="48"/>
      <c r="D184" s="48"/>
      <c r="E184" s="48"/>
      <c r="F184" s="76"/>
      <c r="G184" s="77"/>
      <c r="H184" s="78"/>
      <c r="I184" s="17"/>
      <c r="J184" s="16"/>
      <c r="K184" s="17"/>
      <c r="L184" s="17"/>
      <c r="M184" s="76"/>
      <c r="N184" s="16"/>
      <c r="O184" s="6"/>
      <c r="P184" s="79" t="str">
        <f>IF(B184="","",VLOOKUP(B184,#REF!,17,FALSE))</f>
        <v/>
      </c>
      <c r="Q184" s="165">
        <f>SUMIF('Suivi Dates'!$C$6:$C$237,$B184,Janv_SuiviDates)</f>
        <v>0</v>
      </c>
      <c r="R184" s="80" t="str">
        <f>IF(B184="","",VLOOKUP(B184,'Suivi Dates'!C:S,17,FALSE))</f>
        <v/>
      </c>
      <c r="S184" s="81" t="str">
        <f>IF(B184="","",VLOOKUP(B184,'Suivi Dates'!C:V,20))</f>
        <v/>
      </c>
      <c r="T184" s="82">
        <f>SUM(Q184:S184)</f>
        <v>0</v>
      </c>
      <c r="U184" s="83"/>
      <c r="V184" s="80"/>
      <c r="W184" s="81"/>
      <c r="X184" s="82">
        <f>SUM(U184:W184)</f>
        <v>0</v>
      </c>
      <c r="Y184" s="83"/>
      <c r="Z184" s="80"/>
      <c r="AA184" s="81"/>
      <c r="AB184" s="82">
        <f>SUM(Y184:AA184)</f>
        <v>0</v>
      </c>
      <c r="AC184" s="83"/>
      <c r="AD184" s="80"/>
      <c r="AE184" s="81"/>
      <c r="AF184" s="82">
        <f>SUM(AC184:AE184)</f>
        <v>0</v>
      </c>
      <c r="AG184" s="84">
        <f>T184+X184+AB184+AF184</f>
        <v>0</v>
      </c>
      <c r="AH184" s="85"/>
      <c r="AI184" s="86" t="str">
        <f>IF(G184="","",VLOOKUP(G184,#REF!,4,0))</f>
        <v/>
      </c>
      <c r="AJ184" s="87" t="str">
        <f>IF(G184="","",VLOOKUP(G184,#REF!,5,FALSE))</f>
        <v/>
      </c>
    </row>
    <row r="185" spans="1:36" x14ac:dyDescent="0.25">
      <c r="A185" s="75" t="str">
        <f>IF(B185="","",IF(G185="","",VLOOKUP(G185,#REF!,3,0)))</f>
        <v/>
      </c>
      <c r="B185"/>
      <c r="C185" s="48"/>
      <c r="D185" s="48"/>
      <c r="E185" s="48"/>
      <c r="F185" s="76"/>
      <c r="G185" s="77"/>
      <c r="H185" s="78"/>
      <c r="I185" s="17"/>
      <c r="J185" s="16"/>
      <c r="K185" s="17"/>
      <c r="L185" s="17"/>
      <c r="M185" s="76"/>
      <c r="N185" s="16"/>
      <c r="O185" s="6"/>
      <c r="P185" s="79" t="str">
        <f>IF(B185="","",VLOOKUP(B185,#REF!,17,FALSE))</f>
        <v/>
      </c>
      <c r="Q185" s="165">
        <f>SUMIF('Suivi Dates'!$C$6:$C$237,$B185,Janv_SuiviDates)</f>
        <v>0</v>
      </c>
      <c r="R185" s="80" t="str">
        <f>IF(B185="","",VLOOKUP(B185,'Suivi Dates'!C:S,17,FALSE))</f>
        <v/>
      </c>
      <c r="S185" s="81" t="str">
        <f>IF(B185="","",VLOOKUP(B185,'Suivi Dates'!C:V,20))</f>
        <v/>
      </c>
      <c r="T185" s="82">
        <f>SUM(Q185:S185)</f>
        <v>0</v>
      </c>
      <c r="U185" s="83"/>
      <c r="V185" s="80"/>
      <c r="W185" s="81"/>
      <c r="X185" s="82">
        <f>SUM(U185:W185)</f>
        <v>0</v>
      </c>
      <c r="Y185" s="83"/>
      <c r="Z185" s="80"/>
      <c r="AA185" s="81"/>
      <c r="AB185" s="82">
        <f>SUM(Y185:AA185)</f>
        <v>0</v>
      </c>
      <c r="AC185" s="83"/>
      <c r="AD185" s="80"/>
      <c r="AE185" s="81"/>
      <c r="AF185" s="82">
        <f>SUM(AC185:AE185)</f>
        <v>0</v>
      </c>
      <c r="AG185" s="84">
        <f>T185+X185+AB185+AF185</f>
        <v>0</v>
      </c>
      <c r="AH185" s="85"/>
      <c r="AI185" s="86" t="str">
        <f>IF(G185="","",VLOOKUP(G185,#REF!,4,0))</f>
        <v/>
      </c>
      <c r="AJ185" s="87" t="str">
        <f>IF(G185="","",VLOOKUP(G185,#REF!,5,FALSE))</f>
        <v/>
      </c>
    </row>
    <row r="186" spans="1:36" x14ac:dyDescent="0.25">
      <c r="A186" s="75" t="str">
        <f>IF(B186="","",IF(G186="","",VLOOKUP(G186,#REF!,3,0)))</f>
        <v/>
      </c>
      <c r="B186"/>
      <c r="C186" s="48"/>
      <c r="D186" s="48"/>
      <c r="E186" s="48"/>
      <c r="F186" s="76"/>
      <c r="G186" s="77"/>
      <c r="H186" s="78"/>
      <c r="I186" s="17"/>
      <c r="J186" s="16"/>
      <c r="K186" s="17"/>
      <c r="L186" s="17"/>
      <c r="M186" s="76"/>
      <c r="N186" s="16"/>
      <c r="O186" s="6"/>
      <c r="P186" s="79" t="str">
        <f>IF(B186="","",VLOOKUP(B186,#REF!,17,FALSE))</f>
        <v/>
      </c>
      <c r="Q186" s="165">
        <f>SUMIF('Suivi Dates'!$C$6:$C$237,$B186,Janv_SuiviDates)</f>
        <v>0</v>
      </c>
      <c r="R186" s="80" t="str">
        <f>IF(B186="","",VLOOKUP(B186,'Suivi Dates'!C:S,17,FALSE))</f>
        <v/>
      </c>
      <c r="S186" s="81" t="str">
        <f>IF(B186="","",VLOOKUP(B186,'Suivi Dates'!C:V,20))</f>
        <v/>
      </c>
      <c r="T186" s="82">
        <f>SUM(Q186:S186)</f>
        <v>0</v>
      </c>
      <c r="U186" s="83"/>
      <c r="V186" s="80"/>
      <c r="W186" s="81"/>
      <c r="X186" s="82">
        <f>SUM(U186:W186)</f>
        <v>0</v>
      </c>
      <c r="Y186" s="83"/>
      <c r="Z186" s="80"/>
      <c r="AA186" s="81"/>
      <c r="AB186" s="82">
        <f>SUM(Y186:AA186)</f>
        <v>0</v>
      </c>
      <c r="AC186" s="83"/>
      <c r="AD186" s="80"/>
      <c r="AE186" s="81"/>
      <c r="AF186" s="82">
        <f>SUM(AC186:AE186)</f>
        <v>0</v>
      </c>
      <c r="AG186" s="84">
        <f>T186+X186+AB186+AF186</f>
        <v>0</v>
      </c>
      <c r="AH186" s="85"/>
      <c r="AI186" s="86" t="str">
        <f>IF(G186="","",VLOOKUP(G186,#REF!,4,0))</f>
        <v/>
      </c>
      <c r="AJ186" s="87" t="str">
        <f>IF(G186="","",VLOOKUP(G186,#REF!,5,FALSE))</f>
        <v/>
      </c>
    </row>
    <row r="187" spans="1:36" x14ac:dyDescent="0.25">
      <c r="A187" s="75" t="str">
        <f>IF(B187="","",IF(G187="","",VLOOKUP(G187,#REF!,3,0)))</f>
        <v/>
      </c>
      <c r="B187"/>
      <c r="C187" s="48"/>
      <c r="D187" s="48"/>
      <c r="E187" s="48"/>
      <c r="F187" s="76"/>
      <c r="G187" s="77"/>
      <c r="H187" s="78"/>
      <c r="I187" s="17"/>
      <c r="J187" s="16"/>
      <c r="K187" s="17"/>
      <c r="L187" s="17"/>
      <c r="M187" s="76"/>
      <c r="N187" s="16"/>
      <c r="O187" s="6"/>
      <c r="P187" s="79" t="str">
        <f>IF(B187="","",VLOOKUP(B187,#REF!,17,FALSE))</f>
        <v/>
      </c>
      <c r="Q187" s="165">
        <f>SUMIF('Suivi Dates'!$C$6:$C$237,$B187,Janv_SuiviDates)</f>
        <v>0</v>
      </c>
      <c r="R187" s="80" t="str">
        <f>IF(B187="","",VLOOKUP(B187,'Suivi Dates'!C:S,17,FALSE))</f>
        <v/>
      </c>
      <c r="S187" s="81" t="str">
        <f>IF(B187="","",VLOOKUP(B187,'Suivi Dates'!C:V,20))</f>
        <v/>
      </c>
      <c r="T187" s="82">
        <f>SUM(Q187:S187)</f>
        <v>0</v>
      </c>
      <c r="U187" s="83"/>
      <c r="V187" s="80"/>
      <c r="W187" s="81"/>
      <c r="X187" s="82">
        <f>SUM(U187:W187)</f>
        <v>0</v>
      </c>
      <c r="Y187" s="83"/>
      <c r="Z187" s="80"/>
      <c r="AA187" s="81"/>
      <c r="AB187" s="82">
        <f>SUM(Y187:AA187)</f>
        <v>0</v>
      </c>
      <c r="AC187" s="83"/>
      <c r="AD187" s="80"/>
      <c r="AE187" s="81"/>
      <c r="AF187" s="82">
        <f>SUM(AC187:AE187)</f>
        <v>0</v>
      </c>
      <c r="AG187" s="84">
        <f>T187+X187+AB187+AF187</f>
        <v>0</v>
      </c>
      <c r="AH187" s="85"/>
      <c r="AI187" s="86" t="str">
        <f>IF(G187="","",VLOOKUP(G187,#REF!,4,0))</f>
        <v/>
      </c>
      <c r="AJ187" s="87" t="str">
        <f>IF(G187="","",VLOOKUP(G187,#REF!,5,FALSE))</f>
        <v/>
      </c>
    </row>
    <row r="188" spans="1:36" x14ac:dyDescent="0.25">
      <c r="A188" s="75" t="str">
        <f>IF(B188="","",IF(G188="","",VLOOKUP(G188,#REF!,3,0)))</f>
        <v/>
      </c>
      <c r="B188"/>
      <c r="C188" s="48"/>
      <c r="D188" s="48"/>
      <c r="E188" s="48"/>
      <c r="F188" s="76"/>
      <c r="G188" s="77"/>
      <c r="H188" s="78"/>
      <c r="I188" s="17"/>
      <c r="J188" s="16"/>
      <c r="K188" s="17"/>
      <c r="L188" s="17"/>
      <c r="M188" s="76"/>
      <c r="N188" s="16"/>
      <c r="O188" s="6"/>
      <c r="P188" s="79" t="str">
        <f>IF(B188="","",VLOOKUP(B188,#REF!,17,FALSE))</f>
        <v/>
      </c>
      <c r="Q188" s="165">
        <f>SUMIF('Suivi Dates'!$C$6:$C$237,$B188,Janv_SuiviDates)</f>
        <v>0</v>
      </c>
      <c r="R188" s="80" t="str">
        <f>IF(B188="","",VLOOKUP(B188,'Suivi Dates'!C:S,17,FALSE))</f>
        <v/>
      </c>
      <c r="S188" s="81" t="str">
        <f>IF(B188="","",VLOOKUP(B188,'Suivi Dates'!C:V,20))</f>
        <v/>
      </c>
      <c r="T188" s="82">
        <f>SUM(Q188:S188)</f>
        <v>0</v>
      </c>
      <c r="U188" s="83"/>
      <c r="V188" s="80"/>
      <c r="W188" s="81"/>
      <c r="X188" s="82">
        <f>SUM(U188:W188)</f>
        <v>0</v>
      </c>
      <c r="Y188" s="83"/>
      <c r="Z188" s="80"/>
      <c r="AA188" s="81"/>
      <c r="AB188" s="82">
        <f>SUM(Y188:AA188)</f>
        <v>0</v>
      </c>
      <c r="AC188" s="83"/>
      <c r="AD188" s="80"/>
      <c r="AE188" s="81"/>
      <c r="AF188" s="82">
        <f>SUM(AC188:AE188)</f>
        <v>0</v>
      </c>
      <c r="AG188" s="84">
        <f>T188+X188+AB188+AF188</f>
        <v>0</v>
      </c>
      <c r="AH188" s="85"/>
      <c r="AI188" s="86" t="str">
        <f>IF(G188="","",VLOOKUP(G188,#REF!,4,0))</f>
        <v/>
      </c>
      <c r="AJ188" s="87" t="str">
        <f>IF(G188="","",VLOOKUP(G188,#REF!,5,FALSE))</f>
        <v/>
      </c>
    </row>
    <row r="189" spans="1:36" x14ac:dyDescent="0.25">
      <c r="A189" s="75" t="str">
        <f>IF(B189="","",IF(G189="","",VLOOKUP(G189,#REF!,3,0)))</f>
        <v/>
      </c>
      <c r="B189"/>
      <c r="C189" s="48"/>
      <c r="D189" s="48"/>
      <c r="E189" s="48"/>
      <c r="F189" s="76"/>
      <c r="G189" s="77"/>
      <c r="H189" s="78"/>
      <c r="I189" s="17"/>
      <c r="J189" s="16"/>
      <c r="K189" s="17"/>
      <c r="L189" s="17"/>
      <c r="M189" s="76"/>
      <c r="N189" s="16"/>
      <c r="O189" s="6"/>
      <c r="P189" s="79" t="str">
        <f>IF(B189="","",VLOOKUP(B189,#REF!,17,FALSE))</f>
        <v/>
      </c>
      <c r="Q189" s="165">
        <f>SUMIF('Suivi Dates'!$C$6:$C$237,$B189,Janv_SuiviDates)</f>
        <v>0</v>
      </c>
      <c r="R189" s="80" t="str">
        <f>IF(B189="","",VLOOKUP(B189,'Suivi Dates'!C:S,17,FALSE))</f>
        <v/>
      </c>
      <c r="S189" s="81" t="str">
        <f>IF(B189="","",VLOOKUP(B189,'Suivi Dates'!C:V,20))</f>
        <v/>
      </c>
      <c r="T189" s="82">
        <f>SUM(Q189:S189)</f>
        <v>0</v>
      </c>
      <c r="U189" s="83"/>
      <c r="V189" s="80"/>
      <c r="W189" s="81"/>
      <c r="X189" s="82">
        <f>SUM(U189:W189)</f>
        <v>0</v>
      </c>
      <c r="Y189" s="83"/>
      <c r="Z189" s="80"/>
      <c r="AA189" s="81"/>
      <c r="AB189" s="82">
        <f>SUM(Y189:AA189)</f>
        <v>0</v>
      </c>
      <c r="AC189" s="83"/>
      <c r="AD189" s="80"/>
      <c r="AE189" s="81"/>
      <c r="AF189" s="82">
        <f>SUM(AC189:AE189)</f>
        <v>0</v>
      </c>
      <c r="AG189" s="84">
        <f>T189+X189+AB189+AF189</f>
        <v>0</v>
      </c>
      <c r="AH189" s="85"/>
      <c r="AI189" s="86" t="str">
        <f>IF(G189="","",VLOOKUP(G189,#REF!,4,0))</f>
        <v/>
      </c>
      <c r="AJ189" s="87" t="str">
        <f>IF(G189="","",VLOOKUP(G189,#REF!,5,FALSE))</f>
        <v/>
      </c>
    </row>
    <row r="190" spans="1:36" x14ac:dyDescent="0.25">
      <c r="A190" s="75" t="str">
        <f>IF(B190="","",IF(G190="","",VLOOKUP(G190,#REF!,3,0)))</f>
        <v/>
      </c>
      <c r="B190"/>
      <c r="C190" s="48"/>
      <c r="D190" s="48"/>
      <c r="E190" s="48"/>
      <c r="F190" s="76"/>
      <c r="G190" s="77"/>
      <c r="H190" s="78"/>
      <c r="I190" s="17"/>
      <c r="J190" s="16"/>
      <c r="K190" s="17"/>
      <c r="L190" s="17"/>
      <c r="M190" s="76"/>
      <c r="N190" s="16"/>
      <c r="O190" s="6"/>
      <c r="P190" s="79" t="str">
        <f>IF(B190="","",VLOOKUP(B190,#REF!,17,FALSE))</f>
        <v/>
      </c>
      <c r="Q190" s="165">
        <f>SUMIF('Suivi Dates'!$C$6:$C$237,$B190,Janv_SuiviDates)</f>
        <v>0</v>
      </c>
      <c r="R190" s="80" t="str">
        <f>IF(B190="","",VLOOKUP(B190,'Suivi Dates'!C:S,17,FALSE))</f>
        <v/>
      </c>
      <c r="S190" s="81" t="str">
        <f>IF(B190="","",VLOOKUP(B190,'Suivi Dates'!C:V,20))</f>
        <v/>
      </c>
      <c r="T190" s="82">
        <f>SUM(Q190:S190)</f>
        <v>0</v>
      </c>
      <c r="U190" s="83"/>
      <c r="V190" s="80"/>
      <c r="W190" s="81"/>
      <c r="X190" s="82">
        <f>SUM(U190:W190)</f>
        <v>0</v>
      </c>
      <c r="Y190" s="83"/>
      <c r="Z190" s="80"/>
      <c r="AA190" s="81"/>
      <c r="AB190" s="82">
        <f>SUM(Y190:AA190)</f>
        <v>0</v>
      </c>
      <c r="AC190" s="83"/>
      <c r="AD190" s="80"/>
      <c r="AE190" s="81"/>
      <c r="AF190" s="82">
        <f>SUM(AC190:AE190)</f>
        <v>0</v>
      </c>
      <c r="AG190" s="84">
        <f>T190+X190+AB190+AF190</f>
        <v>0</v>
      </c>
      <c r="AH190" s="85"/>
      <c r="AI190" s="86" t="str">
        <f>IF(G190="","",VLOOKUP(G190,#REF!,4,0))</f>
        <v/>
      </c>
      <c r="AJ190" s="87" t="str">
        <f>IF(G190="","",VLOOKUP(G190,#REF!,5,FALSE))</f>
        <v/>
      </c>
    </row>
    <row r="191" spans="1:36" x14ac:dyDescent="0.25">
      <c r="A191" s="75" t="str">
        <f>IF(B191="","",IF(G191="","",VLOOKUP(G191,#REF!,3,0)))</f>
        <v/>
      </c>
      <c r="B191"/>
      <c r="C191" s="48"/>
      <c r="D191" s="48"/>
      <c r="E191" s="48"/>
      <c r="F191" s="76"/>
      <c r="G191" s="77"/>
      <c r="H191" s="78"/>
      <c r="I191" s="17"/>
      <c r="J191" s="16"/>
      <c r="K191" s="17"/>
      <c r="L191" s="17"/>
      <c r="M191" s="76"/>
      <c r="N191" s="16"/>
      <c r="O191" s="6"/>
      <c r="P191" s="79" t="str">
        <f>IF(B191="","",VLOOKUP(B191,#REF!,17,FALSE))</f>
        <v/>
      </c>
      <c r="Q191" s="165">
        <f>SUMIF('Suivi Dates'!$C$6:$C$237,$B191,Janv_SuiviDates)</f>
        <v>0</v>
      </c>
      <c r="R191" s="80" t="str">
        <f>IF(B191="","",VLOOKUP(B191,'Suivi Dates'!C:S,17,FALSE))</f>
        <v/>
      </c>
      <c r="S191" s="81" t="str">
        <f>IF(B191="","",VLOOKUP(B191,'Suivi Dates'!C:V,20))</f>
        <v/>
      </c>
      <c r="T191" s="82">
        <f>SUM(Q191:S191)</f>
        <v>0</v>
      </c>
      <c r="U191" s="83"/>
      <c r="V191" s="80"/>
      <c r="W191" s="81"/>
      <c r="X191" s="82">
        <f>SUM(U191:W191)</f>
        <v>0</v>
      </c>
      <c r="Y191" s="83"/>
      <c r="Z191" s="80"/>
      <c r="AA191" s="81"/>
      <c r="AB191" s="82">
        <f>SUM(Y191:AA191)</f>
        <v>0</v>
      </c>
      <c r="AC191" s="83"/>
      <c r="AD191" s="80"/>
      <c r="AE191" s="81"/>
      <c r="AF191" s="82">
        <f>SUM(AC191:AE191)</f>
        <v>0</v>
      </c>
      <c r="AG191" s="84">
        <f>T191+X191+AB191+AF191</f>
        <v>0</v>
      </c>
      <c r="AH191" s="85"/>
      <c r="AI191" s="86" t="str">
        <f>IF(G191="","",VLOOKUP(G191,#REF!,4,0))</f>
        <v/>
      </c>
      <c r="AJ191" s="87" t="str">
        <f>IF(G191="","",VLOOKUP(G191,#REF!,5,FALSE))</f>
        <v/>
      </c>
    </row>
    <row r="192" spans="1:36" x14ac:dyDescent="0.25">
      <c r="A192" s="75" t="str">
        <f>IF(B192="","",IF(G192="","",VLOOKUP(G192,#REF!,3,0)))</f>
        <v/>
      </c>
      <c r="B192"/>
      <c r="C192" s="48"/>
      <c r="D192" s="48"/>
      <c r="E192" s="48"/>
      <c r="F192" s="76"/>
      <c r="G192" s="77"/>
      <c r="H192" s="78"/>
      <c r="I192" s="17"/>
      <c r="J192" s="16"/>
      <c r="K192" s="17"/>
      <c r="L192" s="17"/>
      <c r="M192" s="76"/>
      <c r="N192" s="16"/>
      <c r="O192" s="6"/>
      <c r="P192" s="79" t="str">
        <f>IF(B192="","",VLOOKUP(B192,#REF!,17,FALSE))</f>
        <v/>
      </c>
      <c r="Q192" s="165">
        <f>SUMIF('Suivi Dates'!$C$6:$C$237,$B192,Janv_SuiviDates)</f>
        <v>0</v>
      </c>
      <c r="R192" s="80" t="str">
        <f>IF(B192="","",VLOOKUP(B192,'Suivi Dates'!C:S,17,FALSE))</f>
        <v/>
      </c>
      <c r="S192" s="81" t="str">
        <f>IF(B192="","",VLOOKUP(B192,'Suivi Dates'!C:V,20))</f>
        <v/>
      </c>
      <c r="T192" s="82">
        <f>SUM(Q192:S192)</f>
        <v>0</v>
      </c>
      <c r="U192" s="83"/>
      <c r="V192" s="80"/>
      <c r="W192" s="81"/>
      <c r="X192" s="82">
        <f>SUM(U192:W192)</f>
        <v>0</v>
      </c>
      <c r="Y192" s="83"/>
      <c r="Z192" s="80"/>
      <c r="AA192" s="81"/>
      <c r="AB192" s="82">
        <f>SUM(Y192:AA192)</f>
        <v>0</v>
      </c>
      <c r="AC192" s="83"/>
      <c r="AD192" s="80"/>
      <c r="AE192" s="81"/>
      <c r="AF192" s="82">
        <f>SUM(AC192:AE192)</f>
        <v>0</v>
      </c>
      <c r="AG192" s="84">
        <f>T192+X192+AB192+AF192</f>
        <v>0</v>
      </c>
      <c r="AH192" s="85"/>
      <c r="AI192" s="86" t="str">
        <f>IF(G192="","",VLOOKUP(G192,#REF!,4,0))</f>
        <v/>
      </c>
      <c r="AJ192" s="87" t="str">
        <f>IF(G192="","",VLOOKUP(G192,#REF!,5,FALSE))</f>
        <v/>
      </c>
    </row>
    <row r="193" spans="1:36" x14ac:dyDescent="0.25">
      <c r="A193" s="75" t="str">
        <f>IF(B193="","",IF(G193="","",VLOOKUP(G193,#REF!,3,0)))</f>
        <v/>
      </c>
      <c r="B193"/>
      <c r="C193" s="48"/>
      <c r="D193" s="48"/>
      <c r="E193" s="48"/>
      <c r="F193" s="76"/>
      <c r="G193" s="77"/>
      <c r="H193" s="78"/>
      <c r="I193" s="17"/>
      <c r="J193" s="16"/>
      <c r="K193" s="17"/>
      <c r="L193" s="17"/>
      <c r="M193" s="76"/>
      <c r="N193" s="16"/>
      <c r="O193" s="6"/>
      <c r="P193" s="79" t="str">
        <f>IF(B193="","",VLOOKUP(B193,#REF!,17,FALSE))</f>
        <v/>
      </c>
      <c r="Q193" s="165">
        <f>SUMIF('Suivi Dates'!$C$6:$C$237,$B193,Janv_SuiviDates)</f>
        <v>0</v>
      </c>
      <c r="R193" s="80" t="str">
        <f>IF(B193="","",VLOOKUP(B193,'Suivi Dates'!C:S,17,FALSE))</f>
        <v/>
      </c>
      <c r="S193" s="81" t="str">
        <f>IF(B193="","",VLOOKUP(B193,'Suivi Dates'!C:V,20))</f>
        <v/>
      </c>
      <c r="T193" s="82">
        <f>SUM(Q193:S193)</f>
        <v>0</v>
      </c>
      <c r="U193" s="83"/>
      <c r="V193" s="80"/>
      <c r="W193" s="81"/>
      <c r="X193" s="82">
        <f>SUM(U193:W193)</f>
        <v>0</v>
      </c>
      <c r="Y193" s="83"/>
      <c r="Z193" s="80"/>
      <c r="AA193" s="81"/>
      <c r="AB193" s="82">
        <f>SUM(Y193:AA193)</f>
        <v>0</v>
      </c>
      <c r="AC193" s="83"/>
      <c r="AD193" s="80"/>
      <c r="AE193" s="81"/>
      <c r="AF193" s="82">
        <f>SUM(AC193:AE193)</f>
        <v>0</v>
      </c>
      <c r="AG193" s="84">
        <f>T193+X193+AB193+AF193</f>
        <v>0</v>
      </c>
      <c r="AH193" s="85"/>
      <c r="AI193" s="86" t="str">
        <f>IF(G193="","",VLOOKUP(G193,#REF!,4,0))</f>
        <v/>
      </c>
      <c r="AJ193" s="87" t="str">
        <f>IF(G193="","",VLOOKUP(G193,#REF!,5,FALSE))</f>
        <v/>
      </c>
    </row>
    <row r="194" spans="1:36" x14ac:dyDescent="0.25">
      <c r="A194" s="75" t="str">
        <f>IF(B194="","",IF(G194="","",VLOOKUP(G194,#REF!,3,0)))</f>
        <v/>
      </c>
      <c r="B194"/>
      <c r="C194" s="48"/>
      <c r="D194" s="48"/>
      <c r="E194" s="48"/>
      <c r="F194" s="76"/>
      <c r="G194" s="77"/>
      <c r="H194" s="78"/>
      <c r="I194" s="17"/>
      <c r="J194" s="16"/>
      <c r="K194" s="17"/>
      <c r="L194" s="17"/>
      <c r="M194" s="76"/>
      <c r="N194" s="16"/>
      <c r="O194" s="6"/>
      <c r="P194" s="79" t="str">
        <f>IF(B194="","",VLOOKUP(B194,#REF!,17,FALSE))</f>
        <v/>
      </c>
      <c r="Q194" s="165">
        <f>SUMIF('Suivi Dates'!$C$6:$C$237,$B194,Janv_SuiviDates)</f>
        <v>0</v>
      </c>
      <c r="R194" s="80" t="str">
        <f>IF(B194="","",VLOOKUP(B194,'Suivi Dates'!C:S,17,FALSE))</f>
        <v/>
      </c>
      <c r="S194" s="81" t="str">
        <f>IF(B194="","",VLOOKUP(B194,'Suivi Dates'!C:V,20))</f>
        <v/>
      </c>
      <c r="T194" s="82">
        <f>SUM(Q194:S194)</f>
        <v>0</v>
      </c>
      <c r="U194" s="83"/>
      <c r="V194" s="80"/>
      <c r="W194" s="81"/>
      <c r="X194" s="82">
        <f>SUM(U194:W194)</f>
        <v>0</v>
      </c>
      <c r="Y194" s="83"/>
      <c r="Z194" s="80"/>
      <c r="AA194" s="81"/>
      <c r="AB194" s="82">
        <f>SUM(Y194:AA194)</f>
        <v>0</v>
      </c>
      <c r="AC194" s="83"/>
      <c r="AD194" s="80"/>
      <c r="AE194" s="81"/>
      <c r="AF194" s="82">
        <f>SUM(AC194:AE194)</f>
        <v>0</v>
      </c>
      <c r="AG194" s="84">
        <f>T194+X194+AB194+AF194</f>
        <v>0</v>
      </c>
      <c r="AH194" s="85"/>
      <c r="AI194" s="86" t="str">
        <f>IF(G194="","",VLOOKUP(G194,#REF!,4,0))</f>
        <v/>
      </c>
      <c r="AJ194" s="87" t="str">
        <f>IF(G194="","",VLOOKUP(G194,#REF!,5,FALSE))</f>
        <v/>
      </c>
    </row>
    <row r="195" spans="1:36" x14ac:dyDescent="0.25">
      <c r="A195" s="75" t="str">
        <f>IF(B195="","",IF(G195="","",VLOOKUP(G195,#REF!,3,0)))</f>
        <v/>
      </c>
      <c r="B195"/>
      <c r="C195" s="48"/>
      <c r="D195" s="48"/>
      <c r="E195" s="48"/>
      <c r="F195" s="76"/>
      <c r="G195" s="77"/>
      <c r="H195" s="78"/>
      <c r="I195" s="17"/>
      <c r="J195" s="16"/>
      <c r="K195" s="17"/>
      <c r="L195" s="17"/>
      <c r="M195" s="76"/>
      <c r="N195" s="16"/>
      <c r="O195" s="6"/>
      <c r="P195" s="79" t="str">
        <f>IF(B195="","",VLOOKUP(B195,#REF!,17,FALSE))</f>
        <v/>
      </c>
      <c r="Q195" s="165">
        <f>SUMIF('Suivi Dates'!$C$6:$C$237,$B195,Janv_SuiviDates)</f>
        <v>0</v>
      </c>
      <c r="R195" s="80" t="str">
        <f>IF(B195="","",VLOOKUP(B195,'Suivi Dates'!C:S,17,FALSE))</f>
        <v/>
      </c>
      <c r="S195" s="81" t="str">
        <f>IF(B195="","",VLOOKUP(B195,'Suivi Dates'!C:V,20))</f>
        <v/>
      </c>
      <c r="T195" s="82">
        <f>SUM(Q195:S195)</f>
        <v>0</v>
      </c>
      <c r="U195" s="83"/>
      <c r="V195" s="80"/>
      <c r="W195" s="81"/>
      <c r="X195" s="82">
        <f>SUM(U195:W195)</f>
        <v>0</v>
      </c>
      <c r="Y195" s="83"/>
      <c r="Z195" s="80"/>
      <c r="AA195" s="81"/>
      <c r="AB195" s="82">
        <f>SUM(Y195:AA195)</f>
        <v>0</v>
      </c>
      <c r="AC195" s="83"/>
      <c r="AD195" s="80"/>
      <c r="AE195" s="81"/>
      <c r="AF195" s="82">
        <f>SUM(AC195:AE195)</f>
        <v>0</v>
      </c>
      <c r="AG195" s="84">
        <f>T195+X195+AB195+AF195</f>
        <v>0</v>
      </c>
      <c r="AH195" s="85"/>
      <c r="AI195" s="86" t="str">
        <f>IF(G195="","",VLOOKUP(G195,#REF!,4,0))</f>
        <v/>
      </c>
      <c r="AJ195" s="87" t="str">
        <f>IF(G195="","",VLOOKUP(G195,#REF!,5,FALSE))</f>
        <v/>
      </c>
    </row>
    <row r="196" spans="1:36" x14ac:dyDescent="0.25">
      <c r="A196" s="75" t="str">
        <f>IF(B196="","",IF(G196="","",VLOOKUP(G196,#REF!,3,0)))</f>
        <v/>
      </c>
      <c r="B196"/>
      <c r="C196" s="48"/>
      <c r="D196" s="48"/>
      <c r="E196" s="48"/>
      <c r="F196" s="76"/>
      <c r="G196" s="77"/>
      <c r="H196" s="78"/>
      <c r="I196" s="17"/>
      <c r="J196" s="16"/>
      <c r="K196" s="17"/>
      <c r="L196" s="17"/>
      <c r="M196" s="76"/>
      <c r="N196" s="16"/>
      <c r="O196" s="6"/>
      <c r="P196" s="79" t="str">
        <f>IF(B196="","",VLOOKUP(B196,#REF!,17,FALSE))</f>
        <v/>
      </c>
      <c r="Q196" s="165">
        <f>SUMIF('Suivi Dates'!$C$6:$C$237,$B196,Janv_SuiviDates)</f>
        <v>0</v>
      </c>
      <c r="R196" s="80" t="str">
        <f>IF(B196="","",VLOOKUP(B196,'Suivi Dates'!C:S,17,FALSE))</f>
        <v/>
      </c>
      <c r="S196" s="81" t="str">
        <f>IF(B196="","",VLOOKUP(B196,'Suivi Dates'!C:V,20))</f>
        <v/>
      </c>
      <c r="T196" s="82">
        <f>SUM(Q196:S196)</f>
        <v>0</v>
      </c>
      <c r="U196" s="83"/>
      <c r="V196" s="80"/>
      <c r="W196" s="81"/>
      <c r="X196" s="82">
        <f>SUM(U196:W196)</f>
        <v>0</v>
      </c>
      <c r="Y196" s="83"/>
      <c r="Z196" s="80"/>
      <c r="AA196" s="81"/>
      <c r="AB196" s="82">
        <f>SUM(Y196:AA196)</f>
        <v>0</v>
      </c>
      <c r="AC196" s="83"/>
      <c r="AD196" s="80"/>
      <c r="AE196" s="81"/>
      <c r="AF196" s="82">
        <f>SUM(AC196:AE196)</f>
        <v>0</v>
      </c>
      <c r="AG196" s="84">
        <f>T196+X196+AB196+AF196</f>
        <v>0</v>
      </c>
      <c r="AH196" s="85"/>
      <c r="AI196" s="86" t="str">
        <f>IF(G196="","",VLOOKUP(G196,#REF!,4,0))</f>
        <v/>
      </c>
      <c r="AJ196" s="87" t="str">
        <f>IF(G196="","",VLOOKUP(G196,#REF!,5,FALSE))</f>
        <v/>
      </c>
    </row>
    <row r="197" spans="1:36" x14ac:dyDescent="0.25">
      <c r="A197" s="75" t="str">
        <f>IF(B197="","",IF(G197="","",VLOOKUP(G197,#REF!,3,0)))</f>
        <v/>
      </c>
      <c r="B197"/>
      <c r="C197" s="48"/>
      <c r="D197" s="48"/>
      <c r="E197" s="48"/>
      <c r="F197" s="76"/>
      <c r="G197" s="77"/>
      <c r="H197" s="78"/>
      <c r="I197" s="17"/>
      <c r="J197" s="16"/>
      <c r="K197" s="17"/>
      <c r="L197" s="17"/>
      <c r="M197" s="76"/>
      <c r="N197" s="16"/>
      <c r="O197" s="6"/>
      <c r="P197" s="79" t="str">
        <f>IF(B197="","",VLOOKUP(B197,#REF!,17,FALSE))</f>
        <v/>
      </c>
      <c r="Q197" s="165">
        <f>SUMIF('Suivi Dates'!$C$6:$C$237,$B197,Janv_SuiviDates)</f>
        <v>0</v>
      </c>
      <c r="R197" s="80" t="str">
        <f>IF(B197="","",VLOOKUP(B197,'Suivi Dates'!C:S,17,FALSE))</f>
        <v/>
      </c>
      <c r="S197" s="81" t="str">
        <f>IF(B197="","",VLOOKUP(B197,'Suivi Dates'!C:V,20))</f>
        <v/>
      </c>
      <c r="T197" s="82">
        <f>SUM(Q197:S197)</f>
        <v>0</v>
      </c>
      <c r="U197" s="83"/>
      <c r="V197" s="80"/>
      <c r="W197" s="81"/>
      <c r="X197" s="82">
        <f>SUM(U197:W197)</f>
        <v>0</v>
      </c>
      <c r="Y197" s="83"/>
      <c r="Z197" s="80"/>
      <c r="AA197" s="81"/>
      <c r="AB197" s="82">
        <f>SUM(Y197:AA197)</f>
        <v>0</v>
      </c>
      <c r="AC197" s="83"/>
      <c r="AD197" s="80"/>
      <c r="AE197" s="81"/>
      <c r="AF197" s="82">
        <f>SUM(AC197:AE197)</f>
        <v>0</v>
      </c>
      <c r="AG197" s="84">
        <f>T197+X197+AB197+AF197</f>
        <v>0</v>
      </c>
      <c r="AH197" s="85"/>
      <c r="AI197" s="86" t="str">
        <f>IF(G197="","",VLOOKUP(G197,#REF!,4,0))</f>
        <v/>
      </c>
      <c r="AJ197" s="87" t="str">
        <f>IF(G197="","",VLOOKUP(G197,#REF!,5,FALSE))</f>
        <v/>
      </c>
    </row>
    <row r="198" spans="1:36" x14ac:dyDescent="0.25">
      <c r="A198" s="75" t="str">
        <f>IF(B198="","",IF(G198="","",VLOOKUP(G198,#REF!,3,0)))</f>
        <v/>
      </c>
      <c r="B198"/>
      <c r="C198" s="48"/>
      <c r="D198" s="48"/>
      <c r="E198" s="48"/>
      <c r="F198" s="76"/>
      <c r="G198" s="77"/>
      <c r="H198" s="78"/>
      <c r="I198" s="17"/>
      <c r="J198" s="16"/>
      <c r="K198" s="17"/>
      <c r="L198" s="17"/>
      <c r="M198" s="76"/>
      <c r="N198" s="16"/>
      <c r="O198" s="6"/>
      <c r="P198" s="79" t="str">
        <f>IF(B198="","",VLOOKUP(B198,#REF!,17,FALSE))</f>
        <v/>
      </c>
      <c r="Q198" s="165">
        <f>SUMIF('Suivi Dates'!$C$6:$C$237,$B198,Janv_SuiviDates)</f>
        <v>0</v>
      </c>
      <c r="R198" s="80" t="str">
        <f>IF(B198="","",VLOOKUP(B198,'Suivi Dates'!C:S,17,FALSE))</f>
        <v/>
      </c>
      <c r="S198" s="81" t="str">
        <f>IF(B198="","",VLOOKUP(B198,'Suivi Dates'!C:V,20))</f>
        <v/>
      </c>
      <c r="T198" s="82">
        <f>SUM(Q198:S198)</f>
        <v>0</v>
      </c>
      <c r="U198" s="83"/>
      <c r="V198" s="80"/>
      <c r="W198" s="81"/>
      <c r="X198" s="82">
        <f>SUM(U198:W198)</f>
        <v>0</v>
      </c>
      <c r="Y198" s="83"/>
      <c r="Z198" s="80"/>
      <c r="AA198" s="81"/>
      <c r="AB198" s="82">
        <f>SUM(Y198:AA198)</f>
        <v>0</v>
      </c>
      <c r="AC198" s="83"/>
      <c r="AD198" s="80"/>
      <c r="AE198" s="81"/>
      <c r="AF198" s="82">
        <f>SUM(AC198:AE198)</f>
        <v>0</v>
      </c>
      <c r="AG198" s="84">
        <f>T198+X198+AB198+AF198</f>
        <v>0</v>
      </c>
      <c r="AH198" s="85"/>
      <c r="AI198" s="86" t="str">
        <f>IF(G198="","",VLOOKUP(G198,#REF!,4,0))</f>
        <v/>
      </c>
      <c r="AJ198" s="87" t="str">
        <f>IF(G198="","",VLOOKUP(G198,#REF!,5,FALSE))</f>
        <v/>
      </c>
    </row>
    <row r="199" spans="1:36" x14ac:dyDescent="0.25">
      <c r="A199" s="75" t="str">
        <f>IF(B199="","",IF(G199="","",VLOOKUP(G199,#REF!,3,0)))</f>
        <v/>
      </c>
      <c r="B199"/>
      <c r="C199" s="48"/>
      <c r="D199" s="48"/>
      <c r="E199" s="48"/>
      <c r="F199" s="76"/>
      <c r="G199" s="77"/>
      <c r="H199" s="78"/>
      <c r="I199" s="17"/>
      <c r="J199" s="16"/>
      <c r="K199" s="17"/>
      <c r="L199" s="17"/>
      <c r="M199" s="76"/>
      <c r="N199" s="16"/>
      <c r="O199" s="6"/>
      <c r="P199" s="79" t="str">
        <f>IF(B199="","",VLOOKUP(B199,#REF!,17,FALSE))</f>
        <v/>
      </c>
      <c r="Q199" s="165">
        <f>SUMIF('Suivi Dates'!$C$6:$C$237,$B199,Janv_SuiviDates)</f>
        <v>0</v>
      </c>
      <c r="R199" s="80" t="str">
        <f>IF(B199="","",VLOOKUP(B199,'Suivi Dates'!C:S,17,FALSE))</f>
        <v/>
      </c>
      <c r="S199" s="81" t="str">
        <f>IF(B199="","",VLOOKUP(B199,'Suivi Dates'!C:V,20))</f>
        <v/>
      </c>
      <c r="T199" s="82">
        <f>SUM(Q199:S199)</f>
        <v>0</v>
      </c>
      <c r="U199" s="83"/>
      <c r="V199" s="80"/>
      <c r="W199" s="81"/>
      <c r="X199" s="82">
        <f>SUM(U199:W199)</f>
        <v>0</v>
      </c>
      <c r="Y199" s="83"/>
      <c r="Z199" s="80"/>
      <c r="AA199" s="81"/>
      <c r="AB199" s="82">
        <f>SUM(Y199:AA199)</f>
        <v>0</v>
      </c>
      <c r="AC199" s="83"/>
      <c r="AD199" s="80"/>
      <c r="AE199" s="81"/>
      <c r="AF199" s="82">
        <f>SUM(AC199:AE199)</f>
        <v>0</v>
      </c>
      <c r="AG199" s="84">
        <f>T199+X199+AB199+AF199</f>
        <v>0</v>
      </c>
      <c r="AH199" s="85"/>
      <c r="AI199" s="86" t="str">
        <f>IF(G199="","",VLOOKUP(G199,#REF!,4,0))</f>
        <v/>
      </c>
      <c r="AJ199" s="87" t="str">
        <f>IF(G199="","",VLOOKUP(G199,#REF!,5,FALSE))</f>
        <v/>
      </c>
    </row>
    <row r="200" spans="1:36" x14ac:dyDescent="0.25">
      <c r="A200" s="75" t="str">
        <f>IF(B200="","",IF(G200="","",VLOOKUP(G200,#REF!,3,0)))</f>
        <v/>
      </c>
      <c r="B200"/>
      <c r="C200" s="48"/>
      <c r="D200" s="48"/>
      <c r="E200" s="48"/>
      <c r="F200" s="76"/>
      <c r="G200" s="77"/>
      <c r="H200" s="78"/>
      <c r="I200" s="17"/>
      <c r="J200" s="16"/>
      <c r="K200" s="17"/>
      <c r="L200" s="17"/>
      <c r="M200" s="76"/>
      <c r="N200" s="16"/>
      <c r="O200" s="6"/>
      <c r="P200" s="79" t="str">
        <f>IF(B200="","",VLOOKUP(B200,#REF!,17,FALSE))</f>
        <v/>
      </c>
      <c r="Q200" s="165">
        <f>SUMIF('Suivi Dates'!$C$6:$C$237,$B200,Janv_SuiviDates)</f>
        <v>0</v>
      </c>
      <c r="R200" s="80" t="str">
        <f>IF(B200="","",VLOOKUP(B200,'Suivi Dates'!C:S,17,FALSE))</f>
        <v/>
      </c>
      <c r="S200" s="81" t="str">
        <f>IF(B200="","",VLOOKUP(B200,'Suivi Dates'!C:V,20))</f>
        <v/>
      </c>
      <c r="T200" s="82">
        <f>SUM(Q200:S200)</f>
        <v>0</v>
      </c>
      <c r="U200" s="83"/>
      <c r="V200" s="80"/>
      <c r="W200" s="81"/>
      <c r="X200" s="82">
        <f>SUM(U200:W200)</f>
        <v>0</v>
      </c>
      <c r="Y200" s="83"/>
      <c r="Z200" s="80"/>
      <c r="AA200" s="81"/>
      <c r="AB200" s="82">
        <f>SUM(Y200:AA200)</f>
        <v>0</v>
      </c>
      <c r="AC200" s="83"/>
      <c r="AD200" s="80"/>
      <c r="AE200" s="81"/>
      <c r="AF200" s="82">
        <f>SUM(AC200:AE200)</f>
        <v>0</v>
      </c>
      <c r="AG200" s="84">
        <f>T200+X200+AB200+AF200</f>
        <v>0</v>
      </c>
      <c r="AH200" s="85"/>
      <c r="AI200" s="86" t="str">
        <f>IF(G200="","",VLOOKUP(G200,#REF!,4,0))</f>
        <v/>
      </c>
      <c r="AJ200" s="87" t="str">
        <f>IF(G200="","",VLOOKUP(G200,#REF!,5,FALSE))</f>
        <v/>
      </c>
    </row>
    <row r="201" spans="1:36" x14ac:dyDescent="0.25">
      <c r="A201" s="75" t="str">
        <f>IF(B201="","",IF(G201="","",VLOOKUP(G201,#REF!,3,0)))</f>
        <v/>
      </c>
      <c r="B201"/>
      <c r="C201" s="48"/>
      <c r="D201" s="48"/>
      <c r="E201" s="48"/>
      <c r="F201" s="76"/>
      <c r="G201" s="77"/>
      <c r="H201" s="78"/>
      <c r="I201" s="17"/>
      <c r="J201" s="16"/>
      <c r="K201" s="17"/>
      <c r="L201" s="17"/>
      <c r="M201" s="76"/>
      <c r="N201" s="16"/>
      <c r="O201" s="6"/>
      <c r="P201" s="79" t="str">
        <f>IF(B201="","",VLOOKUP(B201,#REF!,17,FALSE))</f>
        <v/>
      </c>
      <c r="Q201" s="165">
        <f>SUMIF('Suivi Dates'!$C$6:$C$237,$B201,Janv_SuiviDates)</f>
        <v>0</v>
      </c>
      <c r="R201" s="80" t="str">
        <f>IF(B201="","",VLOOKUP(B201,'Suivi Dates'!C:S,17,FALSE))</f>
        <v/>
      </c>
      <c r="S201" s="81" t="str">
        <f>IF(B201="","",VLOOKUP(B201,'Suivi Dates'!C:V,20))</f>
        <v/>
      </c>
      <c r="T201" s="82">
        <f>SUM(Q201:S201)</f>
        <v>0</v>
      </c>
      <c r="U201" s="83"/>
      <c r="V201" s="80"/>
      <c r="W201" s="81"/>
      <c r="X201" s="82">
        <f>SUM(U201:W201)</f>
        <v>0</v>
      </c>
      <c r="Y201" s="83"/>
      <c r="Z201" s="80"/>
      <c r="AA201" s="81"/>
      <c r="AB201" s="82">
        <f>SUM(Y201:AA201)</f>
        <v>0</v>
      </c>
      <c r="AC201" s="83"/>
      <c r="AD201" s="80"/>
      <c r="AE201" s="81"/>
      <c r="AF201" s="82">
        <f>SUM(AC201:AE201)</f>
        <v>0</v>
      </c>
      <c r="AG201" s="84">
        <f>T201+X201+AB201+AF201</f>
        <v>0</v>
      </c>
      <c r="AH201" s="85"/>
      <c r="AI201" s="86" t="str">
        <f>IF(G201="","",VLOOKUP(G201,#REF!,4,0))</f>
        <v/>
      </c>
      <c r="AJ201" s="87" t="str">
        <f>IF(G201="","",VLOOKUP(G201,#REF!,5,FALSE))</f>
        <v/>
      </c>
    </row>
    <row r="202" spans="1:36" x14ac:dyDescent="0.25">
      <c r="A202" s="75" t="str">
        <f>IF(B202="","",IF(G202="","",VLOOKUP(G202,#REF!,3,0)))</f>
        <v/>
      </c>
      <c r="B202"/>
      <c r="C202" s="48"/>
      <c r="D202" s="48"/>
      <c r="E202" s="48"/>
      <c r="F202" s="76"/>
      <c r="G202" s="77"/>
      <c r="H202" s="78"/>
      <c r="I202" s="17"/>
      <c r="J202" s="16"/>
      <c r="K202" s="17"/>
      <c r="L202" s="17"/>
      <c r="M202" s="76"/>
      <c r="N202" s="16"/>
      <c r="O202" s="6"/>
      <c r="P202" s="79" t="str">
        <f>IF(B202="","",VLOOKUP(B202,#REF!,17,FALSE))</f>
        <v/>
      </c>
      <c r="Q202" s="165">
        <f>SUMIF('Suivi Dates'!$C$6:$C$237,$B202,Janv_SuiviDates)</f>
        <v>0</v>
      </c>
      <c r="R202" s="80" t="str">
        <f>IF(B202="","",VLOOKUP(B202,'Suivi Dates'!C:S,17,FALSE))</f>
        <v/>
      </c>
      <c r="S202" s="81" t="str">
        <f>IF(B202="","",VLOOKUP(B202,'Suivi Dates'!C:V,20))</f>
        <v/>
      </c>
      <c r="T202" s="82">
        <f>SUM(Q202:S202)</f>
        <v>0</v>
      </c>
      <c r="U202" s="83"/>
      <c r="V202" s="80"/>
      <c r="W202" s="81"/>
      <c r="X202" s="82">
        <f>SUM(U202:W202)</f>
        <v>0</v>
      </c>
      <c r="Y202" s="83"/>
      <c r="Z202" s="80"/>
      <c r="AA202" s="81"/>
      <c r="AB202" s="82">
        <f>SUM(Y202:AA202)</f>
        <v>0</v>
      </c>
      <c r="AC202" s="83"/>
      <c r="AD202" s="80"/>
      <c r="AE202" s="81"/>
      <c r="AF202" s="82">
        <f>SUM(AC202:AE202)</f>
        <v>0</v>
      </c>
      <c r="AG202" s="84">
        <f>T202+X202+AB202+AF202</f>
        <v>0</v>
      </c>
      <c r="AH202" s="85"/>
      <c r="AI202" s="86" t="str">
        <f>IF(G202="","",VLOOKUP(G202,#REF!,4,0))</f>
        <v/>
      </c>
      <c r="AJ202" s="87" t="str">
        <f>IF(G202="","",VLOOKUP(G202,#REF!,5,FALSE))</f>
        <v/>
      </c>
    </row>
    <row r="203" spans="1:36" x14ac:dyDescent="0.25">
      <c r="A203" s="75" t="str">
        <f>IF(B203="","",IF(G203="","",VLOOKUP(G203,#REF!,3,0)))</f>
        <v/>
      </c>
      <c r="B203"/>
      <c r="C203" s="48"/>
      <c r="D203" s="48"/>
      <c r="E203" s="48"/>
      <c r="F203" s="76"/>
      <c r="G203" s="77"/>
      <c r="H203" s="78"/>
      <c r="I203" s="17"/>
      <c r="J203" s="16"/>
      <c r="K203" s="17"/>
      <c r="L203" s="17"/>
      <c r="M203" s="76"/>
      <c r="N203" s="16"/>
      <c r="O203" s="6"/>
      <c r="P203" s="79" t="str">
        <f>IF(B203="","",VLOOKUP(B203,#REF!,17,FALSE))</f>
        <v/>
      </c>
      <c r="Q203" s="165">
        <f>SUMIF('Suivi Dates'!$C$6:$C$237,$B203,Janv_SuiviDates)</f>
        <v>0</v>
      </c>
      <c r="R203" s="80" t="str">
        <f>IF(B203="","",VLOOKUP(B203,'Suivi Dates'!C:S,17,FALSE))</f>
        <v/>
      </c>
      <c r="S203" s="81" t="str">
        <f>IF(B203="","",VLOOKUP(B203,'Suivi Dates'!C:V,20))</f>
        <v/>
      </c>
      <c r="T203" s="82">
        <f>SUM(Q203:S203)</f>
        <v>0</v>
      </c>
      <c r="U203" s="83"/>
      <c r="V203" s="80"/>
      <c r="W203" s="81"/>
      <c r="X203" s="82">
        <f>SUM(U203:W203)</f>
        <v>0</v>
      </c>
      <c r="Y203" s="83"/>
      <c r="Z203" s="80"/>
      <c r="AA203" s="81"/>
      <c r="AB203" s="82">
        <f>SUM(Y203:AA203)</f>
        <v>0</v>
      </c>
      <c r="AC203" s="83"/>
      <c r="AD203" s="80"/>
      <c r="AE203" s="81"/>
      <c r="AF203" s="82">
        <f>SUM(AC203:AE203)</f>
        <v>0</v>
      </c>
      <c r="AG203" s="84">
        <f>T203+X203+AB203+AF203</f>
        <v>0</v>
      </c>
      <c r="AH203" s="85"/>
      <c r="AI203" s="86" t="str">
        <f>IF(G203="","",VLOOKUP(G203,#REF!,4,0))</f>
        <v/>
      </c>
      <c r="AJ203" s="87" t="str">
        <f>IF(G203="","",VLOOKUP(G203,#REF!,5,FALSE))</f>
        <v/>
      </c>
    </row>
    <row r="204" spans="1:36" x14ac:dyDescent="0.25">
      <c r="A204" s="75" t="str">
        <f>IF(B204="","",IF(G204="","",VLOOKUP(G204,#REF!,3,0)))</f>
        <v/>
      </c>
      <c r="B204"/>
      <c r="C204" s="48"/>
      <c r="D204" s="48"/>
      <c r="E204" s="48"/>
      <c r="F204" s="76"/>
      <c r="G204" s="77"/>
      <c r="H204" s="78"/>
      <c r="I204" s="17"/>
      <c r="J204" s="16"/>
      <c r="K204" s="17"/>
      <c r="L204" s="17"/>
      <c r="M204" s="76"/>
      <c r="N204" s="16"/>
      <c r="O204" s="6"/>
      <c r="P204" s="79" t="str">
        <f>IF(B204="","",VLOOKUP(B204,#REF!,17,FALSE))</f>
        <v/>
      </c>
      <c r="Q204" s="165">
        <f>SUMIF('Suivi Dates'!$C$6:$C$237,$B204,Janv_SuiviDates)</f>
        <v>0</v>
      </c>
      <c r="R204" s="80" t="str">
        <f>IF(B204="","",VLOOKUP(B204,'Suivi Dates'!C:S,17,FALSE))</f>
        <v/>
      </c>
      <c r="S204" s="81" t="str">
        <f>IF(B204="","",VLOOKUP(B204,'Suivi Dates'!C:V,20))</f>
        <v/>
      </c>
      <c r="T204" s="82">
        <f>SUM(Q204:S204)</f>
        <v>0</v>
      </c>
      <c r="U204" s="83"/>
      <c r="V204" s="80"/>
      <c r="W204" s="81"/>
      <c r="X204" s="82">
        <f>SUM(U204:W204)</f>
        <v>0</v>
      </c>
      <c r="Y204" s="83"/>
      <c r="Z204" s="80"/>
      <c r="AA204" s="81"/>
      <c r="AB204" s="82">
        <f>SUM(Y204:AA204)</f>
        <v>0</v>
      </c>
      <c r="AC204" s="83"/>
      <c r="AD204" s="80"/>
      <c r="AE204" s="81"/>
      <c r="AF204" s="82">
        <f>SUM(AC204:AE204)</f>
        <v>0</v>
      </c>
      <c r="AG204" s="84">
        <f>T204+X204+AB204+AF204</f>
        <v>0</v>
      </c>
      <c r="AH204" s="85"/>
      <c r="AI204" s="86" t="str">
        <f>IF(G204="","",VLOOKUP(G204,#REF!,4,0))</f>
        <v/>
      </c>
      <c r="AJ204" s="87" t="str">
        <f>IF(G204="","",VLOOKUP(G204,#REF!,5,FALSE))</f>
        <v/>
      </c>
    </row>
    <row r="205" spans="1:36" x14ac:dyDescent="0.25">
      <c r="A205" s="75" t="str">
        <f>IF(B205="","",IF(G205="","",VLOOKUP(G205,#REF!,3,0)))</f>
        <v/>
      </c>
      <c r="B205"/>
      <c r="C205" s="48"/>
      <c r="D205" s="48"/>
      <c r="E205" s="48"/>
      <c r="F205" s="76"/>
      <c r="G205" s="77"/>
      <c r="H205" s="78"/>
      <c r="I205" s="17"/>
      <c r="J205" s="16"/>
      <c r="K205" s="17"/>
      <c r="L205" s="17"/>
      <c r="M205" s="76"/>
      <c r="N205" s="16"/>
      <c r="O205" s="6"/>
      <c r="P205" s="79" t="str">
        <f>IF(B205="","",VLOOKUP(B205,#REF!,17,FALSE))</f>
        <v/>
      </c>
      <c r="Q205" s="165">
        <f>SUMIF('Suivi Dates'!$C$6:$C$237,$B205,Janv_SuiviDates)</f>
        <v>0</v>
      </c>
      <c r="R205" s="80" t="str">
        <f>IF(B205="","",VLOOKUP(B205,'Suivi Dates'!C:S,17,FALSE))</f>
        <v/>
      </c>
      <c r="S205" s="81" t="str">
        <f>IF(B205="","",VLOOKUP(B205,'Suivi Dates'!C:V,20))</f>
        <v/>
      </c>
      <c r="T205" s="82">
        <f>SUM(Q205:S205)</f>
        <v>0</v>
      </c>
      <c r="U205" s="83"/>
      <c r="V205" s="80"/>
      <c r="W205" s="81"/>
      <c r="X205" s="82">
        <f>SUM(U205:W205)</f>
        <v>0</v>
      </c>
      <c r="Y205" s="83"/>
      <c r="Z205" s="80"/>
      <c r="AA205" s="81"/>
      <c r="AB205" s="82">
        <f>SUM(Y205:AA205)</f>
        <v>0</v>
      </c>
      <c r="AC205" s="83"/>
      <c r="AD205" s="80"/>
      <c r="AE205" s="81"/>
      <c r="AF205" s="82">
        <f>SUM(AC205:AE205)</f>
        <v>0</v>
      </c>
      <c r="AG205" s="84">
        <f>T205+X205+AB205+AF205</f>
        <v>0</v>
      </c>
      <c r="AH205" s="85"/>
      <c r="AI205" s="86" t="str">
        <f>IF(G205="","",VLOOKUP(G205,#REF!,4,0))</f>
        <v/>
      </c>
      <c r="AJ205" s="87" t="str">
        <f>IF(G205="","",VLOOKUP(G205,#REF!,5,FALSE))</f>
        <v/>
      </c>
    </row>
    <row r="206" spans="1:36" x14ac:dyDescent="0.25">
      <c r="A206" s="75" t="str">
        <f>IF(B206="","",IF(G206="","",VLOOKUP(G206,#REF!,3,0)))</f>
        <v/>
      </c>
      <c r="B206"/>
      <c r="C206" s="48"/>
      <c r="D206" s="48"/>
      <c r="E206" s="48"/>
      <c r="F206" s="76"/>
      <c r="G206" s="77"/>
      <c r="H206" s="78"/>
      <c r="I206" s="17"/>
      <c r="J206" s="16"/>
      <c r="K206" s="17"/>
      <c r="L206" s="17"/>
      <c r="M206" s="76"/>
      <c r="N206" s="16"/>
      <c r="O206" s="6"/>
      <c r="P206" s="79" t="str">
        <f>IF(B206="","",VLOOKUP(B206,#REF!,17,FALSE))</f>
        <v/>
      </c>
      <c r="Q206" s="165">
        <f>SUMIF('Suivi Dates'!$C$6:$C$237,$B206,Janv_SuiviDates)</f>
        <v>0</v>
      </c>
      <c r="R206" s="80" t="str">
        <f>IF(B206="","",VLOOKUP(B206,'Suivi Dates'!C:S,17,FALSE))</f>
        <v/>
      </c>
      <c r="S206" s="81" t="str">
        <f>IF(B206="","",VLOOKUP(B206,'Suivi Dates'!C:V,20))</f>
        <v/>
      </c>
      <c r="T206" s="82">
        <f>SUM(Q206:S206)</f>
        <v>0</v>
      </c>
      <c r="U206" s="83"/>
      <c r="V206" s="80"/>
      <c r="W206" s="81"/>
      <c r="X206" s="82">
        <f>SUM(U206:W206)</f>
        <v>0</v>
      </c>
      <c r="Y206" s="83"/>
      <c r="Z206" s="80"/>
      <c r="AA206" s="81"/>
      <c r="AB206" s="82">
        <f>SUM(Y206:AA206)</f>
        <v>0</v>
      </c>
      <c r="AC206" s="83"/>
      <c r="AD206" s="80"/>
      <c r="AE206" s="81"/>
      <c r="AF206" s="82">
        <f>SUM(AC206:AE206)</f>
        <v>0</v>
      </c>
      <c r="AG206" s="84">
        <f>T206+X206+AB206+AF206</f>
        <v>0</v>
      </c>
      <c r="AH206" s="85"/>
      <c r="AI206" s="86" t="str">
        <f>IF(G206="","",VLOOKUP(G206,#REF!,4,0))</f>
        <v/>
      </c>
      <c r="AJ206" s="87" t="str">
        <f>IF(G206="","",VLOOKUP(G206,#REF!,5,FALSE))</f>
        <v/>
      </c>
    </row>
    <row r="207" spans="1:36" x14ac:dyDescent="0.25">
      <c r="A207" s="75" t="str">
        <f>IF(B207="","",IF(G207="","",VLOOKUP(G207,#REF!,3,0)))</f>
        <v/>
      </c>
      <c r="B207"/>
      <c r="C207" s="48"/>
      <c r="D207" s="48"/>
      <c r="E207" s="48"/>
      <c r="F207" s="76"/>
      <c r="G207" s="77"/>
      <c r="H207" s="78"/>
      <c r="I207" s="17"/>
      <c r="J207" s="16"/>
      <c r="K207" s="17"/>
      <c r="L207" s="17"/>
      <c r="M207" s="76"/>
      <c r="N207" s="16"/>
      <c r="O207" s="6"/>
      <c r="P207" s="79" t="str">
        <f>IF(B207="","",VLOOKUP(B207,#REF!,17,FALSE))</f>
        <v/>
      </c>
      <c r="Q207" s="165">
        <f>SUMIF('Suivi Dates'!$C$6:$C$237,$B207,Janv_SuiviDates)</f>
        <v>0</v>
      </c>
      <c r="R207" s="80" t="str">
        <f>IF(B207="","",VLOOKUP(B207,'Suivi Dates'!C:S,17,FALSE))</f>
        <v/>
      </c>
      <c r="S207" s="81" t="str">
        <f>IF(B207="","",VLOOKUP(B207,'Suivi Dates'!C:V,20))</f>
        <v/>
      </c>
      <c r="T207" s="82">
        <f>SUM(Q207:S207)</f>
        <v>0</v>
      </c>
      <c r="U207" s="83"/>
      <c r="V207" s="80"/>
      <c r="W207" s="81"/>
      <c r="X207" s="82">
        <f>SUM(U207:W207)</f>
        <v>0</v>
      </c>
      <c r="Y207" s="83"/>
      <c r="Z207" s="80"/>
      <c r="AA207" s="81"/>
      <c r="AB207" s="82">
        <f>SUM(Y207:AA207)</f>
        <v>0</v>
      </c>
      <c r="AC207" s="83"/>
      <c r="AD207" s="80"/>
      <c r="AE207" s="81"/>
      <c r="AF207" s="82">
        <f>SUM(AC207:AE207)</f>
        <v>0</v>
      </c>
      <c r="AG207" s="84">
        <f>T207+X207+AB207+AF207</f>
        <v>0</v>
      </c>
      <c r="AH207" s="85"/>
      <c r="AI207" s="86" t="str">
        <f>IF(G207="","",VLOOKUP(G207,#REF!,4,0))</f>
        <v/>
      </c>
      <c r="AJ207" s="87" t="str">
        <f>IF(G207="","",VLOOKUP(G207,#REF!,5,FALSE))</f>
        <v/>
      </c>
    </row>
    <row r="208" spans="1:36" x14ac:dyDescent="0.25">
      <c r="A208" s="75" t="str">
        <f>IF(B208="","",IF(G208="","",VLOOKUP(G208,#REF!,3,0)))</f>
        <v/>
      </c>
      <c r="B208"/>
      <c r="C208" s="48"/>
      <c r="D208" s="48"/>
      <c r="E208" s="48"/>
      <c r="F208" s="76"/>
      <c r="G208" s="77"/>
      <c r="H208" s="78"/>
      <c r="I208" s="17"/>
      <c r="J208" s="16"/>
      <c r="K208" s="17"/>
      <c r="L208" s="17"/>
      <c r="M208" s="76"/>
      <c r="N208" s="16"/>
      <c r="O208" s="6"/>
      <c r="P208" s="79" t="str">
        <f>IF(B208="","",VLOOKUP(B208,#REF!,17,FALSE))</f>
        <v/>
      </c>
      <c r="Q208" s="165">
        <f>SUMIF('Suivi Dates'!$C$6:$C$237,$B208,Janv_SuiviDates)</f>
        <v>0</v>
      </c>
      <c r="R208" s="80" t="str">
        <f>IF(B208="","",VLOOKUP(B208,'Suivi Dates'!C:S,17,FALSE))</f>
        <v/>
      </c>
      <c r="S208" s="81" t="str">
        <f>IF(B208="","",VLOOKUP(B208,'Suivi Dates'!C:V,20))</f>
        <v/>
      </c>
      <c r="T208" s="82">
        <f>SUM(Q208:S208)</f>
        <v>0</v>
      </c>
      <c r="U208" s="83"/>
      <c r="V208" s="80"/>
      <c r="W208" s="81"/>
      <c r="X208" s="82">
        <f>SUM(U208:W208)</f>
        <v>0</v>
      </c>
      <c r="Y208" s="83"/>
      <c r="Z208" s="80"/>
      <c r="AA208" s="81"/>
      <c r="AB208" s="82">
        <f>SUM(Y208:AA208)</f>
        <v>0</v>
      </c>
      <c r="AC208" s="83"/>
      <c r="AD208" s="80"/>
      <c r="AE208" s="81"/>
      <c r="AF208" s="82">
        <f>SUM(AC208:AE208)</f>
        <v>0</v>
      </c>
      <c r="AG208" s="84">
        <f>T208+X208+AB208+AF208</f>
        <v>0</v>
      </c>
      <c r="AH208" s="85"/>
      <c r="AI208" s="86" t="str">
        <f>IF(G208="","",VLOOKUP(G208,#REF!,4,0))</f>
        <v/>
      </c>
      <c r="AJ208" s="87" t="str">
        <f>IF(G208="","",VLOOKUP(G208,#REF!,5,FALSE))</f>
        <v/>
      </c>
    </row>
    <row r="209" spans="1:36" x14ac:dyDescent="0.25">
      <c r="A209" s="75" t="str">
        <f>IF(B209="","",IF(G209="","",VLOOKUP(G209,#REF!,3,0)))</f>
        <v/>
      </c>
      <c r="B209"/>
      <c r="C209" s="48"/>
      <c r="D209" s="48"/>
      <c r="E209" s="48"/>
      <c r="F209" s="76"/>
      <c r="G209" s="77"/>
      <c r="H209" s="78"/>
      <c r="I209" s="17"/>
      <c r="J209" s="16"/>
      <c r="K209" s="17"/>
      <c r="L209" s="17"/>
      <c r="M209" s="76"/>
      <c r="N209" s="16"/>
      <c r="O209" s="6"/>
      <c r="P209" s="79" t="str">
        <f>IF(B209="","",VLOOKUP(B209,#REF!,17,FALSE))</f>
        <v/>
      </c>
      <c r="Q209" s="165">
        <f>SUMIF('Suivi Dates'!$C$6:$C$237,$B209,Janv_SuiviDates)</f>
        <v>0</v>
      </c>
      <c r="R209" s="80" t="str">
        <f>IF(B209="","",VLOOKUP(B209,'Suivi Dates'!C:S,17,FALSE))</f>
        <v/>
      </c>
      <c r="S209" s="81" t="str">
        <f>IF(B209="","",VLOOKUP(B209,'Suivi Dates'!C:V,20))</f>
        <v/>
      </c>
      <c r="T209" s="82">
        <f>SUM(Q209:S209)</f>
        <v>0</v>
      </c>
      <c r="U209" s="83"/>
      <c r="V209" s="80"/>
      <c r="W209" s="81"/>
      <c r="X209" s="82">
        <f>SUM(U209:W209)</f>
        <v>0</v>
      </c>
      <c r="Y209" s="83"/>
      <c r="Z209" s="80"/>
      <c r="AA209" s="81"/>
      <c r="AB209" s="82">
        <f>SUM(Y209:AA209)</f>
        <v>0</v>
      </c>
      <c r="AC209" s="83"/>
      <c r="AD209" s="80"/>
      <c r="AE209" s="81"/>
      <c r="AF209" s="82">
        <f>SUM(AC209:AE209)</f>
        <v>0</v>
      </c>
      <c r="AG209" s="84">
        <f>T209+X209+AB209+AF209</f>
        <v>0</v>
      </c>
      <c r="AH209" s="85"/>
      <c r="AI209" s="86" t="str">
        <f>IF(G209="","",VLOOKUP(G209,#REF!,4,0))</f>
        <v/>
      </c>
      <c r="AJ209" s="87" t="str">
        <f>IF(G209="","",VLOOKUP(G209,#REF!,5,FALSE))</f>
        <v/>
      </c>
    </row>
    <row r="210" spans="1:36" x14ac:dyDescent="0.25">
      <c r="A210" s="75" t="str">
        <f>IF(B210="","",IF(G210="","",VLOOKUP(G210,#REF!,3,0)))</f>
        <v/>
      </c>
      <c r="B210"/>
      <c r="C210" s="48"/>
      <c r="D210" s="48"/>
      <c r="E210" s="48"/>
      <c r="F210" s="76"/>
      <c r="G210" s="77"/>
      <c r="H210" s="78"/>
      <c r="I210" s="17"/>
      <c r="J210" s="16"/>
      <c r="K210" s="17"/>
      <c r="L210" s="17"/>
      <c r="M210" s="76"/>
      <c r="N210" s="16"/>
      <c r="O210" s="6"/>
      <c r="P210" s="79" t="str">
        <f>IF(B210="","",VLOOKUP(B210,#REF!,17,FALSE))</f>
        <v/>
      </c>
      <c r="Q210" s="165">
        <f>SUMIF('Suivi Dates'!$C$6:$C$237,$B210,Janv_SuiviDates)</f>
        <v>0</v>
      </c>
      <c r="R210" s="80" t="str">
        <f>IF(B210="","",VLOOKUP(B210,'Suivi Dates'!C:S,17,FALSE))</f>
        <v/>
      </c>
      <c r="S210" s="81" t="str">
        <f>IF(B210="","",VLOOKUP(B210,'Suivi Dates'!C:V,20))</f>
        <v/>
      </c>
      <c r="T210" s="82">
        <f>SUM(Q210:S210)</f>
        <v>0</v>
      </c>
      <c r="U210" s="83"/>
      <c r="V210" s="80"/>
      <c r="W210" s="81"/>
      <c r="X210" s="82">
        <f>SUM(U210:W210)</f>
        <v>0</v>
      </c>
      <c r="Y210" s="83"/>
      <c r="Z210" s="80"/>
      <c r="AA210" s="81"/>
      <c r="AB210" s="82">
        <f>SUM(Y210:AA210)</f>
        <v>0</v>
      </c>
      <c r="AC210" s="83"/>
      <c r="AD210" s="80"/>
      <c r="AE210" s="81"/>
      <c r="AF210" s="82">
        <f>SUM(AC210:AE210)</f>
        <v>0</v>
      </c>
      <c r="AG210" s="84">
        <f>T210+X210+AB210+AF210</f>
        <v>0</v>
      </c>
      <c r="AH210" s="85"/>
      <c r="AI210" s="86" t="str">
        <f>IF(G210="","",VLOOKUP(G210,#REF!,4,0))</f>
        <v/>
      </c>
      <c r="AJ210" s="87" t="str">
        <f>IF(G210="","",VLOOKUP(G210,#REF!,5,FALSE))</f>
        <v/>
      </c>
    </row>
    <row r="211" spans="1:36" x14ac:dyDescent="0.25">
      <c r="A211" s="75" t="str">
        <f>IF(B211="","",IF(G211="","",VLOOKUP(G211,#REF!,3,0)))</f>
        <v/>
      </c>
      <c r="B211"/>
      <c r="C211" s="48"/>
      <c r="D211" s="48"/>
      <c r="E211" s="48"/>
      <c r="F211" s="76"/>
      <c r="G211" s="77"/>
      <c r="H211" s="78"/>
      <c r="I211" s="17"/>
      <c r="J211" s="16"/>
      <c r="K211" s="17"/>
      <c r="L211" s="17"/>
      <c r="M211" s="76"/>
      <c r="N211" s="16"/>
      <c r="O211" s="6"/>
      <c r="P211" s="79" t="str">
        <f>IF(B211="","",VLOOKUP(B211,#REF!,17,FALSE))</f>
        <v/>
      </c>
      <c r="Q211" s="165">
        <f>SUMIF('Suivi Dates'!$C$6:$C$237,$B211,Janv_SuiviDates)</f>
        <v>0</v>
      </c>
      <c r="R211" s="80" t="str">
        <f>IF(B211="","",VLOOKUP(B211,'Suivi Dates'!C:S,17,FALSE))</f>
        <v/>
      </c>
      <c r="S211" s="81" t="str">
        <f>IF(B211="","",VLOOKUP(B211,'Suivi Dates'!C:V,20))</f>
        <v/>
      </c>
      <c r="T211" s="82">
        <f>SUM(Q211:S211)</f>
        <v>0</v>
      </c>
      <c r="U211" s="83"/>
      <c r="V211" s="80"/>
      <c r="W211" s="81"/>
      <c r="X211" s="82">
        <f>SUM(U211:W211)</f>
        <v>0</v>
      </c>
      <c r="Y211" s="83"/>
      <c r="Z211" s="80"/>
      <c r="AA211" s="81"/>
      <c r="AB211" s="82">
        <f>SUM(Y211:AA211)</f>
        <v>0</v>
      </c>
      <c r="AC211" s="83"/>
      <c r="AD211" s="80"/>
      <c r="AE211" s="81"/>
      <c r="AF211" s="82">
        <f>SUM(AC211:AE211)</f>
        <v>0</v>
      </c>
      <c r="AG211" s="84">
        <f>T211+X211+AB211+AF211</f>
        <v>0</v>
      </c>
      <c r="AH211" s="85"/>
      <c r="AI211" s="86" t="str">
        <f>IF(G211="","",VLOOKUP(G211,#REF!,4,0))</f>
        <v/>
      </c>
      <c r="AJ211" s="87" t="str">
        <f>IF(G211="","",VLOOKUP(G211,#REF!,5,FALSE))</f>
        <v/>
      </c>
    </row>
    <row r="212" spans="1:36" x14ac:dyDescent="0.25">
      <c r="A212" s="75" t="str">
        <f>IF(B212="","",IF(G212="","",VLOOKUP(G212,#REF!,3,0)))</f>
        <v/>
      </c>
      <c r="B212"/>
      <c r="C212" s="48"/>
      <c r="D212" s="48"/>
      <c r="E212" s="48"/>
      <c r="F212" s="76"/>
      <c r="G212" s="77"/>
      <c r="H212" s="78"/>
      <c r="I212" s="17"/>
      <c r="J212" s="16"/>
      <c r="K212" s="17"/>
      <c r="L212" s="17"/>
      <c r="M212" s="76"/>
      <c r="N212" s="16"/>
      <c r="O212" s="6"/>
      <c r="P212" s="79" t="str">
        <f>IF(B212="","",VLOOKUP(B212,#REF!,17,FALSE))</f>
        <v/>
      </c>
      <c r="Q212" s="165">
        <f>SUMIF('Suivi Dates'!$C$6:$C$237,$B212,Janv_SuiviDates)</f>
        <v>0</v>
      </c>
      <c r="R212" s="80" t="str">
        <f>IF(B212="","",VLOOKUP(B212,'Suivi Dates'!C:S,17,FALSE))</f>
        <v/>
      </c>
      <c r="S212" s="81" t="str">
        <f>IF(B212="","",VLOOKUP(B212,'Suivi Dates'!C:V,20))</f>
        <v/>
      </c>
      <c r="T212" s="82">
        <f>SUM(Q212:S212)</f>
        <v>0</v>
      </c>
      <c r="U212" s="83"/>
      <c r="V212" s="80"/>
      <c r="W212" s="81"/>
      <c r="X212" s="82">
        <f>SUM(U212:W212)</f>
        <v>0</v>
      </c>
      <c r="Y212" s="83"/>
      <c r="Z212" s="80"/>
      <c r="AA212" s="81"/>
      <c r="AB212" s="82">
        <f>SUM(Y212:AA212)</f>
        <v>0</v>
      </c>
      <c r="AC212" s="83"/>
      <c r="AD212" s="80"/>
      <c r="AE212" s="81"/>
      <c r="AF212" s="82">
        <f>SUM(AC212:AE212)</f>
        <v>0</v>
      </c>
      <c r="AG212" s="84">
        <f>T212+X212+AB212+AF212</f>
        <v>0</v>
      </c>
      <c r="AH212" s="85"/>
      <c r="AI212" s="86" t="str">
        <f>IF(G212="","",VLOOKUP(G212,#REF!,4,0))</f>
        <v/>
      </c>
      <c r="AJ212" s="87" t="str">
        <f>IF(G212="","",VLOOKUP(G212,#REF!,5,FALSE))</f>
        <v/>
      </c>
    </row>
    <row r="213" spans="1:36" x14ac:dyDescent="0.25">
      <c r="A213" s="75" t="str">
        <f>IF(B213="","",IF(G213="","",VLOOKUP(G213,#REF!,3,0)))</f>
        <v/>
      </c>
      <c r="B213"/>
      <c r="C213" s="48"/>
      <c r="D213" s="48"/>
      <c r="E213" s="48"/>
      <c r="F213" s="76"/>
      <c r="G213" s="77"/>
      <c r="H213" s="78"/>
      <c r="I213" s="17"/>
      <c r="J213" s="16"/>
      <c r="K213" s="17"/>
      <c r="L213" s="17"/>
      <c r="M213" s="76"/>
      <c r="N213" s="16"/>
      <c r="O213" s="6"/>
      <c r="P213" s="79" t="str">
        <f>IF(B213="","",VLOOKUP(B213,#REF!,17,FALSE))</f>
        <v/>
      </c>
      <c r="Q213" s="165">
        <f>SUMIF('Suivi Dates'!$C$6:$C$237,$B213,Janv_SuiviDates)</f>
        <v>0</v>
      </c>
      <c r="R213" s="80" t="str">
        <f>IF(B213="","",VLOOKUP(B213,'Suivi Dates'!C:S,17,FALSE))</f>
        <v/>
      </c>
      <c r="S213" s="81" t="str">
        <f>IF(B213="","",VLOOKUP(B213,'Suivi Dates'!C:V,20))</f>
        <v/>
      </c>
      <c r="T213" s="82">
        <f>SUM(Q213:S213)</f>
        <v>0</v>
      </c>
      <c r="U213" s="83"/>
      <c r="V213" s="80"/>
      <c r="W213" s="81"/>
      <c r="X213" s="82">
        <f>SUM(U213:W213)</f>
        <v>0</v>
      </c>
      <c r="Y213" s="83"/>
      <c r="Z213" s="80"/>
      <c r="AA213" s="81"/>
      <c r="AB213" s="82">
        <f>SUM(Y213:AA213)</f>
        <v>0</v>
      </c>
      <c r="AC213" s="83"/>
      <c r="AD213" s="80"/>
      <c r="AE213" s="81"/>
      <c r="AF213" s="82">
        <f>SUM(AC213:AE213)</f>
        <v>0</v>
      </c>
      <c r="AG213" s="84">
        <f>T213+X213+AB213+AF213</f>
        <v>0</v>
      </c>
      <c r="AH213" s="85"/>
      <c r="AI213" s="86" t="str">
        <f>IF(G213="","",VLOOKUP(G213,#REF!,4,0))</f>
        <v/>
      </c>
      <c r="AJ213" s="87" t="str">
        <f>IF(G213="","",VLOOKUP(G213,#REF!,5,FALSE))</f>
        <v/>
      </c>
    </row>
    <row r="214" spans="1:36" x14ac:dyDescent="0.25">
      <c r="A214" s="75" t="str">
        <f>IF(B214="","",IF(G214="","",VLOOKUP(G214,#REF!,3,0)))</f>
        <v/>
      </c>
      <c r="B214"/>
      <c r="C214" s="48"/>
      <c r="D214" s="48"/>
      <c r="E214" s="48"/>
      <c r="F214" s="76"/>
      <c r="G214" s="77"/>
      <c r="H214" s="78"/>
      <c r="I214" s="17"/>
      <c r="J214" s="16"/>
      <c r="K214" s="17"/>
      <c r="L214" s="17"/>
      <c r="M214" s="76"/>
      <c r="N214" s="16"/>
      <c r="O214" s="6"/>
      <c r="P214" s="79" t="str">
        <f>IF(B214="","",VLOOKUP(B214,#REF!,17,FALSE))</f>
        <v/>
      </c>
      <c r="Q214" s="165">
        <f>SUMIF('Suivi Dates'!$C$6:$C$237,$B214,Janv_SuiviDates)</f>
        <v>0</v>
      </c>
      <c r="R214" s="80" t="str">
        <f>IF(B214="","",VLOOKUP(B214,'Suivi Dates'!C:S,17,FALSE))</f>
        <v/>
      </c>
      <c r="S214" s="81" t="str">
        <f>IF(B214="","",VLOOKUP(B214,'Suivi Dates'!C:V,20))</f>
        <v/>
      </c>
      <c r="T214" s="82">
        <f>SUM(Q214:S214)</f>
        <v>0</v>
      </c>
      <c r="U214" s="83"/>
      <c r="V214" s="80"/>
      <c r="W214" s="81"/>
      <c r="X214" s="82">
        <f>SUM(U214:W214)</f>
        <v>0</v>
      </c>
      <c r="Y214" s="83"/>
      <c r="Z214" s="80"/>
      <c r="AA214" s="81"/>
      <c r="AB214" s="82">
        <f>SUM(Y214:AA214)</f>
        <v>0</v>
      </c>
      <c r="AC214" s="83"/>
      <c r="AD214" s="80"/>
      <c r="AE214" s="81"/>
      <c r="AF214" s="82">
        <f>SUM(AC214:AE214)</f>
        <v>0</v>
      </c>
      <c r="AG214" s="84">
        <f>T214+X214+AB214+AF214</f>
        <v>0</v>
      </c>
      <c r="AH214" s="85"/>
      <c r="AI214" s="86" t="str">
        <f>IF(G214="","",VLOOKUP(G214,#REF!,4,0))</f>
        <v/>
      </c>
      <c r="AJ214" s="87" t="str">
        <f>IF(G214="","",VLOOKUP(G214,#REF!,5,FALSE))</f>
        <v/>
      </c>
    </row>
    <row r="215" spans="1:36" x14ac:dyDescent="0.25">
      <c r="A215" s="75" t="str">
        <f>IF(B215="","",IF(G215="","",VLOOKUP(G215,#REF!,3,0)))</f>
        <v/>
      </c>
      <c r="B215"/>
      <c r="C215" s="48"/>
      <c r="D215" s="48"/>
      <c r="E215" s="48"/>
      <c r="F215" s="76"/>
      <c r="G215" s="77"/>
      <c r="H215" s="78"/>
      <c r="I215" s="17"/>
      <c r="J215" s="16"/>
      <c r="K215" s="17"/>
      <c r="L215" s="17"/>
      <c r="M215" s="76"/>
      <c r="N215" s="16"/>
      <c r="O215" s="6"/>
      <c r="P215" s="79" t="str">
        <f>IF(B215="","",VLOOKUP(B215,#REF!,17,FALSE))</f>
        <v/>
      </c>
      <c r="Q215" s="165">
        <f>SUMIF('Suivi Dates'!$C$6:$C$237,$B215,Janv_SuiviDates)</f>
        <v>0</v>
      </c>
      <c r="R215" s="80" t="str">
        <f>IF(B215="","",VLOOKUP(B215,'Suivi Dates'!C:S,17,FALSE))</f>
        <v/>
      </c>
      <c r="S215" s="81" t="str">
        <f>IF(B215="","",VLOOKUP(B215,'Suivi Dates'!C:V,20))</f>
        <v/>
      </c>
      <c r="T215" s="82">
        <f>SUM(Q215:S215)</f>
        <v>0</v>
      </c>
      <c r="U215" s="83"/>
      <c r="V215" s="80"/>
      <c r="W215" s="81"/>
      <c r="X215" s="82">
        <f>SUM(U215:W215)</f>
        <v>0</v>
      </c>
      <c r="Y215" s="83"/>
      <c r="Z215" s="80"/>
      <c r="AA215" s="81"/>
      <c r="AB215" s="82">
        <f>SUM(Y215:AA215)</f>
        <v>0</v>
      </c>
      <c r="AC215" s="83"/>
      <c r="AD215" s="80"/>
      <c r="AE215" s="81"/>
      <c r="AF215" s="82">
        <f>SUM(AC215:AE215)</f>
        <v>0</v>
      </c>
      <c r="AG215" s="84">
        <f>T215+X215+AB215+AF215</f>
        <v>0</v>
      </c>
      <c r="AH215" s="85"/>
      <c r="AI215" s="86" t="str">
        <f>IF(G215="","",VLOOKUP(G215,#REF!,4,0))</f>
        <v/>
      </c>
      <c r="AJ215" s="87" t="str">
        <f>IF(G215="","",VLOOKUP(G215,#REF!,5,FALSE))</f>
        <v/>
      </c>
    </row>
    <row r="216" spans="1:36" x14ac:dyDescent="0.25">
      <c r="A216" s="75" t="str">
        <f>IF(B216="","",IF(G216="","",VLOOKUP(G216,#REF!,3,0)))</f>
        <v/>
      </c>
      <c r="B216"/>
      <c r="C216" s="48"/>
      <c r="D216" s="48"/>
      <c r="E216" s="48"/>
      <c r="F216" s="76"/>
      <c r="G216" s="77"/>
      <c r="H216" s="78"/>
      <c r="I216" s="17"/>
      <c r="J216" s="16"/>
      <c r="K216" s="17"/>
      <c r="L216" s="17"/>
      <c r="M216" s="76"/>
      <c r="N216" s="16"/>
      <c r="O216" s="6"/>
      <c r="P216" s="79" t="str">
        <f>IF(B216="","",VLOOKUP(B216,#REF!,17,FALSE))</f>
        <v/>
      </c>
      <c r="Q216" s="165">
        <f>SUMIF('Suivi Dates'!$C$6:$C$237,$B216,Janv_SuiviDates)</f>
        <v>0</v>
      </c>
      <c r="R216" s="80" t="str">
        <f>IF(B216="","",VLOOKUP(B216,'Suivi Dates'!C:S,17,FALSE))</f>
        <v/>
      </c>
      <c r="S216" s="81" t="str">
        <f>IF(B216="","",VLOOKUP(B216,'Suivi Dates'!C:V,20))</f>
        <v/>
      </c>
      <c r="T216" s="82">
        <f>SUM(Q216:S216)</f>
        <v>0</v>
      </c>
      <c r="U216" s="83"/>
      <c r="V216" s="80"/>
      <c r="W216" s="81"/>
      <c r="X216" s="82">
        <f>SUM(U216:W216)</f>
        <v>0</v>
      </c>
      <c r="Y216" s="83"/>
      <c r="Z216" s="80"/>
      <c r="AA216" s="81"/>
      <c r="AB216" s="82">
        <f>SUM(Y216:AA216)</f>
        <v>0</v>
      </c>
      <c r="AC216" s="83"/>
      <c r="AD216" s="80"/>
      <c r="AE216" s="81"/>
      <c r="AF216" s="82">
        <f>SUM(AC216:AE216)</f>
        <v>0</v>
      </c>
      <c r="AG216" s="84">
        <f>T216+X216+AB216+AF216</f>
        <v>0</v>
      </c>
      <c r="AH216" s="85"/>
      <c r="AI216" s="86" t="str">
        <f>IF(G216="","",VLOOKUP(G216,#REF!,4,0))</f>
        <v/>
      </c>
      <c r="AJ216" s="87" t="str">
        <f>IF(G216="","",VLOOKUP(G216,#REF!,5,FALSE))</f>
        <v/>
      </c>
    </row>
    <row r="217" spans="1:36" x14ac:dyDescent="0.25">
      <c r="A217" s="75" t="str">
        <f>IF(B217="","",IF(G217="","",VLOOKUP(G217,#REF!,3,0)))</f>
        <v/>
      </c>
      <c r="B217"/>
      <c r="C217" s="48"/>
      <c r="D217" s="48"/>
      <c r="E217" s="48"/>
      <c r="F217" s="76"/>
      <c r="G217" s="77"/>
      <c r="H217" s="78"/>
      <c r="I217" s="17"/>
      <c r="J217" s="16"/>
      <c r="K217" s="17"/>
      <c r="L217" s="17"/>
      <c r="M217" s="76"/>
      <c r="N217" s="16"/>
      <c r="O217" s="6"/>
      <c r="P217" s="79" t="str">
        <f>IF(B217="","",VLOOKUP(B217,#REF!,17,FALSE))</f>
        <v/>
      </c>
      <c r="Q217" s="165">
        <f>SUMIF('Suivi Dates'!$C$6:$C$237,$B217,Janv_SuiviDates)</f>
        <v>0</v>
      </c>
      <c r="R217" s="80" t="str">
        <f>IF(B217="","",VLOOKUP(B217,'Suivi Dates'!C:S,17,FALSE))</f>
        <v/>
      </c>
      <c r="S217" s="81" t="str">
        <f>IF(B217="","",VLOOKUP(B217,'Suivi Dates'!C:V,20))</f>
        <v/>
      </c>
      <c r="T217" s="82">
        <f>SUM(Q217:S217)</f>
        <v>0</v>
      </c>
      <c r="U217" s="83"/>
      <c r="V217" s="80"/>
      <c r="W217" s="81"/>
      <c r="X217" s="82">
        <f>SUM(U217:W217)</f>
        <v>0</v>
      </c>
      <c r="Y217" s="83"/>
      <c r="Z217" s="80"/>
      <c r="AA217" s="81"/>
      <c r="AB217" s="82">
        <f>SUM(Y217:AA217)</f>
        <v>0</v>
      </c>
      <c r="AC217" s="83"/>
      <c r="AD217" s="80"/>
      <c r="AE217" s="81"/>
      <c r="AF217" s="82">
        <f>SUM(AC217:AE217)</f>
        <v>0</v>
      </c>
      <c r="AG217" s="84">
        <f>T217+X217+AB217+AF217</f>
        <v>0</v>
      </c>
      <c r="AH217" s="85"/>
      <c r="AI217" s="86" t="str">
        <f>IF(G217="","",VLOOKUP(G217,#REF!,4,0))</f>
        <v/>
      </c>
      <c r="AJ217" s="87" t="str">
        <f>IF(G217="","",VLOOKUP(G217,#REF!,5,FALSE))</f>
        <v/>
      </c>
    </row>
    <row r="218" spans="1:36" x14ac:dyDescent="0.25">
      <c r="A218" s="75" t="str">
        <f>IF(B218="","",IF(G218="","",VLOOKUP(G218,#REF!,3,0)))</f>
        <v/>
      </c>
      <c r="B218"/>
      <c r="C218" s="48"/>
      <c r="D218" s="48"/>
      <c r="E218" s="48"/>
      <c r="F218" s="76"/>
      <c r="G218" s="77"/>
      <c r="H218" s="78"/>
      <c r="I218" s="17"/>
      <c r="J218" s="16"/>
      <c r="K218" s="17"/>
      <c r="L218" s="17"/>
      <c r="M218" s="76"/>
      <c r="N218" s="16"/>
      <c r="O218" s="6"/>
      <c r="P218" s="79" t="str">
        <f>IF(B218="","",VLOOKUP(B218,#REF!,17,FALSE))</f>
        <v/>
      </c>
      <c r="Q218" s="165">
        <f>SUMIF('Suivi Dates'!$C$6:$C$237,$B218,Janv_SuiviDates)</f>
        <v>0</v>
      </c>
      <c r="R218" s="80" t="str">
        <f>IF(B218="","",VLOOKUP(B218,'Suivi Dates'!C:S,17,FALSE))</f>
        <v/>
      </c>
      <c r="S218" s="81" t="str">
        <f>IF(B218="","",VLOOKUP(B218,'Suivi Dates'!C:V,20))</f>
        <v/>
      </c>
      <c r="T218" s="82">
        <f>SUM(Q218:S218)</f>
        <v>0</v>
      </c>
      <c r="U218" s="83"/>
      <c r="V218" s="80"/>
      <c r="W218" s="81"/>
      <c r="X218" s="82">
        <f>SUM(U218:W218)</f>
        <v>0</v>
      </c>
      <c r="Y218" s="83"/>
      <c r="Z218" s="80"/>
      <c r="AA218" s="81"/>
      <c r="AB218" s="82">
        <f>SUM(Y218:AA218)</f>
        <v>0</v>
      </c>
      <c r="AC218" s="83"/>
      <c r="AD218" s="80"/>
      <c r="AE218" s="81"/>
      <c r="AF218" s="82">
        <f>SUM(AC218:AE218)</f>
        <v>0</v>
      </c>
      <c r="AG218" s="84">
        <f>T218+X218+AB218+AF218</f>
        <v>0</v>
      </c>
      <c r="AH218" s="85"/>
      <c r="AI218" s="86" t="str">
        <f>IF(G218="","",VLOOKUP(G218,#REF!,4,0))</f>
        <v/>
      </c>
      <c r="AJ218" s="87" t="str">
        <f>IF(G218="","",VLOOKUP(G218,#REF!,5,FALSE))</f>
        <v/>
      </c>
    </row>
    <row r="219" spans="1:36" x14ac:dyDescent="0.25">
      <c r="A219" s="75" t="str">
        <f>IF(B219="","",IF(G219="","",VLOOKUP(G219,#REF!,3,0)))</f>
        <v/>
      </c>
      <c r="B219"/>
      <c r="C219" s="48"/>
      <c r="D219" s="48"/>
      <c r="E219" s="48"/>
      <c r="F219" s="76"/>
      <c r="G219" s="77"/>
      <c r="H219" s="78"/>
      <c r="I219" s="17"/>
      <c r="J219" s="16"/>
      <c r="K219" s="17"/>
      <c r="L219" s="17"/>
      <c r="M219" s="76"/>
      <c r="N219" s="16"/>
      <c r="O219" s="6"/>
      <c r="P219" s="79" t="str">
        <f>IF(B219="","",VLOOKUP(B219,#REF!,17,FALSE))</f>
        <v/>
      </c>
      <c r="Q219" s="165">
        <f>SUMIF('Suivi Dates'!$C$6:$C$237,$B219,Janv_SuiviDates)</f>
        <v>0</v>
      </c>
      <c r="R219" s="80" t="str">
        <f>IF(B219="","",VLOOKUP(B219,'Suivi Dates'!C:S,17,FALSE))</f>
        <v/>
      </c>
      <c r="S219" s="81" t="str">
        <f>IF(B219="","",VLOOKUP(B219,'Suivi Dates'!C:V,20))</f>
        <v/>
      </c>
      <c r="T219" s="82">
        <f>SUM(Q219:S219)</f>
        <v>0</v>
      </c>
      <c r="U219" s="83"/>
      <c r="V219" s="80"/>
      <c r="W219" s="81"/>
      <c r="X219" s="82">
        <f>SUM(U219:W219)</f>
        <v>0</v>
      </c>
      <c r="Y219" s="83"/>
      <c r="Z219" s="80"/>
      <c r="AA219" s="81"/>
      <c r="AB219" s="82">
        <f>SUM(Y219:AA219)</f>
        <v>0</v>
      </c>
      <c r="AC219" s="83"/>
      <c r="AD219" s="80"/>
      <c r="AE219" s="81"/>
      <c r="AF219" s="82">
        <f>SUM(AC219:AE219)</f>
        <v>0</v>
      </c>
      <c r="AG219" s="84">
        <f>T219+X219+AB219+AF219</f>
        <v>0</v>
      </c>
      <c r="AH219" s="85"/>
      <c r="AI219" s="86" t="str">
        <f>IF(G219="","",VLOOKUP(G219,#REF!,4,0))</f>
        <v/>
      </c>
      <c r="AJ219" s="87" t="str">
        <f>IF(G219="","",VLOOKUP(G219,#REF!,5,FALSE))</f>
        <v/>
      </c>
    </row>
    <row r="220" spans="1:36" x14ac:dyDescent="0.25">
      <c r="A220" s="75" t="str">
        <f>IF(B220="","",IF(G220="","",VLOOKUP(G220,#REF!,3,0)))</f>
        <v/>
      </c>
      <c r="B220"/>
      <c r="C220" s="48"/>
      <c r="D220" s="48"/>
      <c r="E220" s="48"/>
      <c r="F220" s="76"/>
      <c r="G220" s="77"/>
      <c r="H220" s="78"/>
      <c r="I220" s="17"/>
      <c r="J220" s="16"/>
      <c r="K220" s="17"/>
      <c r="L220" s="17"/>
      <c r="M220" s="76"/>
      <c r="N220" s="16"/>
      <c r="O220" s="6"/>
      <c r="P220" s="79" t="str">
        <f>IF(B220="","",VLOOKUP(B220,#REF!,17,FALSE))</f>
        <v/>
      </c>
      <c r="Q220" s="165">
        <f>SUMIF('Suivi Dates'!$C$6:$C$237,$B220,Janv_SuiviDates)</f>
        <v>0</v>
      </c>
      <c r="R220" s="80" t="str">
        <f>IF(B220="","",VLOOKUP(B220,'Suivi Dates'!C:S,17,FALSE))</f>
        <v/>
      </c>
      <c r="S220" s="81" t="str">
        <f>IF(B220="","",VLOOKUP(B220,'Suivi Dates'!C:V,20))</f>
        <v/>
      </c>
      <c r="T220" s="82">
        <f>SUM(Q220:S220)</f>
        <v>0</v>
      </c>
      <c r="U220" s="83"/>
      <c r="V220" s="80"/>
      <c r="W220" s="81"/>
      <c r="X220" s="82">
        <f>SUM(U220:W220)</f>
        <v>0</v>
      </c>
      <c r="Y220" s="83"/>
      <c r="Z220" s="80"/>
      <c r="AA220" s="81"/>
      <c r="AB220" s="82">
        <f>SUM(Y220:AA220)</f>
        <v>0</v>
      </c>
      <c r="AC220" s="83"/>
      <c r="AD220" s="80"/>
      <c r="AE220" s="81"/>
      <c r="AF220" s="82">
        <f>SUM(AC220:AE220)</f>
        <v>0</v>
      </c>
      <c r="AG220" s="84">
        <f>T220+X220+AB220+AF220</f>
        <v>0</v>
      </c>
      <c r="AH220" s="85"/>
      <c r="AI220" s="86" t="str">
        <f>IF(G220="","",VLOOKUP(G220,#REF!,4,0))</f>
        <v/>
      </c>
      <c r="AJ220" s="87" t="str">
        <f>IF(G220="","",VLOOKUP(G220,#REF!,5,FALSE))</f>
        <v/>
      </c>
    </row>
    <row r="221" spans="1:36" x14ac:dyDescent="0.25">
      <c r="A221" s="75" t="str">
        <f>IF(B221="","",IF(G221="","",VLOOKUP(G221,#REF!,3,0)))</f>
        <v/>
      </c>
      <c r="B221"/>
      <c r="C221" s="48"/>
      <c r="D221" s="48"/>
      <c r="E221" s="48"/>
      <c r="F221" s="76"/>
      <c r="G221" s="77"/>
      <c r="H221" s="78"/>
      <c r="I221" s="17"/>
      <c r="J221" s="16"/>
      <c r="K221" s="17"/>
      <c r="L221" s="17"/>
      <c r="M221" s="76"/>
      <c r="N221" s="16"/>
      <c r="O221" s="6"/>
      <c r="P221" s="79" t="str">
        <f>IF(B221="","",VLOOKUP(B221,#REF!,17,FALSE))</f>
        <v/>
      </c>
      <c r="Q221" s="165">
        <f>SUMIF('Suivi Dates'!$C$6:$C$237,$B221,Janv_SuiviDates)</f>
        <v>0</v>
      </c>
      <c r="R221" s="80" t="str">
        <f>IF(B221="","",VLOOKUP(B221,'Suivi Dates'!C:S,17,FALSE))</f>
        <v/>
      </c>
      <c r="S221" s="81" t="str">
        <f>IF(B221="","",VLOOKUP(B221,'Suivi Dates'!C:V,20))</f>
        <v/>
      </c>
      <c r="T221" s="82">
        <f>SUM(Q221:S221)</f>
        <v>0</v>
      </c>
      <c r="U221" s="83"/>
      <c r="V221" s="80"/>
      <c r="W221" s="81"/>
      <c r="X221" s="82">
        <f>SUM(U221:W221)</f>
        <v>0</v>
      </c>
      <c r="Y221" s="83"/>
      <c r="Z221" s="80"/>
      <c r="AA221" s="81"/>
      <c r="AB221" s="82">
        <f>SUM(Y221:AA221)</f>
        <v>0</v>
      </c>
      <c r="AC221" s="83"/>
      <c r="AD221" s="80"/>
      <c r="AE221" s="81"/>
      <c r="AF221" s="82">
        <f>SUM(AC221:AE221)</f>
        <v>0</v>
      </c>
      <c r="AG221" s="84">
        <f>T221+X221+AB221+AF221</f>
        <v>0</v>
      </c>
      <c r="AH221" s="85"/>
      <c r="AI221" s="86" t="str">
        <f>IF(G221="","",VLOOKUP(G221,#REF!,4,0))</f>
        <v/>
      </c>
      <c r="AJ221" s="87" t="str">
        <f>IF(G221="","",VLOOKUP(G221,#REF!,5,FALSE))</f>
        <v/>
      </c>
    </row>
    <row r="222" spans="1:36" x14ac:dyDescent="0.25">
      <c r="A222" s="75" t="str">
        <f>IF(B222="","",IF(G222="","",VLOOKUP(G222,#REF!,3,0)))</f>
        <v/>
      </c>
      <c r="B222"/>
      <c r="C222" s="48"/>
      <c r="D222" s="48"/>
      <c r="E222" s="48"/>
      <c r="F222" s="76"/>
      <c r="G222" s="77"/>
      <c r="H222" s="78"/>
      <c r="I222" s="17"/>
      <c r="J222" s="16"/>
      <c r="K222" s="17"/>
      <c r="L222" s="17"/>
      <c r="M222" s="76"/>
      <c r="N222" s="16"/>
      <c r="O222" s="6"/>
      <c r="P222" s="79" t="str">
        <f>IF(B222="","",VLOOKUP(B222,#REF!,17,FALSE))</f>
        <v/>
      </c>
      <c r="Q222" s="165">
        <f>SUMIF('Suivi Dates'!$C$6:$C$237,$B222,Janv_SuiviDates)</f>
        <v>0</v>
      </c>
      <c r="R222" s="80" t="str">
        <f>IF(B222="","",VLOOKUP(B222,'Suivi Dates'!C:S,17,FALSE))</f>
        <v/>
      </c>
      <c r="S222" s="81" t="str">
        <f>IF(B222="","",VLOOKUP(B222,'Suivi Dates'!C:V,20))</f>
        <v/>
      </c>
      <c r="T222" s="82">
        <f>SUM(Q222:S222)</f>
        <v>0</v>
      </c>
      <c r="U222" s="83"/>
      <c r="V222" s="80"/>
      <c r="W222" s="81"/>
      <c r="X222" s="82">
        <f>SUM(U222:W222)</f>
        <v>0</v>
      </c>
      <c r="Y222" s="83"/>
      <c r="Z222" s="80"/>
      <c r="AA222" s="81"/>
      <c r="AB222" s="82">
        <f>SUM(Y222:AA222)</f>
        <v>0</v>
      </c>
      <c r="AC222" s="83"/>
      <c r="AD222" s="80"/>
      <c r="AE222" s="81"/>
      <c r="AF222" s="82">
        <f>SUM(AC222:AE222)</f>
        <v>0</v>
      </c>
      <c r="AG222" s="84">
        <f>T222+X222+AB222+AF222</f>
        <v>0</v>
      </c>
      <c r="AH222" s="85"/>
      <c r="AI222" s="86" t="str">
        <f>IF(G222="","",VLOOKUP(G222,#REF!,4,0))</f>
        <v/>
      </c>
      <c r="AJ222" s="87" t="str">
        <f>IF(G222="","",VLOOKUP(G222,#REF!,5,FALSE))</f>
        <v/>
      </c>
    </row>
    <row r="223" spans="1:36" x14ac:dyDescent="0.25">
      <c r="A223" s="75" t="str">
        <f>IF(B223="","",IF(G223="","",VLOOKUP(G223,#REF!,3,0)))</f>
        <v/>
      </c>
      <c r="B223"/>
      <c r="C223" s="48"/>
      <c r="D223" s="48"/>
      <c r="E223" s="48"/>
      <c r="F223" s="76"/>
      <c r="G223" s="77"/>
      <c r="H223" s="78"/>
      <c r="I223" s="17"/>
      <c r="J223" s="16"/>
      <c r="K223" s="17"/>
      <c r="L223" s="17"/>
      <c r="M223" s="76"/>
      <c r="N223" s="16"/>
      <c r="O223" s="6"/>
      <c r="P223" s="79" t="str">
        <f>IF(B223="","",VLOOKUP(B223,#REF!,17,FALSE))</f>
        <v/>
      </c>
      <c r="Q223" s="165">
        <f>SUMIF('Suivi Dates'!$C$6:$C$237,$B223,Janv_SuiviDates)</f>
        <v>0</v>
      </c>
      <c r="R223" s="80" t="str">
        <f>IF(B223="","",VLOOKUP(B223,'Suivi Dates'!C:S,17,FALSE))</f>
        <v/>
      </c>
      <c r="S223" s="81" t="str">
        <f>IF(B223="","",VLOOKUP(B223,'Suivi Dates'!C:V,20))</f>
        <v/>
      </c>
      <c r="T223" s="82">
        <f>SUM(Q223:S223)</f>
        <v>0</v>
      </c>
      <c r="U223" s="83"/>
      <c r="V223" s="80"/>
      <c r="W223" s="81"/>
      <c r="X223" s="82">
        <f>SUM(U223:W223)</f>
        <v>0</v>
      </c>
      <c r="Y223" s="83"/>
      <c r="Z223" s="80"/>
      <c r="AA223" s="81"/>
      <c r="AB223" s="82">
        <f>SUM(Y223:AA223)</f>
        <v>0</v>
      </c>
      <c r="AC223" s="83"/>
      <c r="AD223" s="80"/>
      <c r="AE223" s="81"/>
      <c r="AF223" s="82">
        <f>SUM(AC223:AE223)</f>
        <v>0</v>
      </c>
      <c r="AG223" s="84">
        <f>T223+X223+AB223+AF223</f>
        <v>0</v>
      </c>
      <c r="AH223" s="85"/>
      <c r="AI223" s="86" t="str">
        <f>IF(G223="","",VLOOKUP(G223,#REF!,4,0))</f>
        <v/>
      </c>
      <c r="AJ223" s="87" t="str">
        <f>IF(G223="","",VLOOKUP(G223,#REF!,5,FALSE))</f>
        <v/>
      </c>
    </row>
    <row r="224" spans="1:36" x14ac:dyDescent="0.25">
      <c r="A224" s="75" t="str">
        <f>IF(B224="","",IF(G224="","",VLOOKUP(G224,#REF!,3,0)))</f>
        <v/>
      </c>
      <c r="B224"/>
      <c r="C224" s="48"/>
      <c r="D224" s="48"/>
      <c r="E224" s="48"/>
      <c r="F224" s="76"/>
      <c r="G224" s="77"/>
      <c r="H224" s="78"/>
      <c r="I224" s="17"/>
      <c r="J224" s="16"/>
      <c r="K224" s="17"/>
      <c r="L224" s="17"/>
      <c r="M224" s="76"/>
      <c r="N224" s="16"/>
      <c r="O224" s="6"/>
      <c r="P224" s="79" t="str">
        <f>IF(B224="","",VLOOKUP(B224,#REF!,17,FALSE))</f>
        <v/>
      </c>
      <c r="Q224" s="165">
        <f>SUMIF('Suivi Dates'!$C$6:$C$237,$B224,Janv_SuiviDates)</f>
        <v>0</v>
      </c>
      <c r="R224" s="80" t="str">
        <f>IF(B224="","",VLOOKUP(B224,'Suivi Dates'!C:S,17,FALSE))</f>
        <v/>
      </c>
      <c r="S224" s="81" t="str">
        <f>IF(B224="","",VLOOKUP(B224,'Suivi Dates'!C:V,20))</f>
        <v/>
      </c>
      <c r="T224" s="82">
        <f>SUM(Q224:S224)</f>
        <v>0</v>
      </c>
      <c r="U224" s="83"/>
      <c r="V224" s="80"/>
      <c r="W224" s="81"/>
      <c r="X224" s="82">
        <f>SUM(U224:W224)</f>
        <v>0</v>
      </c>
      <c r="Y224" s="83"/>
      <c r="Z224" s="80"/>
      <c r="AA224" s="81"/>
      <c r="AB224" s="82">
        <f>SUM(Y224:AA224)</f>
        <v>0</v>
      </c>
      <c r="AC224" s="83"/>
      <c r="AD224" s="80"/>
      <c r="AE224" s="81"/>
      <c r="AF224" s="82">
        <f>SUM(AC224:AE224)</f>
        <v>0</v>
      </c>
      <c r="AG224" s="84">
        <f>T224+X224+AB224+AF224</f>
        <v>0</v>
      </c>
      <c r="AH224" s="85"/>
      <c r="AI224" s="86" t="str">
        <f>IF(G224="","",VLOOKUP(G224,#REF!,4,0))</f>
        <v/>
      </c>
      <c r="AJ224" s="87" t="str">
        <f>IF(G224="","",VLOOKUP(G224,#REF!,5,FALSE))</f>
        <v/>
      </c>
    </row>
    <row r="225" spans="1:36" x14ac:dyDescent="0.25">
      <c r="A225" s="75" t="str">
        <f>IF(B225="","",IF(G225="","",VLOOKUP(G225,#REF!,3,0)))</f>
        <v/>
      </c>
      <c r="B225"/>
      <c r="C225" s="48"/>
      <c r="D225" s="48"/>
      <c r="E225" s="48"/>
      <c r="F225" s="76"/>
      <c r="G225" s="77"/>
      <c r="H225" s="78"/>
      <c r="I225" s="17"/>
      <c r="J225" s="16"/>
      <c r="K225" s="17"/>
      <c r="L225" s="17"/>
      <c r="M225" s="76"/>
      <c r="N225" s="16"/>
      <c r="O225" s="6"/>
      <c r="P225" s="79" t="str">
        <f>IF(B225="","",VLOOKUP(B225,#REF!,17,FALSE))</f>
        <v/>
      </c>
      <c r="Q225" s="165">
        <f>SUMIF('Suivi Dates'!$C$6:$C$237,$B225,Janv_SuiviDates)</f>
        <v>0</v>
      </c>
      <c r="R225" s="80" t="str">
        <f>IF(B225="","",VLOOKUP(B225,'Suivi Dates'!C:S,17,FALSE))</f>
        <v/>
      </c>
      <c r="S225" s="81" t="str">
        <f>IF(B225="","",VLOOKUP(B225,'Suivi Dates'!C:V,20))</f>
        <v/>
      </c>
      <c r="T225" s="82">
        <f>SUM(Q225:S225)</f>
        <v>0</v>
      </c>
      <c r="U225" s="83"/>
      <c r="V225" s="80"/>
      <c r="W225" s="81"/>
      <c r="X225" s="82">
        <f>SUM(U225:W225)</f>
        <v>0</v>
      </c>
      <c r="Y225" s="83"/>
      <c r="Z225" s="80"/>
      <c r="AA225" s="81"/>
      <c r="AB225" s="82">
        <f>SUM(Y225:AA225)</f>
        <v>0</v>
      </c>
      <c r="AC225" s="83"/>
      <c r="AD225" s="80"/>
      <c r="AE225" s="81"/>
      <c r="AF225" s="82">
        <f>SUM(AC225:AE225)</f>
        <v>0</v>
      </c>
      <c r="AG225" s="84">
        <f>T225+X225+AB225+AF225</f>
        <v>0</v>
      </c>
      <c r="AH225" s="85"/>
      <c r="AI225" s="86" t="str">
        <f>IF(G225="","",VLOOKUP(G225,#REF!,4,0))</f>
        <v/>
      </c>
      <c r="AJ225" s="87" t="str">
        <f>IF(G225="","",VLOOKUP(G225,#REF!,5,FALSE))</f>
        <v/>
      </c>
    </row>
    <row r="226" spans="1:36" x14ac:dyDescent="0.25">
      <c r="A226" s="75" t="str">
        <f>IF(B226="","",IF(G226="","",VLOOKUP(G226,#REF!,3,0)))</f>
        <v/>
      </c>
      <c r="B226"/>
      <c r="C226" s="48"/>
      <c r="D226" s="48"/>
      <c r="E226" s="48"/>
      <c r="F226" s="76"/>
      <c r="G226" s="77"/>
      <c r="H226" s="78"/>
      <c r="I226" s="17"/>
      <c r="J226" s="16"/>
      <c r="K226" s="17"/>
      <c r="L226" s="17"/>
      <c r="M226" s="76"/>
      <c r="N226" s="16"/>
      <c r="O226" s="6"/>
      <c r="P226" s="79" t="str">
        <f>IF(B226="","",VLOOKUP(B226,#REF!,17,FALSE))</f>
        <v/>
      </c>
      <c r="Q226" s="165">
        <f>SUMIF('Suivi Dates'!$C$6:$C$237,$B226,Janv_SuiviDates)</f>
        <v>0</v>
      </c>
      <c r="R226" s="80" t="str">
        <f>IF(B226="","",VLOOKUP(B226,'Suivi Dates'!C:S,17,FALSE))</f>
        <v/>
      </c>
      <c r="S226" s="81" t="str">
        <f>IF(B226="","",VLOOKUP(B226,'Suivi Dates'!C:V,20))</f>
        <v/>
      </c>
      <c r="T226" s="82">
        <f>SUM(Q226:S226)</f>
        <v>0</v>
      </c>
      <c r="U226" s="83"/>
      <c r="V226" s="80"/>
      <c r="W226" s="81"/>
      <c r="X226" s="82">
        <f>SUM(U226:W226)</f>
        <v>0</v>
      </c>
      <c r="Y226" s="83"/>
      <c r="Z226" s="80"/>
      <c r="AA226" s="81"/>
      <c r="AB226" s="82">
        <f>SUM(Y226:AA226)</f>
        <v>0</v>
      </c>
      <c r="AC226" s="83"/>
      <c r="AD226" s="80"/>
      <c r="AE226" s="81"/>
      <c r="AF226" s="82">
        <f>SUM(AC226:AE226)</f>
        <v>0</v>
      </c>
      <c r="AG226" s="84">
        <f>T226+X226+AB226+AF226</f>
        <v>0</v>
      </c>
      <c r="AH226" s="85"/>
      <c r="AI226" s="86" t="str">
        <f>IF(G226="","",VLOOKUP(G226,#REF!,4,0))</f>
        <v/>
      </c>
      <c r="AJ226" s="87" t="str">
        <f>IF(G226="","",VLOOKUP(G226,#REF!,5,FALSE))</f>
        <v/>
      </c>
    </row>
    <row r="227" spans="1:36" x14ac:dyDescent="0.25">
      <c r="A227" s="75" t="str">
        <f>IF(B227="","",IF(G227="","",VLOOKUP(G227,#REF!,3,0)))</f>
        <v/>
      </c>
      <c r="B227"/>
      <c r="C227" s="48"/>
      <c r="D227" s="48"/>
      <c r="E227" s="48"/>
      <c r="F227" s="76"/>
      <c r="G227" s="77"/>
      <c r="H227" s="78"/>
      <c r="I227" s="17"/>
      <c r="J227" s="16"/>
      <c r="K227" s="17"/>
      <c r="L227" s="17"/>
      <c r="M227" s="76"/>
      <c r="N227" s="16"/>
      <c r="O227" s="6"/>
      <c r="P227" s="79" t="str">
        <f>IF(B227="","",VLOOKUP(B227,#REF!,17,FALSE))</f>
        <v/>
      </c>
      <c r="Q227" s="165">
        <f>SUMIF('Suivi Dates'!$C$6:$C$237,$B227,Janv_SuiviDates)</f>
        <v>0</v>
      </c>
      <c r="R227" s="80" t="str">
        <f>IF(B227="","",VLOOKUP(B227,'Suivi Dates'!C:S,17,FALSE))</f>
        <v/>
      </c>
      <c r="S227" s="81" t="str">
        <f>IF(B227="","",VLOOKUP(B227,'Suivi Dates'!C:V,20))</f>
        <v/>
      </c>
      <c r="T227" s="82">
        <f>SUM(Q227:S227)</f>
        <v>0</v>
      </c>
      <c r="U227" s="83"/>
      <c r="V227" s="80"/>
      <c r="W227" s="81"/>
      <c r="X227" s="82">
        <f>SUM(U227:W227)</f>
        <v>0</v>
      </c>
      <c r="Y227" s="83"/>
      <c r="Z227" s="80"/>
      <c r="AA227" s="81"/>
      <c r="AB227" s="82">
        <f>SUM(Y227:AA227)</f>
        <v>0</v>
      </c>
      <c r="AC227" s="83"/>
      <c r="AD227" s="80"/>
      <c r="AE227" s="81"/>
      <c r="AF227" s="82">
        <f>SUM(AC227:AE227)</f>
        <v>0</v>
      </c>
      <c r="AG227" s="84">
        <f>T227+X227+AB227+AF227</f>
        <v>0</v>
      </c>
      <c r="AH227" s="85"/>
      <c r="AI227" s="86" t="str">
        <f>IF(G227="","",VLOOKUP(G227,#REF!,4,0))</f>
        <v/>
      </c>
      <c r="AJ227" s="87" t="str">
        <f>IF(G227="","",VLOOKUP(G227,#REF!,5,FALSE))</f>
        <v/>
      </c>
    </row>
    <row r="228" spans="1:36" x14ac:dyDescent="0.25">
      <c r="A228" s="75" t="str">
        <f>IF(B228="","",IF(G228="","",VLOOKUP(G228,#REF!,3,0)))</f>
        <v/>
      </c>
      <c r="B228"/>
      <c r="C228" s="48"/>
      <c r="D228" s="48"/>
      <c r="E228" s="48"/>
      <c r="F228" s="76"/>
      <c r="G228" s="77"/>
      <c r="H228" s="78"/>
      <c r="I228" s="17"/>
      <c r="J228" s="16"/>
      <c r="K228" s="17"/>
      <c r="L228" s="17"/>
      <c r="M228" s="76"/>
      <c r="N228" s="16"/>
      <c r="O228" s="6"/>
      <c r="P228" s="79" t="str">
        <f>IF(B228="","",VLOOKUP(B228,#REF!,17,FALSE))</f>
        <v/>
      </c>
      <c r="Q228" s="165">
        <f>SUMIF('Suivi Dates'!$C$6:$C$237,$B228,Janv_SuiviDates)</f>
        <v>0</v>
      </c>
      <c r="R228" s="80" t="str">
        <f>IF(B228="","",VLOOKUP(B228,'Suivi Dates'!C:S,17,FALSE))</f>
        <v/>
      </c>
      <c r="S228" s="81" t="str">
        <f>IF(B228="","",VLOOKUP(B228,'Suivi Dates'!C:V,20))</f>
        <v/>
      </c>
      <c r="T228" s="82">
        <f>SUM(Q228:S228)</f>
        <v>0</v>
      </c>
      <c r="U228" s="83"/>
      <c r="V228" s="80"/>
      <c r="W228" s="81"/>
      <c r="X228" s="82">
        <f>SUM(U228:W228)</f>
        <v>0</v>
      </c>
      <c r="Y228" s="83"/>
      <c r="Z228" s="80"/>
      <c r="AA228" s="81"/>
      <c r="AB228" s="82">
        <f>SUM(Y228:AA228)</f>
        <v>0</v>
      </c>
      <c r="AC228" s="83"/>
      <c r="AD228" s="80"/>
      <c r="AE228" s="81"/>
      <c r="AF228" s="82">
        <f>SUM(AC228:AE228)</f>
        <v>0</v>
      </c>
      <c r="AG228" s="84">
        <f>T228+X228+AB228+AF228</f>
        <v>0</v>
      </c>
      <c r="AH228" s="85"/>
      <c r="AI228" s="86" t="str">
        <f>IF(G228="","",VLOOKUP(G228,#REF!,4,0))</f>
        <v/>
      </c>
      <c r="AJ228" s="87" t="str">
        <f>IF(G228="","",VLOOKUP(G228,#REF!,5,FALSE))</f>
        <v/>
      </c>
    </row>
    <row r="229" spans="1:36" x14ac:dyDescent="0.25">
      <c r="A229" s="75" t="str">
        <f>IF(B229="","",IF(G229="","",VLOOKUP(G229,#REF!,3,0)))</f>
        <v/>
      </c>
      <c r="B229"/>
      <c r="C229" s="48"/>
      <c r="D229" s="48"/>
      <c r="E229" s="48"/>
      <c r="F229" s="76"/>
      <c r="G229" s="77"/>
      <c r="H229" s="78"/>
      <c r="I229" s="17"/>
      <c r="J229" s="16"/>
      <c r="K229" s="17"/>
      <c r="L229" s="17"/>
      <c r="M229" s="76"/>
      <c r="N229" s="16"/>
      <c r="O229" s="6"/>
      <c r="P229" s="79" t="str">
        <f>IF(B229="","",VLOOKUP(B229,#REF!,17,FALSE))</f>
        <v/>
      </c>
      <c r="Q229" s="165">
        <f>SUMIF('Suivi Dates'!$C$6:$C$237,$B229,Janv_SuiviDates)</f>
        <v>0</v>
      </c>
      <c r="R229" s="80" t="str">
        <f>IF(B229="","",VLOOKUP(B229,'Suivi Dates'!C:S,17,FALSE))</f>
        <v/>
      </c>
      <c r="S229" s="81" t="str">
        <f>IF(B229="","",VLOOKUP(B229,'Suivi Dates'!C:V,20))</f>
        <v/>
      </c>
      <c r="T229" s="82">
        <f>SUM(Q229:S229)</f>
        <v>0</v>
      </c>
      <c r="U229" s="83"/>
      <c r="V229" s="80"/>
      <c r="W229" s="81"/>
      <c r="X229" s="82">
        <f>SUM(U229:W229)</f>
        <v>0</v>
      </c>
      <c r="Y229" s="83"/>
      <c r="Z229" s="80"/>
      <c r="AA229" s="81"/>
      <c r="AB229" s="82">
        <f>SUM(Y229:AA229)</f>
        <v>0</v>
      </c>
      <c r="AC229" s="83"/>
      <c r="AD229" s="80"/>
      <c r="AE229" s="81"/>
      <c r="AF229" s="82">
        <f>SUM(AC229:AE229)</f>
        <v>0</v>
      </c>
      <c r="AG229" s="84">
        <f>T229+X229+AB229+AF229</f>
        <v>0</v>
      </c>
      <c r="AH229" s="85"/>
      <c r="AI229" s="86" t="str">
        <f>IF(G229="","",VLOOKUP(G229,#REF!,4,0))</f>
        <v/>
      </c>
      <c r="AJ229" s="87" t="str">
        <f>IF(G229="","",VLOOKUP(G229,#REF!,5,FALSE))</f>
        <v/>
      </c>
    </row>
    <row r="230" spans="1:36" x14ac:dyDescent="0.25">
      <c r="A230" s="75" t="str">
        <f>IF(B230="","",IF(G230="","",VLOOKUP(G230,#REF!,3,0)))</f>
        <v/>
      </c>
      <c r="B230"/>
      <c r="C230" s="48"/>
      <c r="D230" s="48"/>
      <c r="E230" s="48"/>
      <c r="F230" s="76"/>
      <c r="G230" s="77"/>
      <c r="H230" s="78"/>
      <c r="I230" s="17"/>
      <c r="J230" s="16"/>
      <c r="K230" s="17"/>
      <c r="L230" s="17"/>
      <c r="M230" s="76"/>
      <c r="N230" s="16"/>
      <c r="O230" s="6"/>
      <c r="P230" s="79" t="str">
        <f>IF(B230="","",VLOOKUP(B230,#REF!,17,FALSE))</f>
        <v/>
      </c>
      <c r="Q230" s="165">
        <f>SUMIF('Suivi Dates'!$C$6:$C$237,$B230,Janv_SuiviDates)</f>
        <v>0</v>
      </c>
      <c r="R230" s="80" t="str">
        <f>IF(B230="","",VLOOKUP(B230,'Suivi Dates'!C:S,17,FALSE))</f>
        <v/>
      </c>
      <c r="S230" s="81" t="str">
        <f>IF(B230="","",VLOOKUP(B230,'Suivi Dates'!C:V,20))</f>
        <v/>
      </c>
      <c r="T230" s="82">
        <f>SUM(Q230:S230)</f>
        <v>0</v>
      </c>
      <c r="U230" s="83"/>
      <c r="V230" s="80"/>
      <c r="W230" s="81"/>
      <c r="X230" s="82">
        <f>SUM(U230:W230)</f>
        <v>0</v>
      </c>
      <c r="Y230" s="83"/>
      <c r="Z230" s="80"/>
      <c r="AA230" s="81"/>
      <c r="AB230" s="82">
        <f>SUM(Y230:AA230)</f>
        <v>0</v>
      </c>
      <c r="AC230" s="83"/>
      <c r="AD230" s="80"/>
      <c r="AE230" s="81"/>
      <c r="AF230" s="82">
        <f>SUM(AC230:AE230)</f>
        <v>0</v>
      </c>
      <c r="AG230" s="84">
        <f>T230+X230+AB230+AF230</f>
        <v>0</v>
      </c>
      <c r="AH230" s="85"/>
      <c r="AI230" s="86" t="str">
        <f>IF(G230="","",VLOOKUP(G230,#REF!,4,0))</f>
        <v/>
      </c>
      <c r="AJ230" s="87" t="str">
        <f>IF(G230="","",VLOOKUP(G230,#REF!,5,FALSE))</f>
        <v/>
      </c>
    </row>
    <row r="231" spans="1:36" x14ac:dyDescent="0.25">
      <c r="A231" s="75" t="str">
        <f>IF(B231="","",IF(G231="","",VLOOKUP(G231,#REF!,3,0)))</f>
        <v/>
      </c>
      <c r="B231"/>
      <c r="C231" s="48"/>
      <c r="D231" s="48"/>
      <c r="E231" s="48"/>
      <c r="F231" s="76"/>
      <c r="G231" s="77"/>
      <c r="H231" s="78"/>
      <c r="I231" s="17"/>
      <c r="J231" s="16"/>
      <c r="K231" s="17"/>
      <c r="L231" s="17"/>
      <c r="M231" s="76"/>
      <c r="N231" s="16"/>
      <c r="O231" s="6"/>
      <c r="P231" s="79" t="str">
        <f>IF(B231="","",VLOOKUP(B231,#REF!,17,FALSE))</f>
        <v/>
      </c>
      <c r="Q231" s="165">
        <f>SUMIF('Suivi Dates'!$C$6:$C$237,$B231,Janv_SuiviDates)</f>
        <v>0</v>
      </c>
      <c r="R231" s="80" t="str">
        <f>IF(B231="","",VLOOKUP(B231,'Suivi Dates'!C:S,17,FALSE))</f>
        <v/>
      </c>
      <c r="S231" s="81" t="str">
        <f>IF(B231="","",VLOOKUP(B231,'Suivi Dates'!C:V,20))</f>
        <v/>
      </c>
      <c r="T231" s="82">
        <f>SUM(Q231:S231)</f>
        <v>0</v>
      </c>
      <c r="U231" s="83"/>
      <c r="V231" s="80"/>
      <c r="W231" s="81"/>
      <c r="X231" s="82">
        <f>SUM(U231:W231)</f>
        <v>0</v>
      </c>
      <c r="Y231" s="83"/>
      <c r="Z231" s="80"/>
      <c r="AA231" s="81"/>
      <c r="AB231" s="82">
        <f>SUM(Y231:AA231)</f>
        <v>0</v>
      </c>
      <c r="AC231" s="83"/>
      <c r="AD231" s="80"/>
      <c r="AE231" s="81"/>
      <c r="AF231" s="82">
        <f>SUM(AC231:AE231)</f>
        <v>0</v>
      </c>
      <c r="AG231" s="84">
        <f>T231+X231+AB231+AF231</f>
        <v>0</v>
      </c>
      <c r="AH231" s="85"/>
      <c r="AI231" s="86" t="str">
        <f>IF(G231="","",VLOOKUP(G231,#REF!,4,0))</f>
        <v/>
      </c>
      <c r="AJ231" s="87" t="str">
        <f>IF(G231="","",VLOOKUP(G231,#REF!,5,FALSE))</f>
        <v/>
      </c>
    </row>
    <row r="232" spans="1:36" x14ac:dyDescent="0.25">
      <c r="A232" s="75" t="str">
        <f>IF(B232="","",IF(G232="","",VLOOKUP(G232,#REF!,3,0)))</f>
        <v/>
      </c>
      <c r="B232"/>
      <c r="C232" s="48"/>
      <c r="D232" s="48"/>
      <c r="E232" s="48"/>
      <c r="F232" s="76"/>
      <c r="G232" s="77"/>
      <c r="H232" s="78"/>
      <c r="I232" s="17"/>
      <c r="J232" s="16"/>
      <c r="K232" s="17"/>
      <c r="L232" s="17"/>
      <c r="M232" s="76"/>
      <c r="N232" s="16"/>
      <c r="O232" s="6"/>
      <c r="P232" s="79" t="str">
        <f>IF(B232="","",VLOOKUP(B232,#REF!,17,FALSE))</f>
        <v/>
      </c>
      <c r="Q232" s="165">
        <f>SUMIF('Suivi Dates'!$C$6:$C$237,$B232,Janv_SuiviDates)</f>
        <v>0</v>
      </c>
      <c r="R232" s="80" t="str">
        <f>IF(B232="","",VLOOKUP(B232,'Suivi Dates'!C:S,17,FALSE))</f>
        <v/>
      </c>
      <c r="S232" s="81" t="str">
        <f>IF(B232="","",VLOOKUP(B232,'Suivi Dates'!C:V,20))</f>
        <v/>
      </c>
      <c r="T232" s="82">
        <f>SUM(Q232:S232)</f>
        <v>0</v>
      </c>
      <c r="U232" s="83"/>
      <c r="V232" s="80"/>
      <c r="W232" s="81"/>
      <c r="X232" s="82">
        <f>SUM(U232:W232)</f>
        <v>0</v>
      </c>
      <c r="Y232" s="83"/>
      <c r="Z232" s="80"/>
      <c r="AA232" s="81"/>
      <c r="AB232" s="82">
        <f>SUM(Y232:AA232)</f>
        <v>0</v>
      </c>
      <c r="AC232" s="83"/>
      <c r="AD232" s="80"/>
      <c r="AE232" s="81"/>
      <c r="AF232" s="82">
        <f>SUM(AC232:AE232)</f>
        <v>0</v>
      </c>
      <c r="AG232" s="84">
        <f>T232+X232+AB232+AF232</f>
        <v>0</v>
      </c>
      <c r="AH232" s="85"/>
      <c r="AI232" s="86" t="str">
        <f>IF(G232="","",VLOOKUP(G232,#REF!,4,0))</f>
        <v/>
      </c>
      <c r="AJ232" s="87" t="str">
        <f>IF(G232="","",VLOOKUP(G232,#REF!,5,FALSE))</f>
        <v/>
      </c>
    </row>
    <row r="233" spans="1:36" x14ac:dyDescent="0.25">
      <c r="A233" s="75" t="str">
        <f>IF(B233="","",IF(G233="","",VLOOKUP(G233,#REF!,3,0)))</f>
        <v/>
      </c>
      <c r="B233"/>
      <c r="C233" s="48"/>
      <c r="D233" s="48"/>
      <c r="E233" s="48"/>
      <c r="F233" s="76"/>
      <c r="G233" s="77"/>
      <c r="H233" s="78"/>
      <c r="I233" s="17"/>
      <c r="J233" s="16"/>
      <c r="K233" s="17"/>
      <c r="L233" s="17"/>
      <c r="M233" s="76"/>
      <c r="N233" s="16"/>
      <c r="O233" s="6"/>
      <c r="P233" s="79" t="str">
        <f>IF(B233="","",VLOOKUP(B233,#REF!,17,FALSE))</f>
        <v/>
      </c>
      <c r="Q233" s="165">
        <f>SUMIF('Suivi Dates'!$C$6:$C$237,$B233,Janv_SuiviDates)</f>
        <v>0</v>
      </c>
      <c r="R233" s="80" t="str">
        <f>IF(B233="","",VLOOKUP(B233,'Suivi Dates'!C:S,17,FALSE))</f>
        <v/>
      </c>
      <c r="S233" s="81" t="str">
        <f>IF(B233="","",VLOOKUP(B233,'Suivi Dates'!C:V,20))</f>
        <v/>
      </c>
      <c r="T233" s="82">
        <f>SUM(Q233:S233)</f>
        <v>0</v>
      </c>
      <c r="U233" s="83"/>
      <c r="V233" s="80"/>
      <c r="W233" s="81"/>
      <c r="X233" s="82">
        <f>SUM(U233:W233)</f>
        <v>0</v>
      </c>
      <c r="Y233" s="83"/>
      <c r="Z233" s="80"/>
      <c r="AA233" s="81"/>
      <c r="AB233" s="82">
        <f>SUM(Y233:AA233)</f>
        <v>0</v>
      </c>
      <c r="AC233" s="83"/>
      <c r="AD233" s="80"/>
      <c r="AE233" s="81"/>
      <c r="AF233" s="82">
        <f>SUM(AC233:AE233)</f>
        <v>0</v>
      </c>
      <c r="AG233" s="84">
        <f>T233+X233+AB233+AF233</f>
        <v>0</v>
      </c>
      <c r="AH233" s="85"/>
      <c r="AI233" s="86" t="str">
        <f>IF(G233="","",VLOOKUP(G233,#REF!,4,0))</f>
        <v/>
      </c>
      <c r="AJ233" s="87" t="str">
        <f>IF(G233="","",VLOOKUP(G233,#REF!,5,FALSE))</f>
        <v/>
      </c>
    </row>
    <row r="234" spans="1:36" x14ac:dyDescent="0.25">
      <c r="A234" s="75" t="str">
        <f>IF(B234="","",IF(G234="","",VLOOKUP(G234,#REF!,3,0)))</f>
        <v/>
      </c>
      <c r="B234"/>
      <c r="C234" s="48"/>
      <c r="D234" s="48"/>
      <c r="E234" s="48"/>
      <c r="F234" s="76"/>
      <c r="G234" s="77"/>
      <c r="H234" s="78"/>
      <c r="I234" s="17"/>
      <c r="J234" s="16"/>
      <c r="K234" s="17"/>
      <c r="L234" s="17"/>
      <c r="M234" s="76"/>
      <c r="N234" s="16"/>
      <c r="O234" s="6"/>
      <c r="P234" s="79" t="str">
        <f>IF(B234="","",VLOOKUP(B234,#REF!,17,FALSE))</f>
        <v/>
      </c>
      <c r="Q234" s="165">
        <f>SUMIF('Suivi Dates'!$C$6:$C$237,$B234,Janv_SuiviDates)</f>
        <v>0</v>
      </c>
      <c r="R234" s="80" t="str">
        <f>IF(B234="","",VLOOKUP(B234,'Suivi Dates'!C:S,17,FALSE))</f>
        <v/>
      </c>
      <c r="S234" s="81" t="str">
        <f>IF(B234="","",VLOOKUP(B234,'Suivi Dates'!C:V,20))</f>
        <v/>
      </c>
      <c r="T234" s="82">
        <f>SUM(Q234:S234)</f>
        <v>0</v>
      </c>
      <c r="U234" s="83"/>
      <c r="V234" s="80"/>
      <c r="W234" s="81"/>
      <c r="X234" s="82">
        <f>SUM(U234:W234)</f>
        <v>0</v>
      </c>
      <c r="Y234" s="83"/>
      <c r="Z234" s="80"/>
      <c r="AA234" s="81"/>
      <c r="AB234" s="82">
        <f>SUM(Y234:AA234)</f>
        <v>0</v>
      </c>
      <c r="AC234" s="83"/>
      <c r="AD234" s="80"/>
      <c r="AE234" s="81"/>
      <c r="AF234" s="82">
        <f>SUM(AC234:AE234)</f>
        <v>0</v>
      </c>
      <c r="AG234" s="84">
        <f>T234+X234+AB234+AF234</f>
        <v>0</v>
      </c>
      <c r="AH234" s="85"/>
      <c r="AI234" s="86" t="str">
        <f>IF(G234="","",VLOOKUP(G234,#REF!,4,0))</f>
        <v/>
      </c>
      <c r="AJ234" s="87" t="str">
        <f>IF(G234="","",VLOOKUP(G234,#REF!,5,FALSE))</f>
        <v/>
      </c>
    </row>
    <row r="235" spans="1:36" x14ac:dyDescent="0.25">
      <c r="A235" s="75" t="str">
        <f>IF(B235="","",IF(G235="","",VLOOKUP(G235,#REF!,3,0)))</f>
        <v/>
      </c>
      <c r="B235"/>
      <c r="C235" s="48"/>
      <c r="D235" s="48"/>
      <c r="E235" s="48"/>
      <c r="F235" s="76"/>
      <c r="G235" s="77"/>
      <c r="H235" s="78"/>
      <c r="I235" s="17"/>
      <c r="J235" s="16"/>
      <c r="K235" s="17"/>
      <c r="L235" s="17"/>
      <c r="M235" s="76"/>
      <c r="N235" s="16"/>
      <c r="O235" s="6"/>
      <c r="P235" s="79" t="str">
        <f>IF(B235="","",VLOOKUP(B235,#REF!,17,FALSE))</f>
        <v/>
      </c>
      <c r="Q235" s="165">
        <f>SUMIF('Suivi Dates'!$C$6:$C$237,$B235,Janv_SuiviDates)</f>
        <v>0</v>
      </c>
      <c r="R235" s="80" t="str">
        <f>IF(B235="","",VLOOKUP(B235,'Suivi Dates'!C:S,17,FALSE))</f>
        <v/>
      </c>
      <c r="S235" s="81" t="str">
        <f>IF(B235="","",VLOOKUP(B235,'Suivi Dates'!C:V,20))</f>
        <v/>
      </c>
      <c r="T235" s="82">
        <f>SUM(Q235:S235)</f>
        <v>0</v>
      </c>
      <c r="U235" s="83"/>
      <c r="V235" s="80"/>
      <c r="W235" s="81"/>
      <c r="X235" s="82">
        <f>SUM(U235:W235)</f>
        <v>0</v>
      </c>
      <c r="Y235" s="83"/>
      <c r="Z235" s="80"/>
      <c r="AA235" s="81"/>
      <c r="AB235" s="82">
        <f>SUM(Y235:AA235)</f>
        <v>0</v>
      </c>
      <c r="AC235" s="83"/>
      <c r="AD235" s="80"/>
      <c r="AE235" s="81"/>
      <c r="AF235" s="82">
        <f>SUM(AC235:AE235)</f>
        <v>0</v>
      </c>
      <c r="AG235" s="84">
        <f>T235+X235+AB235+AF235</f>
        <v>0</v>
      </c>
      <c r="AH235" s="85"/>
      <c r="AI235" s="86" t="str">
        <f>IF(G235="","",VLOOKUP(G235,#REF!,4,0))</f>
        <v/>
      </c>
      <c r="AJ235" s="87" t="str">
        <f>IF(G235="","",VLOOKUP(G235,#REF!,5,FALSE))</f>
        <v/>
      </c>
    </row>
    <row r="236" spans="1:36" x14ac:dyDescent="0.25">
      <c r="A236" s="75" t="str">
        <f>IF(B236="","",IF(G236="","",VLOOKUP(G236,#REF!,3,0)))</f>
        <v/>
      </c>
      <c r="B236"/>
      <c r="C236" s="48"/>
      <c r="D236" s="48"/>
      <c r="E236" s="48"/>
      <c r="F236" s="76"/>
      <c r="G236" s="77"/>
      <c r="H236" s="78"/>
      <c r="I236" s="17"/>
      <c r="J236" s="16"/>
      <c r="K236" s="17"/>
      <c r="L236" s="17"/>
      <c r="M236" s="76"/>
      <c r="N236" s="16"/>
      <c r="O236" s="6"/>
      <c r="P236" s="79" t="str">
        <f>IF(B236="","",VLOOKUP(B236,#REF!,17,FALSE))</f>
        <v/>
      </c>
      <c r="Q236" s="165">
        <f>SUMIF('Suivi Dates'!$C$6:$C$237,$B236,Janv_SuiviDates)</f>
        <v>0</v>
      </c>
      <c r="R236" s="80" t="str">
        <f>IF(B236="","",VLOOKUP(B236,'Suivi Dates'!C:S,17,FALSE))</f>
        <v/>
      </c>
      <c r="S236" s="81" t="str">
        <f>IF(B236="","",VLOOKUP(B236,'Suivi Dates'!C:V,20))</f>
        <v/>
      </c>
      <c r="T236" s="82">
        <f>SUM(Q236:S236)</f>
        <v>0</v>
      </c>
      <c r="U236" s="83"/>
      <c r="V236" s="80"/>
      <c r="W236" s="81"/>
      <c r="X236" s="82">
        <f>SUM(U236:W236)</f>
        <v>0</v>
      </c>
      <c r="Y236" s="83"/>
      <c r="Z236" s="80"/>
      <c r="AA236" s="81"/>
      <c r="AB236" s="82">
        <f>SUM(Y236:AA236)</f>
        <v>0</v>
      </c>
      <c r="AC236" s="83"/>
      <c r="AD236" s="80"/>
      <c r="AE236" s="81"/>
      <c r="AF236" s="82">
        <f>SUM(AC236:AE236)</f>
        <v>0</v>
      </c>
      <c r="AG236" s="84">
        <f>T236+X236+AB236+AF236</f>
        <v>0</v>
      </c>
      <c r="AH236" s="85"/>
      <c r="AI236" s="86" t="str">
        <f>IF(G236="","",VLOOKUP(G236,#REF!,4,0))</f>
        <v/>
      </c>
      <c r="AJ236" s="87" t="str">
        <f>IF(G236="","",VLOOKUP(G236,#REF!,5,FALSE))</f>
        <v/>
      </c>
    </row>
    <row r="237" spans="1:36" x14ac:dyDescent="0.25">
      <c r="A237" s="75" t="str">
        <f>IF(B237="","",IF(G237="","",VLOOKUP(G237,#REF!,3,0)))</f>
        <v/>
      </c>
      <c r="B237"/>
      <c r="C237" s="48"/>
      <c r="D237" s="48"/>
      <c r="E237" s="48"/>
      <c r="F237" s="76"/>
      <c r="G237" s="77"/>
      <c r="H237" s="78"/>
      <c r="I237" s="17"/>
      <c r="J237" s="16"/>
      <c r="K237" s="17"/>
      <c r="L237" s="17"/>
      <c r="M237" s="76"/>
      <c r="N237" s="16"/>
      <c r="O237" s="6"/>
      <c r="P237" s="79" t="str">
        <f>IF(B237="","",VLOOKUP(B237,#REF!,17,FALSE))</f>
        <v/>
      </c>
      <c r="Q237" s="165">
        <f>SUMIF('Suivi Dates'!$C$6:$C$237,$B237,Janv_SuiviDates)</f>
        <v>0</v>
      </c>
      <c r="R237" s="80" t="str">
        <f>IF(B237="","",VLOOKUP(B237,'Suivi Dates'!C:S,17,FALSE))</f>
        <v/>
      </c>
      <c r="S237" s="81" t="str">
        <f>IF(B237="","",VLOOKUP(B237,'Suivi Dates'!C:V,20))</f>
        <v/>
      </c>
      <c r="T237" s="82">
        <f>SUM(Q237:S237)</f>
        <v>0</v>
      </c>
      <c r="U237" s="83"/>
      <c r="V237" s="80"/>
      <c r="W237" s="81"/>
      <c r="X237" s="82">
        <f>SUM(U237:W237)</f>
        <v>0</v>
      </c>
      <c r="Y237" s="83"/>
      <c r="Z237" s="80"/>
      <c r="AA237" s="81"/>
      <c r="AB237" s="82">
        <f>SUM(Y237:AA237)</f>
        <v>0</v>
      </c>
      <c r="AC237" s="83"/>
      <c r="AD237" s="80"/>
      <c r="AE237" s="81"/>
      <c r="AF237" s="82">
        <f>SUM(AC237:AE237)</f>
        <v>0</v>
      </c>
      <c r="AG237" s="84">
        <f>T237+X237+AB237+AF237</f>
        <v>0</v>
      </c>
      <c r="AH237" s="85"/>
      <c r="AI237" s="86" t="str">
        <f>IF(G237="","",VLOOKUP(G237,#REF!,4,0))</f>
        <v/>
      </c>
      <c r="AJ237" s="87" t="str">
        <f>IF(G237="","",VLOOKUP(G237,#REF!,5,FALSE))</f>
        <v/>
      </c>
    </row>
    <row r="238" spans="1:36" x14ac:dyDescent="0.25">
      <c r="A238" s="75" t="str">
        <f>IF(B238="","",IF(G238="","",VLOOKUP(G238,#REF!,3,0)))</f>
        <v/>
      </c>
      <c r="B238"/>
      <c r="C238" s="48"/>
      <c r="D238" s="48"/>
      <c r="E238" s="48"/>
      <c r="F238" s="76"/>
      <c r="G238" s="77"/>
      <c r="H238" s="78"/>
      <c r="I238" s="17"/>
      <c r="J238" s="16"/>
      <c r="K238" s="17"/>
      <c r="L238" s="17"/>
      <c r="M238" s="76"/>
      <c r="N238" s="16"/>
      <c r="O238" s="6"/>
      <c r="P238" s="79" t="str">
        <f>IF(B238="","",VLOOKUP(B238,#REF!,17,FALSE))</f>
        <v/>
      </c>
      <c r="Q238" s="165">
        <f>SUMIF('Suivi Dates'!$C$6:$C$237,$B238,Janv_SuiviDates)</f>
        <v>0</v>
      </c>
      <c r="R238" s="80" t="str">
        <f>IF(B238="","",VLOOKUP(B238,'Suivi Dates'!C:S,17,FALSE))</f>
        <v/>
      </c>
      <c r="S238" s="81" t="str">
        <f>IF(B238="","",VLOOKUP(B238,'Suivi Dates'!C:V,20))</f>
        <v/>
      </c>
      <c r="T238" s="82">
        <f>SUM(Q238:S238)</f>
        <v>0</v>
      </c>
      <c r="U238" s="83"/>
      <c r="V238" s="80"/>
      <c r="W238" s="81"/>
      <c r="X238" s="82">
        <f>SUM(U238:W238)</f>
        <v>0</v>
      </c>
      <c r="Y238" s="83"/>
      <c r="Z238" s="80"/>
      <c r="AA238" s="81"/>
      <c r="AB238" s="82">
        <f>SUM(Y238:AA238)</f>
        <v>0</v>
      </c>
      <c r="AC238" s="83"/>
      <c r="AD238" s="80"/>
      <c r="AE238" s="81"/>
      <c r="AF238" s="82">
        <f>SUM(AC238:AE238)</f>
        <v>0</v>
      </c>
      <c r="AG238" s="84">
        <f>T238+X238+AB238+AF238</f>
        <v>0</v>
      </c>
      <c r="AH238" s="85"/>
      <c r="AI238" s="86" t="str">
        <f>IF(G238="","",VLOOKUP(G238,#REF!,4,0))</f>
        <v/>
      </c>
      <c r="AJ238" s="87" t="str">
        <f>IF(G238="","",VLOOKUP(G238,#REF!,5,FALSE))</f>
        <v/>
      </c>
    </row>
    <row r="239" spans="1:36" x14ac:dyDescent="0.25">
      <c r="A239" s="75" t="str">
        <f>IF(B239="","",IF(G239="","",VLOOKUP(G239,#REF!,3,0)))</f>
        <v/>
      </c>
      <c r="B239"/>
      <c r="C239" s="48"/>
      <c r="D239" s="48"/>
      <c r="E239" s="48"/>
      <c r="F239" s="76"/>
      <c r="G239" s="77"/>
      <c r="H239" s="78"/>
      <c r="I239" s="17"/>
      <c r="J239" s="16"/>
      <c r="K239" s="17"/>
      <c r="L239" s="17"/>
      <c r="M239" s="76"/>
      <c r="N239" s="16"/>
      <c r="O239" s="6"/>
      <c r="P239" s="79" t="str">
        <f>IF(B239="","",VLOOKUP(B239,#REF!,17,FALSE))</f>
        <v/>
      </c>
      <c r="Q239" s="165">
        <f>SUMIF('Suivi Dates'!$C$6:$C$237,$B239,Janv_SuiviDates)</f>
        <v>0</v>
      </c>
      <c r="R239" s="80" t="str">
        <f>IF(B239="","",VLOOKUP(B239,'Suivi Dates'!C:S,17,FALSE))</f>
        <v/>
      </c>
      <c r="S239" s="81" t="str">
        <f>IF(B239="","",VLOOKUP(B239,'Suivi Dates'!C:V,20))</f>
        <v/>
      </c>
      <c r="T239" s="82">
        <f>SUM(Q239:S239)</f>
        <v>0</v>
      </c>
      <c r="U239" s="83"/>
      <c r="V239" s="80"/>
      <c r="W239" s="81"/>
      <c r="X239" s="82">
        <f>SUM(U239:W239)</f>
        <v>0</v>
      </c>
      <c r="Y239" s="83"/>
      <c r="Z239" s="80"/>
      <c r="AA239" s="81"/>
      <c r="AB239" s="82">
        <f>SUM(Y239:AA239)</f>
        <v>0</v>
      </c>
      <c r="AC239" s="83"/>
      <c r="AD239" s="80"/>
      <c r="AE239" s="81"/>
      <c r="AF239" s="82">
        <f>SUM(AC239:AE239)</f>
        <v>0</v>
      </c>
      <c r="AG239" s="84">
        <f>T239+X239+AB239+AF239</f>
        <v>0</v>
      </c>
      <c r="AH239" s="85"/>
      <c r="AI239" s="86" t="str">
        <f>IF(G239="","",VLOOKUP(G239,#REF!,4,0))</f>
        <v/>
      </c>
      <c r="AJ239" s="87" t="str">
        <f>IF(G239="","",VLOOKUP(G239,#REF!,5,FALSE))</f>
        <v/>
      </c>
    </row>
    <row r="240" spans="1:36" x14ac:dyDescent="0.25">
      <c r="A240" s="75" t="str">
        <f>IF(B240="","",IF(G240="","",VLOOKUP(G240,#REF!,3,0)))</f>
        <v/>
      </c>
      <c r="B240"/>
      <c r="C240" s="48"/>
      <c r="D240" s="48"/>
      <c r="E240" s="48"/>
      <c r="F240" s="76"/>
      <c r="G240" s="77"/>
      <c r="H240" s="78"/>
      <c r="I240" s="17"/>
      <c r="J240" s="16"/>
      <c r="K240" s="17"/>
      <c r="L240" s="17"/>
      <c r="M240" s="76"/>
      <c r="N240" s="16"/>
      <c r="O240" s="6"/>
      <c r="P240" s="79" t="str">
        <f>IF(B240="","",VLOOKUP(B240,#REF!,17,FALSE))</f>
        <v/>
      </c>
      <c r="Q240" s="165">
        <f>SUMIF('Suivi Dates'!$C$6:$C$237,$B240,Janv_SuiviDates)</f>
        <v>0</v>
      </c>
      <c r="R240" s="80" t="str">
        <f>IF(B240="","",VLOOKUP(B240,'Suivi Dates'!C:S,17,FALSE))</f>
        <v/>
      </c>
      <c r="S240" s="81" t="str">
        <f>IF(B240="","",VLOOKUP(B240,'Suivi Dates'!C:V,20))</f>
        <v/>
      </c>
      <c r="T240" s="82">
        <f>SUM(Q240:S240)</f>
        <v>0</v>
      </c>
      <c r="U240" s="83"/>
      <c r="V240" s="80"/>
      <c r="W240" s="81"/>
      <c r="X240" s="82">
        <f>SUM(U240:W240)</f>
        <v>0</v>
      </c>
      <c r="Y240" s="83"/>
      <c r="Z240" s="80"/>
      <c r="AA240" s="81"/>
      <c r="AB240" s="82">
        <f>SUM(Y240:AA240)</f>
        <v>0</v>
      </c>
      <c r="AC240" s="83"/>
      <c r="AD240" s="80"/>
      <c r="AE240" s="81"/>
      <c r="AF240" s="82">
        <f>SUM(AC240:AE240)</f>
        <v>0</v>
      </c>
      <c r="AG240" s="84">
        <f>T240+X240+AB240+AF240</f>
        <v>0</v>
      </c>
      <c r="AH240" s="85"/>
      <c r="AI240" s="86" t="str">
        <f>IF(G240="","",VLOOKUP(G240,#REF!,4,0))</f>
        <v/>
      </c>
      <c r="AJ240" s="87" t="str">
        <f>IF(G240="","",VLOOKUP(G240,#REF!,5,FALSE))</f>
        <v/>
      </c>
    </row>
    <row r="241" spans="1:36" x14ac:dyDescent="0.25">
      <c r="A241" s="75" t="str">
        <f>IF(B241="","",IF(G241="","",VLOOKUP(G241,#REF!,3,0)))</f>
        <v/>
      </c>
      <c r="B241"/>
      <c r="C241" s="48"/>
      <c r="D241" s="48"/>
      <c r="E241" s="48"/>
      <c r="F241" s="76"/>
      <c r="G241" s="77"/>
      <c r="H241" s="78"/>
      <c r="I241" s="17"/>
      <c r="J241" s="16"/>
      <c r="K241" s="17"/>
      <c r="L241" s="17"/>
      <c r="M241" s="76"/>
      <c r="N241" s="16"/>
      <c r="O241" s="6"/>
      <c r="P241" s="79" t="str">
        <f>IF(B241="","",VLOOKUP(B241,#REF!,17,FALSE))</f>
        <v/>
      </c>
      <c r="Q241" s="165">
        <f>SUMIF('Suivi Dates'!$C$6:$C$237,$B241,Janv_SuiviDates)</f>
        <v>0</v>
      </c>
      <c r="R241" s="80" t="str">
        <f>IF(B241="","",VLOOKUP(B241,'Suivi Dates'!C:S,17,FALSE))</f>
        <v/>
      </c>
      <c r="S241" s="81" t="str">
        <f>IF(B241="","",VLOOKUP(B241,'Suivi Dates'!C:V,20))</f>
        <v/>
      </c>
      <c r="T241" s="82">
        <f>SUM(Q241:S241)</f>
        <v>0</v>
      </c>
      <c r="U241" s="83"/>
      <c r="V241" s="80"/>
      <c r="W241" s="81"/>
      <c r="X241" s="82">
        <f>SUM(U241:W241)</f>
        <v>0</v>
      </c>
      <c r="Y241" s="83"/>
      <c r="Z241" s="80"/>
      <c r="AA241" s="81"/>
      <c r="AB241" s="82">
        <f>SUM(Y241:AA241)</f>
        <v>0</v>
      </c>
      <c r="AC241" s="83"/>
      <c r="AD241" s="80"/>
      <c r="AE241" s="81"/>
      <c r="AF241" s="82">
        <f>SUM(AC241:AE241)</f>
        <v>0</v>
      </c>
      <c r="AG241" s="84">
        <f>T241+X241+AB241+AF241</f>
        <v>0</v>
      </c>
      <c r="AH241" s="85"/>
      <c r="AI241" s="86" t="str">
        <f>IF(G241="","",VLOOKUP(G241,#REF!,4,0))</f>
        <v/>
      </c>
      <c r="AJ241" s="87" t="str">
        <f>IF(G241="","",VLOOKUP(G241,#REF!,5,FALSE))</f>
        <v/>
      </c>
    </row>
    <row r="242" spans="1:36" x14ac:dyDescent="0.25">
      <c r="A242" s="75" t="str">
        <f>IF(B242="","",IF(G242="","",VLOOKUP(G242,#REF!,3,0)))</f>
        <v/>
      </c>
      <c r="B242"/>
      <c r="C242" s="48"/>
      <c r="D242" s="48"/>
      <c r="E242" s="48"/>
      <c r="F242" s="76"/>
      <c r="G242" s="77"/>
      <c r="H242" s="78"/>
      <c r="I242" s="17"/>
      <c r="J242" s="16"/>
      <c r="K242" s="17"/>
      <c r="L242" s="17"/>
      <c r="M242" s="76"/>
      <c r="N242" s="16"/>
      <c r="O242" s="6"/>
      <c r="P242" s="79" t="str">
        <f>IF(B242="","",VLOOKUP(B242,#REF!,17,FALSE))</f>
        <v/>
      </c>
      <c r="Q242" s="165">
        <f>SUMIF('Suivi Dates'!$C$6:$C$237,$B242,Janv_SuiviDates)</f>
        <v>0</v>
      </c>
      <c r="R242" s="80" t="str">
        <f>IF(B242="","",VLOOKUP(B242,'Suivi Dates'!C:S,17,FALSE))</f>
        <v/>
      </c>
      <c r="S242" s="81" t="str">
        <f>IF(B242="","",VLOOKUP(B242,'Suivi Dates'!C:V,20))</f>
        <v/>
      </c>
      <c r="T242" s="82">
        <f>SUM(Q242:S242)</f>
        <v>0</v>
      </c>
      <c r="U242" s="83"/>
      <c r="V242" s="80"/>
      <c r="W242" s="81"/>
      <c r="X242" s="82">
        <f>SUM(U242:W242)</f>
        <v>0</v>
      </c>
      <c r="Y242" s="83"/>
      <c r="Z242" s="80"/>
      <c r="AA242" s="81"/>
      <c r="AB242" s="82">
        <f>SUM(Y242:AA242)</f>
        <v>0</v>
      </c>
      <c r="AC242" s="83"/>
      <c r="AD242" s="80"/>
      <c r="AE242" s="81"/>
      <c r="AF242" s="82">
        <f>SUM(AC242:AE242)</f>
        <v>0</v>
      </c>
      <c r="AG242" s="84">
        <f>T242+X242+AB242+AF242</f>
        <v>0</v>
      </c>
      <c r="AH242" s="85"/>
      <c r="AI242" s="86" t="str">
        <f>IF(G242="","",VLOOKUP(G242,#REF!,4,0))</f>
        <v/>
      </c>
      <c r="AJ242" s="87" t="str">
        <f>IF(G242="","",VLOOKUP(G242,#REF!,5,FALSE))</f>
        <v/>
      </c>
    </row>
    <row r="243" spans="1:36" x14ac:dyDescent="0.25">
      <c r="A243" s="75" t="str">
        <f>IF(B243="","",IF(G243="","",VLOOKUP(G243,#REF!,3,0)))</f>
        <v/>
      </c>
      <c r="B243"/>
      <c r="C243" s="48"/>
      <c r="D243" s="48"/>
      <c r="E243" s="48"/>
      <c r="F243" s="76"/>
      <c r="G243" s="77"/>
      <c r="H243" s="78"/>
      <c r="I243" s="17"/>
      <c r="J243" s="16"/>
      <c r="K243" s="17"/>
      <c r="L243" s="17"/>
      <c r="M243" s="76"/>
      <c r="N243" s="16"/>
      <c r="O243" s="6"/>
      <c r="P243" s="79" t="str">
        <f>IF(B243="","",VLOOKUP(B243,#REF!,17,FALSE))</f>
        <v/>
      </c>
      <c r="Q243" s="165">
        <f>SUMIF('Suivi Dates'!$C$6:$C$237,$B243,Janv_SuiviDates)</f>
        <v>0</v>
      </c>
      <c r="R243" s="80" t="str">
        <f>IF(B243="","",VLOOKUP(B243,'Suivi Dates'!C:S,17,FALSE))</f>
        <v/>
      </c>
      <c r="S243" s="81" t="str">
        <f>IF(B243="","",VLOOKUP(B243,'Suivi Dates'!C:V,20))</f>
        <v/>
      </c>
      <c r="T243" s="82">
        <f>SUM(Q243:S243)</f>
        <v>0</v>
      </c>
      <c r="U243" s="83"/>
      <c r="V243" s="80"/>
      <c r="W243" s="81"/>
      <c r="X243" s="82">
        <f>SUM(U243:W243)</f>
        <v>0</v>
      </c>
      <c r="Y243" s="83"/>
      <c r="Z243" s="80"/>
      <c r="AA243" s="81"/>
      <c r="AB243" s="82">
        <f>SUM(Y243:AA243)</f>
        <v>0</v>
      </c>
      <c r="AC243" s="83"/>
      <c r="AD243" s="80"/>
      <c r="AE243" s="81"/>
      <c r="AF243" s="82">
        <f>SUM(AC243:AE243)</f>
        <v>0</v>
      </c>
      <c r="AG243" s="84">
        <f>T243+X243+AB243+AF243</f>
        <v>0</v>
      </c>
      <c r="AH243" s="85"/>
      <c r="AI243" s="86" t="str">
        <f>IF(G243="","",VLOOKUP(G243,#REF!,4,0))</f>
        <v/>
      </c>
      <c r="AJ243" s="87" t="str">
        <f>IF(G243="","",VLOOKUP(G243,#REF!,5,FALSE))</f>
        <v/>
      </c>
    </row>
    <row r="244" spans="1:36" x14ac:dyDescent="0.25">
      <c r="A244" s="75" t="str">
        <f>IF(B244="","",IF(G244="","",VLOOKUP(G244,#REF!,3,0)))</f>
        <v/>
      </c>
      <c r="B244"/>
      <c r="C244" s="48"/>
      <c r="D244" s="48"/>
      <c r="E244" s="48"/>
      <c r="F244" s="76"/>
      <c r="G244" s="77"/>
      <c r="H244" s="78"/>
      <c r="I244" s="17"/>
      <c r="J244" s="16"/>
      <c r="K244" s="17"/>
      <c r="L244" s="17"/>
      <c r="M244" s="76"/>
      <c r="N244" s="16"/>
      <c r="O244" s="6"/>
      <c r="P244" s="79" t="str">
        <f>IF(B244="","",VLOOKUP(B244,#REF!,17,FALSE))</f>
        <v/>
      </c>
      <c r="Q244" s="165">
        <f>SUMIF('Suivi Dates'!$C$6:$C$237,$B244,Janv_SuiviDates)</f>
        <v>0</v>
      </c>
      <c r="R244" s="80" t="str">
        <f>IF(B244="","",VLOOKUP(B244,'Suivi Dates'!C:S,17,FALSE))</f>
        <v/>
      </c>
      <c r="S244" s="81" t="str">
        <f>IF(B244="","",VLOOKUP(B244,'Suivi Dates'!C:V,20))</f>
        <v/>
      </c>
      <c r="T244" s="82">
        <f>SUM(Q244:S244)</f>
        <v>0</v>
      </c>
      <c r="U244" s="83"/>
      <c r="V244" s="80"/>
      <c r="W244" s="81"/>
      <c r="X244" s="82">
        <f>SUM(U244:W244)</f>
        <v>0</v>
      </c>
      <c r="Y244" s="83"/>
      <c r="Z244" s="80"/>
      <c r="AA244" s="81"/>
      <c r="AB244" s="82">
        <f>SUM(Y244:AA244)</f>
        <v>0</v>
      </c>
      <c r="AC244" s="83"/>
      <c r="AD244" s="80"/>
      <c r="AE244" s="81"/>
      <c r="AF244" s="82">
        <f>SUM(AC244:AE244)</f>
        <v>0</v>
      </c>
      <c r="AG244" s="84">
        <f>T244+X244+AB244+AF244</f>
        <v>0</v>
      </c>
      <c r="AH244" s="85"/>
      <c r="AI244" s="86" t="str">
        <f>IF(G244="","",VLOOKUP(G244,#REF!,4,0))</f>
        <v/>
      </c>
      <c r="AJ244" s="87" t="str">
        <f>IF(G244="","",VLOOKUP(G244,#REF!,5,FALSE))</f>
        <v/>
      </c>
    </row>
    <row r="245" spans="1:36" x14ac:dyDescent="0.25">
      <c r="A245" s="75" t="str">
        <f>IF(B245="","",IF(G245="","",VLOOKUP(G245,#REF!,3,0)))</f>
        <v/>
      </c>
      <c r="B245"/>
      <c r="C245" s="48"/>
      <c r="D245" s="48"/>
      <c r="E245" s="48"/>
      <c r="F245" s="76"/>
      <c r="G245" s="77"/>
      <c r="H245" s="78"/>
      <c r="I245" s="17"/>
      <c r="J245" s="16"/>
      <c r="K245" s="17"/>
      <c r="L245" s="17"/>
      <c r="M245" s="76"/>
      <c r="N245" s="16"/>
      <c r="O245" s="6"/>
      <c r="P245" s="79" t="str">
        <f>IF(B245="","",VLOOKUP(B245,#REF!,17,FALSE))</f>
        <v/>
      </c>
      <c r="Q245" s="165">
        <f>SUMIF('Suivi Dates'!$C$6:$C$237,$B245,Janv_SuiviDates)</f>
        <v>0</v>
      </c>
      <c r="R245" s="80" t="str">
        <f>IF(B245="","",VLOOKUP(B245,'Suivi Dates'!C:S,17,FALSE))</f>
        <v/>
      </c>
      <c r="S245" s="81" t="str">
        <f>IF(B245="","",VLOOKUP(B245,'Suivi Dates'!C:V,20))</f>
        <v/>
      </c>
      <c r="T245" s="82">
        <f>SUM(Q245:S245)</f>
        <v>0</v>
      </c>
      <c r="U245" s="83"/>
      <c r="V245" s="80"/>
      <c r="W245" s="81"/>
      <c r="X245" s="82">
        <f>SUM(U245:W245)</f>
        <v>0</v>
      </c>
      <c r="Y245" s="83"/>
      <c r="Z245" s="80"/>
      <c r="AA245" s="81"/>
      <c r="AB245" s="82">
        <f>SUM(Y245:AA245)</f>
        <v>0</v>
      </c>
      <c r="AC245" s="83"/>
      <c r="AD245" s="80"/>
      <c r="AE245" s="81"/>
      <c r="AF245" s="82">
        <f>SUM(AC245:AE245)</f>
        <v>0</v>
      </c>
      <c r="AG245" s="84">
        <f>T245+X245+AB245+AF245</f>
        <v>0</v>
      </c>
      <c r="AH245" s="85"/>
      <c r="AI245" s="86" t="str">
        <f>IF(G245="","",VLOOKUP(G245,#REF!,4,0))</f>
        <v/>
      </c>
      <c r="AJ245" s="87" t="str">
        <f>IF(G245="","",VLOOKUP(G245,#REF!,5,FALSE))</f>
        <v/>
      </c>
    </row>
    <row r="246" spans="1:36" x14ac:dyDescent="0.25">
      <c r="A246" s="75" t="str">
        <f>IF(B246="","",IF(G246="","",VLOOKUP(G246,#REF!,3,0)))</f>
        <v/>
      </c>
      <c r="B246"/>
      <c r="C246" s="48"/>
      <c r="D246" s="48"/>
      <c r="E246" s="48"/>
      <c r="F246" s="76"/>
      <c r="G246" s="77"/>
      <c r="H246" s="78"/>
      <c r="I246" s="17"/>
      <c r="J246" s="16"/>
      <c r="K246" s="17"/>
      <c r="L246" s="17"/>
      <c r="M246" s="76"/>
      <c r="N246" s="16"/>
      <c r="O246" s="6"/>
      <c r="P246" s="79" t="str">
        <f>IF(B246="","",VLOOKUP(B246,#REF!,17,FALSE))</f>
        <v/>
      </c>
      <c r="Q246" s="165">
        <f>SUMIF('Suivi Dates'!$C$6:$C$237,$B246,Janv_SuiviDates)</f>
        <v>0</v>
      </c>
      <c r="R246" s="80" t="str">
        <f>IF(B246="","",VLOOKUP(B246,'Suivi Dates'!C:S,17,FALSE))</f>
        <v/>
      </c>
      <c r="S246" s="81" t="str">
        <f>IF(B246="","",VLOOKUP(B246,'Suivi Dates'!C:V,20))</f>
        <v/>
      </c>
      <c r="T246" s="82">
        <f>SUM(Q246:S246)</f>
        <v>0</v>
      </c>
      <c r="U246" s="83"/>
      <c r="V246" s="80"/>
      <c r="W246" s="81"/>
      <c r="X246" s="82">
        <f>SUM(U246:W246)</f>
        <v>0</v>
      </c>
      <c r="Y246" s="83"/>
      <c r="Z246" s="80"/>
      <c r="AA246" s="81"/>
      <c r="AB246" s="82">
        <f>SUM(Y246:AA246)</f>
        <v>0</v>
      </c>
      <c r="AC246" s="83"/>
      <c r="AD246" s="80"/>
      <c r="AE246" s="81"/>
      <c r="AF246" s="82">
        <f>SUM(AC246:AE246)</f>
        <v>0</v>
      </c>
      <c r="AG246" s="84">
        <f>T246+X246+AB246+AF246</f>
        <v>0</v>
      </c>
      <c r="AH246" s="85"/>
      <c r="AI246" s="86" t="str">
        <f>IF(G246="","",VLOOKUP(G246,#REF!,4,0))</f>
        <v/>
      </c>
      <c r="AJ246" s="87" t="str">
        <f>IF(G246="","",VLOOKUP(G246,#REF!,5,FALSE))</f>
        <v/>
      </c>
    </row>
    <row r="247" spans="1:36" x14ac:dyDescent="0.25">
      <c r="A247" s="75" t="str">
        <f>IF(B247="","",IF(G247="","",VLOOKUP(G247,#REF!,3,0)))</f>
        <v/>
      </c>
      <c r="B247"/>
      <c r="C247" s="48"/>
      <c r="D247" s="48"/>
      <c r="E247" s="48"/>
      <c r="F247" s="76"/>
      <c r="G247" s="77"/>
      <c r="H247" s="78"/>
      <c r="I247" s="17"/>
      <c r="J247" s="16"/>
      <c r="K247" s="17"/>
      <c r="L247" s="17"/>
      <c r="M247" s="76"/>
      <c r="N247" s="16"/>
      <c r="O247" s="6"/>
      <c r="P247" s="79" t="str">
        <f>IF(B247="","",VLOOKUP(B247,#REF!,17,FALSE))</f>
        <v/>
      </c>
      <c r="Q247" s="165">
        <f>SUMIF('Suivi Dates'!$C$6:$C$237,$B247,Janv_SuiviDates)</f>
        <v>0</v>
      </c>
      <c r="R247" s="80" t="str">
        <f>IF(B247="","",VLOOKUP(B247,'Suivi Dates'!C:S,17,FALSE))</f>
        <v/>
      </c>
      <c r="S247" s="81" t="str">
        <f>IF(B247="","",VLOOKUP(B247,'Suivi Dates'!C:V,20))</f>
        <v/>
      </c>
      <c r="T247" s="82">
        <f>SUM(Q247:S247)</f>
        <v>0</v>
      </c>
      <c r="U247" s="83"/>
      <c r="V247" s="80"/>
      <c r="W247" s="81"/>
      <c r="X247" s="82">
        <f>SUM(U247:W247)</f>
        <v>0</v>
      </c>
      <c r="Y247" s="83"/>
      <c r="Z247" s="80"/>
      <c r="AA247" s="81"/>
      <c r="AB247" s="82">
        <f>SUM(Y247:AA247)</f>
        <v>0</v>
      </c>
      <c r="AC247" s="83"/>
      <c r="AD247" s="80"/>
      <c r="AE247" s="81"/>
      <c r="AF247" s="82">
        <f>SUM(AC247:AE247)</f>
        <v>0</v>
      </c>
      <c r="AG247" s="84">
        <f>T247+X247+AB247+AF247</f>
        <v>0</v>
      </c>
      <c r="AH247" s="85"/>
      <c r="AI247" s="86" t="str">
        <f>IF(G247="","",VLOOKUP(G247,#REF!,4,0))</f>
        <v/>
      </c>
      <c r="AJ247" s="87" t="str">
        <f>IF(G247="","",VLOOKUP(G247,#REF!,5,FALSE))</f>
        <v/>
      </c>
    </row>
    <row r="248" spans="1:36" x14ac:dyDescent="0.25">
      <c r="A248" s="75" t="str">
        <f>IF(B248="","",IF(G248="","",VLOOKUP(G248,#REF!,3,0)))</f>
        <v/>
      </c>
      <c r="B248"/>
      <c r="C248" s="48"/>
      <c r="D248" s="48"/>
      <c r="E248" s="48"/>
      <c r="F248" s="76"/>
      <c r="G248" s="77"/>
      <c r="H248" s="78"/>
      <c r="I248" s="17"/>
      <c r="J248" s="16"/>
      <c r="K248" s="17"/>
      <c r="L248" s="17"/>
      <c r="M248" s="76"/>
      <c r="N248" s="16"/>
      <c r="O248" s="6"/>
      <c r="P248" s="79" t="str">
        <f>IF(B248="","",VLOOKUP(B248,#REF!,17,FALSE))</f>
        <v/>
      </c>
      <c r="Q248" s="165">
        <f>SUMIF('Suivi Dates'!$C$6:$C$237,$B248,Janv_SuiviDates)</f>
        <v>0</v>
      </c>
      <c r="R248" s="80" t="str">
        <f>IF(B248="","",VLOOKUP(B248,'Suivi Dates'!C:S,17,FALSE))</f>
        <v/>
      </c>
      <c r="S248" s="81" t="str">
        <f>IF(B248="","",VLOOKUP(B248,'Suivi Dates'!C:V,20))</f>
        <v/>
      </c>
      <c r="T248" s="82">
        <f>SUM(Q248:S248)</f>
        <v>0</v>
      </c>
      <c r="U248" s="83"/>
      <c r="V248" s="80"/>
      <c r="W248" s="81"/>
      <c r="X248" s="82">
        <f>SUM(U248:W248)</f>
        <v>0</v>
      </c>
      <c r="Y248" s="83"/>
      <c r="Z248" s="80"/>
      <c r="AA248" s="81"/>
      <c r="AB248" s="82">
        <f>SUM(Y248:AA248)</f>
        <v>0</v>
      </c>
      <c r="AC248" s="83"/>
      <c r="AD248" s="80"/>
      <c r="AE248" s="81"/>
      <c r="AF248" s="82">
        <f>SUM(AC248:AE248)</f>
        <v>0</v>
      </c>
      <c r="AG248" s="84">
        <f>T248+X248+AB248+AF248</f>
        <v>0</v>
      </c>
      <c r="AH248" s="85"/>
      <c r="AI248" s="86" t="str">
        <f>IF(G248="","",VLOOKUP(G248,#REF!,4,0))</f>
        <v/>
      </c>
      <c r="AJ248" s="87" t="str">
        <f>IF(G248="","",VLOOKUP(G248,#REF!,5,FALSE))</f>
        <v/>
      </c>
    </row>
    <row r="249" spans="1:36" x14ac:dyDescent="0.25">
      <c r="A249" s="75" t="str">
        <f>IF(B249="","",IF(G249="","",VLOOKUP(G249,#REF!,3,0)))</f>
        <v/>
      </c>
      <c r="B249"/>
      <c r="C249" s="48"/>
      <c r="D249" s="48"/>
      <c r="E249" s="48"/>
      <c r="F249" s="76"/>
      <c r="G249" s="77"/>
      <c r="H249" s="78"/>
      <c r="I249" s="17"/>
      <c r="J249" s="16"/>
      <c r="K249" s="17"/>
      <c r="L249" s="17"/>
      <c r="M249" s="76"/>
      <c r="N249" s="16"/>
      <c r="O249" s="6"/>
      <c r="P249" s="79" t="str">
        <f>IF(B249="","",VLOOKUP(B249,#REF!,17,FALSE))</f>
        <v/>
      </c>
      <c r="Q249" s="165">
        <f>SUMIF('Suivi Dates'!$C$6:$C$237,$B249,Janv_SuiviDates)</f>
        <v>0</v>
      </c>
      <c r="R249" s="80" t="str">
        <f>IF(B249="","",VLOOKUP(B249,'Suivi Dates'!C:S,17,FALSE))</f>
        <v/>
      </c>
      <c r="S249" s="81" t="str">
        <f>IF(B249="","",VLOOKUP(B249,'Suivi Dates'!C:V,20))</f>
        <v/>
      </c>
      <c r="T249" s="82">
        <f>SUM(Q249:S249)</f>
        <v>0</v>
      </c>
      <c r="U249" s="83"/>
      <c r="V249" s="80"/>
      <c r="W249" s="81"/>
      <c r="X249" s="82">
        <f>SUM(U249:W249)</f>
        <v>0</v>
      </c>
      <c r="Y249" s="83"/>
      <c r="Z249" s="80"/>
      <c r="AA249" s="81"/>
      <c r="AB249" s="82">
        <f>SUM(Y249:AA249)</f>
        <v>0</v>
      </c>
      <c r="AC249" s="83"/>
      <c r="AD249" s="80"/>
      <c r="AE249" s="81"/>
      <c r="AF249" s="82">
        <f>SUM(AC249:AE249)</f>
        <v>0</v>
      </c>
      <c r="AG249" s="84">
        <f>T249+X249+AB249+AF249</f>
        <v>0</v>
      </c>
      <c r="AH249" s="85"/>
      <c r="AI249" s="86" t="str">
        <f>IF(G249="","",VLOOKUP(G249,#REF!,4,0))</f>
        <v/>
      </c>
      <c r="AJ249" s="87" t="str">
        <f>IF(G249="","",VLOOKUP(G249,#REF!,5,FALSE))</f>
        <v/>
      </c>
    </row>
    <row r="250" spans="1:36" x14ac:dyDescent="0.25">
      <c r="A250" s="75" t="str">
        <f>IF(B250="","",IF(G250="","",VLOOKUP(G250,#REF!,3,0)))</f>
        <v/>
      </c>
      <c r="B250"/>
      <c r="C250" s="48"/>
      <c r="D250" s="48"/>
      <c r="E250" s="48"/>
      <c r="F250" s="76"/>
      <c r="G250" s="77"/>
      <c r="H250" s="78"/>
      <c r="I250" s="17"/>
      <c r="J250" s="16"/>
      <c r="K250" s="17"/>
      <c r="L250" s="17"/>
      <c r="M250" s="76"/>
      <c r="N250" s="16"/>
      <c r="O250" s="6"/>
      <c r="P250" s="79" t="str">
        <f>IF(B250="","",VLOOKUP(B250,#REF!,17,FALSE))</f>
        <v/>
      </c>
      <c r="Q250" s="165">
        <f>SUMIF('Suivi Dates'!$C$6:$C$237,$B250,Janv_SuiviDates)</f>
        <v>0</v>
      </c>
      <c r="R250" s="80" t="str">
        <f>IF(B250="","",VLOOKUP(B250,'Suivi Dates'!C:S,17,FALSE))</f>
        <v/>
      </c>
      <c r="S250" s="81" t="str">
        <f>IF(B250="","",VLOOKUP(B250,'Suivi Dates'!C:V,20))</f>
        <v/>
      </c>
      <c r="T250" s="82">
        <f>SUM(Q250:S250)</f>
        <v>0</v>
      </c>
      <c r="U250" s="83"/>
      <c r="V250" s="80"/>
      <c r="W250" s="81"/>
      <c r="X250" s="82">
        <f>SUM(U250:W250)</f>
        <v>0</v>
      </c>
      <c r="Y250" s="83"/>
      <c r="Z250" s="80"/>
      <c r="AA250" s="81"/>
      <c r="AB250" s="82">
        <f>SUM(Y250:AA250)</f>
        <v>0</v>
      </c>
      <c r="AC250" s="83"/>
      <c r="AD250" s="80"/>
      <c r="AE250" s="81"/>
      <c r="AF250" s="82">
        <f>SUM(AC250:AE250)</f>
        <v>0</v>
      </c>
      <c r="AG250" s="84">
        <f>T250+X250+AB250+AF250</f>
        <v>0</v>
      </c>
      <c r="AH250" s="85"/>
      <c r="AI250" s="86" t="str">
        <f>IF(G250="","",VLOOKUP(G250,#REF!,4,0))</f>
        <v/>
      </c>
      <c r="AJ250" s="87" t="str">
        <f>IF(G250="","",VLOOKUP(G250,#REF!,5,FALSE))</f>
        <v/>
      </c>
    </row>
    <row r="251" spans="1:36" x14ac:dyDescent="0.25">
      <c r="A251" s="75" t="str">
        <f>IF(B251="","",IF(G251="","",VLOOKUP(G251,#REF!,3,0)))</f>
        <v/>
      </c>
      <c r="B251"/>
      <c r="C251" s="48"/>
      <c r="D251" s="48"/>
      <c r="E251" s="48"/>
      <c r="F251" s="76"/>
      <c r="G251" s="77"/>
      <c r="H251" s="78"/>
      <c r="I251" s="17"/>
      <c r="J251" s="16"/>
      <c r="K251" s="17"/>
      <c r="L251" s="17"/>
      <c r="M251" s="76"/>
      <c r="N251" s="16"/>
      <c r="O251" s="6"/>
      <c r="P251" s="79" t="str">
        <f>IF(B251="","",VLOOKUP(B251,#REF!,17,FALSE))</f>
        <v/>
      </c>
      <c r="Q251" s="165">
        <f>SUMIF('Suivi Dates'!$C$6:$C$237,$B251,Janv_SuiviDates)</f>
        <v>0</v>
      </c>
      <c r="R251" s="80" t="str">
        <f>IF(B251="","",VLOOKUP(B251,'Suivi Dates'!C:S,17,FALSE))</f>
        <v/>
      </c>
      <c r="S251" s="81" t="str">
        <f>IF(B251="","",VLOOKUP(B251,'Suivi Dates'!C:V,20))</f>
        <v/>
      </c>
      <c r="T251" s="82">
        <f>SUM(Q251:S251)</f>
        <v>0</v>
      </c>
      <c r="U251" s="83"/>
      <c r="V251" s="80"/>
      <c r="W251" s="81"/>
      <c r="X251" s="82">
        <f>SUM(U251:W251)</f>
        <v>0</v>
      </c>
      <c r="Y251" s="83"/>
      <c r="Z251" s="80"/>
      <c r="AA251" s="81"/>
      <c r="AB251" s="82">
        <f>SUM(Y251:AA251)</f>
        <v>0</v>
      </c>
      <c r="AC251" s="83"/>
      <c r="AD251" s="80"/>
      <c r="AE251" s="81"/>
      <c r="AF251" s="82">
        <f>SUM(AC251:AE251)</f>
        <v>0</v>
      </c>
      <c r="AG251" s="84">
        <f>T251+X251+AB251+AF251</f>
        <v>0</v>
      </c>
      <c r="AH251" s="85"/>
      <c r="AI251" s="86" t="str">
        <f>IF(G251="","",VLOOKUP(G251,#REF!,4,0))</f>
        <v/>
      </c>
      <c r="AJ251" s="87" t="str">
        <f>IF(G251="","",VLOOKUP(G251,#REF!,5,FALSE))</f>
        <v/>
      </c>
    </row>
    <row r="252" spans="1:36" x14ac:dyDescent="0.25">
      <c r="A252" s="75" t="str">
        <f>IF(B252="","",IF(G252="","",VLOOKUP(G252,#REF!,3,0)))</f>
        <v/>
      </c>
      <c r="B252"/>
      <c r="C252" s="48"/>
      <c r="D252" s="48"/>
      <c r="E252" s="48"/>
      <c r="F252" s="76"/>
      <c r="G252" s="77"/>
      <c r="H252" s="78"/>
      <c r="I252" s="17"/>
      <c r="J252" s="16"/>
      <c r="K252" s="17"/>
      <c r="L252" s="17"/>
      <c r="M252" s="76"/>
      <c r="N252" s="16"/>
      <c r="O252" s="6"/>
      <c r="P252" s="79" t="str">
        <f>IF(B252="","",VLOOKUP(B252,#REF!,17,FALSE))</f>
        <v/>
      </c>
      <c r="Q252" s="165">
        <f>SUMIF('Suivi Dates'!$C$6:$C$237,$B252,Janv_SuiviDates)</f>
        <v>0</v>
      </c>
      <c r="R252" s="80" t="str">
        <f>IF(B252="","",VLOOKUP(B252,'Suivi Dates'!C:S,17,FALSE))</f>
        <v/>
      </c>
      <c r="S252" s="81" t="str">
        <f>IF(B252="","",VLOOKUP(B252,'Suivi Dates'!C:V,20))</f>
        <v/>
      </c>
      <c r="T252" s="82">
        <f>SUM(Q252:S252)</f>
        <v>0</v>
      </c>
      <c r="U252" s="83"/>
      <c r="V252" s="80"/>
      <c r="W252" s="81"/>
      <c r="X252" s="82">
        <f>SUM(U252:W252)</f>
        <v>0</v>
      </c>
      <c r="Y252" s="83"/>
      <c r="Z252" s="80"/>
      <c r="AA252" s="81"/>
      <c r="AB252" s="82">
        <f>SUM(Y252:AA252)</f>
        <v>0</v>
      </c>
      <c r="AC252" s="83"/>
      <c r="AD252" s="80"/>
      <c r="AE252" s="81"/>
      <c r="AF252" s="82">
        <f>SUM(AC252:AE252)</f>
        <v>0</v>
      </c>
      <c r="AG252" s="84">
        <f>T252+X252+AB252+AF252</f>
        <v>0</v>
      </c>
      <c r="AH252" s="85"/>
      <c r="AI252" s="86" t="str">
        <f>IF(G252="","",VLOOKUP(G252,#REF!,4,0))</f>
        <v/>
      </c>
      <c r="AJ252" s="87" t="str">
        <f>IF(G252="","",VLOOKUP(G252,#REF!,5,FALSE))</f>
        <v/>
      </c>
    </row>
    <row r="253" spans="1:36" x14ac:dyDescent="0.25">
      <c r="A253" s="75" t="str">
        <f>IF(B253="","",IF(G253="","",VLOOKUP(G253,#REF!,3,0)))</f>
        <v/>
      </c>
      <c r="B253"/>
      <c r="C253" s="48"/>
      <c r="D253" s="48"/>
      <c r="E253" s="48"/>
      <c r="F253" s="76"/>
      <c r="G253" s="77"/>
      <c r="H253" s="78"/>
      <c r="I253" s="17"/>
      <c r="J253" s="16"/>
      <c r="K253" s="17"/>
      <c r="L253" s="17"/>
      <c r="M253" s="76"/>
      <c r="N253" s="16"/>
      <c r="O253" s="6"/>
      <c r="P253" s="79" t="str">
        <f>IF(B253="","",VLOOKUP(B253,#REF!,17,FALSE))</f>
        <v/>
      </c>
      <c r="Q253" s="165">
        <f>SUMIF('Suivi Dates'!$C$6:$C$237,$B253,Janv_SuiviDates)</f>
        <v>0</v>
      </c>
      <c r="R253" s="80" t="str">
        <f>IF(B253="","",VLOOKUP(B253,'Suivi Dates'!C:S,17,FALSE))</f>
        <v/>
      </c>
      <c r="S253" s="81" t="str">
        <f>IF(B253="","",VLOOKUP(B253,'Suivi Dates'!C:V,20))</f>
        <v/>
      </c>
      <c r="T253" s="82">
        <f>SUM(Q253:S253)</f>
        <v>0</v>
      </c>
      <c r="U253" s="83"/>
      <c r="V253" s="80"/>
      <c r="W253" s="81"/>
      <c r="X253" s="82">
        <f>SUM(U253:W253)</f>
        <v>0</v>
      </c>
      <c r="Y253" s="83"/>
      <c r="Z253" s="80"/>
      <c r="AA253" s="81"/>
      <c r="AB253" s="82">
        <f>SUM(Y253:AA253)</f>
        <v>0</v>
      </c>
      <c r="AC253" s="83"/>
      <c r="AD253" s="80"/>
      <c r="AE253" s="81"/>
      <c r="AF253" s="82">
        <f>SUM(AC253:AE253)</f>
        <v>0</v>
      </c>
      <c r="AG253" s="84">
        <f>T253+X253+AB253+AF253</f>
        <v>0</v>
      </c>
      <c r="AH253" s="85"/>
      <c r="AI253" s="86" t="str">
        <f>IF(G253="","",VLOOKUP(G253,#REF!,4,0))</f>
        <v/>
      </c>
      <c r="AJ253" s="87" t="str">
        <f>IF(G253="","",VLOOKUP(G253,#REF!,5,FALSE))</f>
        <v/>
      </c>
    </row>
    <row r="254" spans="1:36" x14ac:dyDescent="0.25">
      <c r="A254" s="75" t="str">
        <f>IF(B254="","",IF(G254="","",VLOOKUP(G254,#REF!,3,0)))</f>
        <v/>
      </c>
      <c r="B254"/>
      <c r="C254" s="48"/>
      <c r="D254" s="48"/>
      <c r="E254" s="48"/>
      <c r="F254" s="76"/>
      <c r="G254" s="77"/>
      <c r="H254" s="78"/>
      <c r="I254" s="17"/>
      <c r="J254" s="16"/>
      <c r="K254" s="17"/>
      <c r="L254" s="17"/>
      <c r="M254" s="76"/>
      <c r="N254" s="16"/>
      <c r="O254" s="6"/>
      <c r="P254" s="79" t="str">
        <f>IF(B254="","",VLOOKUP(B254,#REF!,17,FALSE))</f>
        <v/>
      </c>
      <c r="Q254" s="165">
        <f>SUMIF('Suivi Dates'!$C$6:$C$237,$B254,Janv_SuiviDates)</f>
        <v>0</v>
      </c>
      <c r="R254" s="80" t="str">
        <f>IF(B254="","",VLOOKUP(B254,'Suivi Dates'!C:S,17,FALSE))</f>
        <v/>
      </c>
      <c r="S254" s="81" t="str">
        <f>IF(B254="","",VLOOKUP(B254,'Suivi Dates'!C:V,20))</f>
        <v/>
      </c>
      <c r="T254" s="82">
        <f>SUM(Q254:S254)</f>
        <v>0</v>
      </c>
      <c r="U254" s="83"/>
      <c r="V254" s="80"/>
      <c r="W254" s="81"/>
      <c r="X254" s="82">
        <f>SUM(U254:W254)</f>
        <v>0</v>
      </c>
      <c r="Y254" s="83"/>
      <c r="Z254" s="80"/>
      <c r="AA254" s="81"/>
      <c r="AB254" s="82">
        <f>SUM(Y254:AA254)</f>
        <v>0</v>
      </c>
      <c r="AC254" s="83"/>
      <c r="AD254" s="80"/>
      <c r="AE254" s="81"/>
      <c r="AF254" s="82">
        <f>SUM(AC254:AE254)</f>
        <v>0</v>
      </c>
      <c r="AG254" s="84">
        <f>T254+X254+AB254+AF254</f>
        <v>0</v>
      </c>
      <c r="AH254" s="85"/>
      <c r="AI254" s="86" t="str">
        <f>IF(G254="","",VLOOKUP(G254,#REF!,4,0))</f>
        <v/>
      </c>
      <c r="AJ254" s="87" t="str">
        <f>IF(G254="","",VLOOKUP(G254,#REF!,5,FALSE))</f>
        <v/>
      </c>
    </row>
    <row r="255" spans="1:36" x14ac:dyDescent="0.25">
      <c r="A255" s="75" t="str">
        <f>IF(B255="","",IF(G255="","",VLOOKUP(G255,#REF!,3,0)))</f>
        <v/>
      </c>
      <c r="B255"/>
      <c r="C255" s="48"/>
      <c r="D255" s="48"/>
      <c r="E255" s="48"/>
      <c r="F255" s="76"/>
      <c r="G255" s="77"/>
      <c r="H255" s="78"/>
      <c r="I255" s="17"/>
      <c r="J255" s="16"/>
      <c r="K255" s="17"/>
      <c r="L255" s="17"/>
      <c r="M255" s="76"/>
      <c r="N255" s="16"/>
      <c r="O255" s="6"/>
      <c r="P255" s="79" t="str">
        <f>IF(B255="","",VLOOKUP(B255,#REF!,17,FALSE))</f>
        <v/>
      </c>
      <c r="Q255" s="165">
        <f>SUMIF('Suivi Dates'!$C$6:$C$237,$B255,Janv_SuiviDates)</f>
        <v>0</v>
      </c>
      <c r="R255" s="80" t="str">
        <f>IF(B255="","",VLOOKUP(B255,'Suivi Dates'!C:S,17,FALSE))</f>
        <v/>
      </c>
      <c r="S255" s="81" t="str">
        <f>IF(B255="","",VLOOKUP(B255,'Suivi Dates'!C:V,20))</f>
        <v/>
      </c>
      <c r="T255" s="82">
        <f>SUM(Q255:S255)</f>
        <v>0</v>
      </c>
      <c r="U255" s="83"/>
      <c r="V255" s="80"/>
      <c r="W255" s="81"/>
      <c r="X255" s="82">
        <f>SUM(U255:W255)</f>
        <v>0</v>
      </c>
      <c r="Y255" s="83"/>
      <c r="Z255" s="80"/>
      <c r="AA255" s="81"/>
      <c r="AB255" s="82">
        <f>SUM(Y255:AA255)</f>
        <v>0</v>
      </c>
      <c r="AC255" s="83"/>
      <c r="AD255" s="80"/>
      <c r="AE255" s="81"/>
      <c r="AF255" s="82">
        <f>SUM(AC255:AE255)</f>
        <v>0</v>
      </c>
      <c r="AG255" s="84">
        <f>T255+X255+AB255+AF255</f>
        <v>0</v>
      </c>
      <c r="AH255" s="85"/>
      <c r="AI255" s="86" t="str">
        <f>IF(G255="","",VLOOKUP(G255,#REF!,4,0))</f>
        <v/>
      </c>
      <c r="AJ255" s="87" t="str">
        <f>IF(G255="","",VLOOKUP(G255,#REF!,5,FALSE))</f>
        <v/>
      </c>
    </row>
    <row r="256" spans="1:36" x14ac:dyDescent="0.25">
      <c r="A256" s="75" t="str">
        <f>IF(B256="","",IF(G256="","",VLOOKUP(G256,#REF!,3,0)))</f>
        <v/>
      </c>
      <c r="B256"/>
      <c r="C256" s="48"/>
      <c r="D256" s="48"/>
      <c r="E256" s="48"/>
      <c r="F256" s="76"/>
      <c r="G256" s="77"/>
      <c r="H256" s="78"/>
      <c r="I256" s="17"/>
      <c r="J256" s="16"/>
      <c r="K256" s="17"/>
      <c r="L256" s="17"/>
      <c r="M256" s="76"/>
      <c r="N256" s="16"/>
      <c r="O256" s="6"/>
      <c r="P256" s="79" t="str">
        <f>IF(B256="","",VLOOKUP(B256,#REF!,17,FALSE))</f>
        <v/>
      </c>
      <c r="Q256" s="165">
        <f>SUMIF('Suivi Dates'!$C$6:$C$237,$B256,Janv_SuiviDates)</f>
        <v>0</v>
      </c>
      <c r="R256" s="80" t="str">
        <f>IF(B256="","",VLOOKUP(B256,'Suivi Dates'!C:S,17,FALSE))</f>
        <v/>
      </c>
      <c r="S256" s="81" t="str">
        <f>IF(B256="","",VLOOKUP(B256,'Suivi Dates'!C:V,20))</f>
        <v/>
      </c>
      <c r="T256" s="82">
        <f>SUM(Q256:S256)</f>
        <v>0</v>
      </c>
      <c r="U256" s="83"/>
      <c r="V256" s="80"/>
      <c r="W256" s="81"/>
      <c r="X256" s="82">
        <f>SUM(U256:W256)</f>
        <v>0</v>
      </c>
      <c r="Y256" s="83"/>
      <c r="Z256" s="80"/>
      <c r="AA256" s="81"/>
      <c r="AB256" s="82">
        <f>SUM(Y256:AA256)</f>
        <v>0</v>
      </c>
      <c r="AC256" s="83"/>
      <c r="AD256" s="80"/>
      <c r="AE256" s="81"/>
      <c r="AF256" s="82">
        <f>SUM(AC256:AE256)</f>
        <v>0</v>
      </c>
      <c r="AG256" s="84">
        <f>T256+X256+AB256+AF256</f>
        <v>0</v>
      </c>
      <c r="AH256" s="85"/>
      <c r="AI256" s="86" t="str">
        <f>IF(G256="","",VLOOKUP(G256,#REF!,4,0))</f>
        <v/>
      </c>
      <c r="AJ256" s="87" t="str">
        <f>IF(G256="","",VLOOKUP(G256,#REF!,5,FALSE))</f>
        <v/>
      </c>
    </row>
    <row r="257" spans="1:36" x14ac:dyDescent="0.25">
      <c r="A257" s="75" t="str">
        <f>IF(B257="","",IF(G257="","",VLOOKUP(G257,#REF!,3,0)))</f>
        <v/>
      </c>
      <c r="B257"/>
      <c r="C257" s="48"/>
      <c r="D257" s="48"/>
      <c r="E257" s="48"/>
      <c r="F257" s="76"/>
      <c r="G257" s="77"/>
      <c r="H257" s="78"/>
      <c r="I257" s="17"/>
      <c r="J257" s="16"/>
      <c r="K257" s="17"/>
      <c r="L257" s="17"/>
      <c r="M257" s="76"/>
      <c r="N257" s="16"/>
      <c r="O257" s="6"/>
      <c r="P257" s="79" t="str">
        <f>IF(B257="","",VLOOKUP(B257,#REF!,17,FALSE))</f>
        <v/>
      </c>
      <c r="Q257" s="165">
        <f>SUMIF('Suivi Dates'!$C$6:$C$237,$B257,Janv_SuiviDates)</f>
        <v>0</v>
      </c>
      <c r="R257" s="80" t="str">
        <f>IF(B257="","",VLOOKUP(B257,'Suivi Dates'!C:S,17,FALSE))</f>
        <v/>
      </c>
      <c r="S257" s="81" t="str">
        <f>IF(B257="","",VLOOKUP(B257,'Suivi Dates'!C:V,20))</f>
        <v/>
      </c>
      <c r="T257" s="82">
        <f>SUM(Q257:S257)</f>
        <v>0</v>
      </c>
      <c r="U257" s="83"/>
      <c r="V257" s="80"/>
      <c r="W257" s="81"/>
      <c r="X257" s="82">
        <f>SUM(U257:W257)</f>
        <v>0</v>
      </c>
      <c r="Y257" s="83"/>
      <c r="Z257" s="80"/>
      <c r="AA257" s="81"/>
      <c r="AB257" s="82">
        <f>SUM(Y257:AA257)</f>
        <v>0</v>
      </c>
      <c r="AC257" s="83"/>
      <c r="AD257" s="80"/>
      <c r="AE257" s="81"/>
      <c r="AF257" s="82">
        <f>SUM(AC257:AE257)</f>
        <v>0</v>
      </c>
      <c r="AG257" s="84">
        <f>T257+X257+AB257+AF257</f>
        <v>0</v>
      </c>
      <c r="AH257" s="85"/>
      <c r="AI257" s="86" t="str">
        <f>IF(G257="","",VLOOKUP(G257,#REF!,4,0))</f>
        <v/>
      </c>
      <c r="AJ257" s="87" t="str">
        <f>IF(G257="","",VLOOKUP(G257,#REF!,5,FALSE))</f>
        <v/>
      </c>
    </row>
    <row r="258" spans="1:36" x14ac:dyDescent="0.25">
      <c r="A258" s="75" t="str">
        <f>IF(B258="","",IF(G258="","",VLOOKUP(G258,#REF!,3,0)))</f>
        <v/>
      </c>
      <c r="B258"/>
      <c r="C258" s="48"/>
      <c r="D258" s="48"/>
      <c r="E258" s="48"/>
      <c r="F258" s="76"/>
      <c r="G258" s="77"/>
      <c r="H258" s="78"/>
      <c r="I258" s="17"/>
      <c r="J258" s="16"/>
      <c r="K258" s="17"/>
      <c r="L258" s="17"/>
      <c r="M258" s="76"/>
      <c r="N258" s="16"/>
      <c r="O258" s="6"/>
      <c r="P258" s="79" t="str">
        <f>IF(B258="","",VLOOKUP(B258,#REF!,17,FALSE))</f>
        <v/>
      </c>
      <c r="Q258" s="165">
        <f>SUMIF('Suivi Dates'!$C$6:$C$237,$B258,Janv_SuiviDates)</f>
        <v>0</v>
      </c>
      <c r="R258" s="80" t="str">
        <f>IF(B258="","",VLOOKUP(B258,'Suivi Dates'!C:S,17,FALSE))</f>
        <v/>
      </c>
      <c r="S258" s="81" t="str">
        <f>IF(B258="","",VLOOKUP(B258,'Suivi Dates'!C:V,20))</f>
        <v/>
      </c>
      <c r="T258" s="82">
        <f>SUM(Q258:S258)</f>
        <v>0</v>
      </c>
      <c r="U258" s="83"/>
      <c r="V258" s="80"/>
      <c r="W258" s="81"/>
      <c r="X258" s="82">
        <f>SUM(U258:W258)</f>
        <v>0</v>
      </c>
      <c r="Y258" s="83"/>
      <c r="Z258" s="80"/>
      <c r="AA258" s="81"/>
      <c r="AB258" s="82">
        <f>SUM(Y258:AA258)</f>
        <v>0</v>
      </c>
      <c r="AC258" s="83"/>
      <c r="AD258" s="80"/>
      <c r="AE258" s="81"/>
      <c r="AF258" s="82">
        <f>SUM(AC258:AE258)</f>
        <v>0</v>
      </c>
      <c r="AG258" s="84">
        <f>T258+X258+AB258+AF258</f>
        <v>0</v>
      </c>
      <c r="AH258" s="85"/>
      <c r="AI258" s="86" t="str">
        <f>IF(G258="","",VLOOKUP(G258,#REF!,4,0))</f>
        <v/>
      </c>
      <c r="AJ258" s="87" t="str">
        <f>IF(G258="","",VLOOKUP(G258,#REF!,5,FALSE))</f>
        <v/>
      </c>
    </row>
    <row r="259" spans="1:36" x14ac:dyDescent="0.25">
      <c r="A259" s="75" t="str">
        <f>IF(B259="","",IF(G259="","",VLOOKUP(G259,#REF!,3,0)))</f>
        <v/>
      </c>
      <c r="B259"/>
      <c r="C259" s="48"/>
      <c r="D259" s="48"/>
      <c r="E259" s="48"/>
      <c r="F259" s="76"/>
      <c r="G259" s="77"/>
      <c r="H259" s="78"/>
      <c r="I259" s="17"/>
      <c r="J259" s="16"/>
      <c r="K259" s="17"/>
      <c r="L259" s="17"/>
      <c r="M259" s="76"/>
      <c r="N259" s="16"/>
      <c r="O259" s="6"/>
      <c r="P259" s="79" t="str">
        <f>IF(B259="","",VLOOKUP(B259,#REF!,17,FALSE))</f>
        <v/>
      </c>
      <c r="Q259" s="165">
        <f>SUMIF('Suivi Dates'!$C$6:$C$237,$B259,Janv_SuiviDates)</f>
        <v>0</v>
      </c>
      <c r="R259" s="80" t="str">
        <f>IF(B259="","",VLOOKUP(B259,'Suivi Dates'!C:S,17,FALSE))</f>
        <v/>
      </c>
      <c r="S259" s="81" t="str">
        <f>IF(B259="","",VLOOKUP(B259,'Suivi Dates'!C:V,20))</f>
        <v/>
      </c>
      <c r="T259" s="82">
        <f>SUM(Q259:S259)</f>
        <v>0</v>
      </c>
      <c r="U259" s="83"/>
      <c r="V259" s="80"/>
      <c r="W259" s="81"/>
      <c r="X259" s="82">
        <f>SUM(U259:W259)</f>
        <v>0</v>
      </c>
      <c r="Y259" s="83"/>
      <c r="Z259" s="80"/>
      <c r="AA259" s="81"/>
      <c r="AB259" s="82">
        <f>SUM(Y259:AA259)</f>
        <v>0</v>
      </c>
      <c r="AC259" s="83"/>
      <c r="AD259" s="80"/>
      <c r="AE259" s="81"/>
      <c r="AF259" s="82">
        <f>SUM(AC259:AE259)</f>
        <v>0</v>
      </c>
      <c r="AG259" s="84">
        <f>T259+X259+AB259+AF259</f>
        <v>0</v>
      </c>
      <c r="AH259" s="85"/>
      <c r="AI259" s="86" t="str">
        <f>IF(G259="","",VLOOKUP(G259,#REF!,4,0))</f>
        <v/>
      </c>
      <c r="AJ259" s="87" t="str">
        <f>IF(G259="","",VLOOKUP(G259,#REF!,5,FALSE))</f>
        <v/>
      </c>
    </row>
    <row r="260" spans="1:36" x14ac:dyDescent="0.25">
      <c r="A260" s="75" t="str">
        <f>IF(B260="","",IF(G260="","",VLOOKUP(G260,#REF!,3,0)))</f>
        <v/>
      </c>
      <c r="B260"/>
      <c r="C260" s="48"/>
      <c r="D260" s="48"/>
      <c r="E260" s="48"/>
      <c r="F260" s="76"/>
      <c r="G260" s="77"/>
      <c r="H260" s="78"/>
      <c r="I260" s="17"/>
      <c r="J260" s="16"/>
      <c r="K260" s="17"/>
      <c r="L260" s="17"/>
      <c r="M260" s="76"/>
      <c r="N260" s="16"/>
      <c r="O260" s="6"/>
      <c r="P260" s="79" t="str">
        <f>IF(B260="","",VLOOKUP(B260,#REF!,17,FALSE))</f>
        <v/>
      </c>
      <c r="Q260" s="165">
        <f>SUMIF('Suivi Dates'!$C$6:$C$237,$B260,Janv_SuiviDates)</f>
        <v>0</v>
      </c>
      <c r="R260" s="80" t="str">
        <f>IF(B260="","",VLOOKUP(B260,'Suivi Dates'!C:S,17,FALSE))</f>
        <v/>
      </c>
      <c r="S260" s="81" t="str">
        <f>IF(B260="","",VLOOKUP(B260,'Suivi Dates'!C:V,20))</f>
        <v/>
      </c>
      <c r="T260" s="82">
        <f>SUM(Q260:S260)</f>
        <v>0</v>
      </c>
      <c r="U260" s="83"/>
      <c r="V260" s="80"/>
      <c r="W260" s="81"/>
      <c r="X260" s="82">
        <f>SUM(U260:W260)</f>
        <v>0</v>
      </c>
      <c r="Y260" s="83"/>
      <c r="Z260" s="80"/>
      <c r="AA260" s="81"/>
      <c r="AB260" s="82">
        <f>SUM(Y260:AA260)</f>
        <v>0</v>
      </c>
      <c r="AC260" s="83"/>
      <c r="AD260" s="80"/>
      <c r="AE260" s="81"/>
      <c r="AF260" s="82">
        <f>SUM(AC260:AE260)</f>
        <v>0</v>
      </c>
      <c r="AG260" s="84">
        <f>T260+X260+AB260+AF260</f>
        <v>0</v>
      </c>
      <c r="AH260" s="85"/>
      <c r="AI260" s="86" t="str">
        <f>IF(G260="","",VLOOKUP(G260,#REF!,4,0))</f>
        <v/>
      </c>
      <c r="AJ260" s="87" t="str">
        <f>IF(G260="","",VLOOKUP(G260,#REF!,5,FALSE))</f>
        <v/>
      </c>
    </row>
    <row r="261" spans="1:36" x14ac:dyDescent="0.25">
      <c r="A261" s="75" t="str">
        <f>IF(B261="","",IF(G261="","",VLOOKUP(G261,#REF!,3,0)))</f>
        <v/>
      </c>
      <c r="B261"/>
      <c r="C261" s="48"/>
      <c r="D261" s="48"/>
      <c r="E261" s="48"/>
      <c r="F261" s="76"/>
      <c r="G261" s="77"/>
      <c r="H261" s="78"/>
      <c r="I261" s="17"/>
      <c r="J261" s="16"/>
      <c r="K261" s="17"/>
      <c r="L261" s="17"/>
      <c r="M261" s="76"/>
      <c r="N261" s="16"/>
      <c r="O261" s="6"/>
      <c r="P261" s="79" t="str">
        <f>IF(B261="","",VLOOKUP(B261,#REF!,17,FALSE))</f>
        <v/>
      </c>
      <c r="Q261" s="165">
        <f>SUMIF('Suivi Dates'!$C$6:$C$237,$B261,Janv_SuiviDates)</f>
        <v>0</v>
      </c>
      <c r="R261" s="80" t="str">
        <f>IF(B261="","",VLOOKUP(B261,'Suivi Dates'!C:S,17,FALSE))</f>
        <v/>
      </c>
      <c r="S261" s="81" t="str">
        <f>IF(B261="","",VLOOKUP(B261,'Suivi Dates'!C:V,20))</f>
        <v/>
      </c>
      <c r="T261" s="82">
        <f>SUM(Q261:S261)</f>
        <v>0</v>
      </c>
      <c r="U261" s="83"/>
      <c r="V261" s="80"/>
      <c r="W261" s="81"/>
      <c r="X261" s="82">
        <f>SUM(U261:W261)</f>
        <v>0</v>
      </c>
      <c r="Y261" s="83"/>
      <c r="Z261" s="80"/>
      <c r="AA261" s="81"/>
      <c r="AB261" s="82">
        <f>SUM(Y261:AA261)</f>
        <v>0</v>
      </c>
      <c r="AC261" s="83"/>
      <c r="AD261" s="80"/>
      <c r="AE261" s="81"/>
      <c r="AF261" s="82">
        <f>SUM(AC261:AE261)</f>
        <v>0</v>
      </c>
      <c r="AG261" s="84">
        <f>T261+X261+AB261+AF261</f>
        <v>0</v>
      </c>
      <c r="AH261" s="85"/>
      <c r="AI261" s="86" t="str">
        <f>IF(G261="","",VLOOKUP(G261,#REF!,4,0))</f>
        <v/>
      </c>
      <c r="AJ261" s="87" t="str">
        <f>IF(G261="","",VLOOKUP(G261,#REF!,5,FALSE))</f>
        <v/>
      </c>
    </row>
    <row r="262" spans="1:36" x14ac:dyDescent="0.25">
      <c r="A262" s="75" t="str">
        <f>IF(B262="","",IF(G262="","",VLOOKUP(G262,#REF!,3,0)))</f>
        <v/>
      </c>
      <c r="B262"/>
      <c r="C262" s="48"/>
      <c r="D262" s="48"/>
      <c r="E262" s="48"/>
      <c r="F262" s="76"/>
      <c r="G262" s="77"/>
      <c r="H262" s="78"/>
      <c r="I262" s="17"/>
      <c r="J262" s="16"/>
      <c r="K262" s="17"/>
      <c r="L262" s="17"/>
      <c r="M262" s="76"/>
      <c r="N262" s="16"/>
      <c r="O262" s="6"/>
      <c r="P262" s="79" t="str">
        <f>IF(B262="","",VLOOKUP(B262,#REF!,17,FALSE))</f>
        <v/>
      </c>
      <c r="Q262" s="165">
        <f>SUMIF('Suivi Dates'!$C$6:$C$237,$B262,Janv_SuiviDates)</f>
        <v>0</v>
      </c>
      <c r="R262" s="80" t="str">
        <f>IF(B262="","",VLOOKUP(B262,'Suivi Dates'!C:S,17,FALSE))</f>
        <v/>
      </c>
      <c r="S262" s="81" t="str">
        <f>IF(B262="","",VLOOKUP(B262,'Suivi Dates'!C:V,20))</f>
        <v/>
      </c>
      <c r="T262" s="82">
        <f>SUM(Q262:S262)</f>
        <v>0</v>
      </c>
      <c r="U262" s="83"/>
      <c r="V262" s="80"/>
      <c r="W262" s="81"/>
      <c r="X262" s="82">
        <f>SUM(U262:W262)</f>
        <v>0</v>
      </c>
      <c r="Y262" s="83"/>
      <c r="Z262" s="80"/>
      <c r="AA262" s="81"/>
      <c r="AB262" s="82">
        <f>SUM(Y262:AA262)</f>
        <v>0</v>
      </c>
      <c r="AC262" s="83"/>
      <c r="AD262" s="80"/>
      <c r="AE262" s="81"/>
      <c r="AF262" s="82">
        <f>SUM(AC262:AE262)</f>
        <v>0</v>
      </c>
      <c r="AG262" s="84">
        <f>T262+X262+AB262+AF262</f>
        <v>0</v>
      </c>
      <c r="AH262" s="85"/>
      <c r="AI262" s="86" t="str">
        <f>IF(G262="","",VLOOKUP(G262,#REF!,4,0))</f>
        <v/>
      </c>
      <c r="AJ262" s="87" t="str">
        <f>IF(G262="","",VLOOKUP(G262,#REF!,5,FALSE))</f>
        <v/>
      </c>
    </row>
    <row r="263" spans="1:36" x14ac:dyDescent="0.25">
      <c r="A263" s="75" t="str">
        <f>IF(B263="","",IF(G263="","",VLOOKUP(G263,#REF!,3,0)))</f>
        <v/>
      </c>
      <c r="B263"/>
      <c r="C263" s="48"/>
      <c r="D263" s="48"/>
      <c r="E263" s="48"/>
      <c r="F263" s="76"/>
      <c r="G263" s="77"/>
      <c r="H263" s="78"/>
      <c r="I263" s="17"/>
      <c r="J263" s="16"/>
      <c r="K263" s="17"/>
      <c r="L263" s="17"/>
      <c r="M263" s="76"/>
      <c r="N263" s="16"/>
      <c r="O263" s="6"/>
      <c r="P263" s="79" t="str">
        <f>IF(B263="","",VLOOKUP(B263,#REF!,17,FALSE))</f>
        <v/>
      </c>
      <c r="Q263" s="165">
        <f>SUMIF('Suivi Dates'!$C$6:$C$237,$B263,Janv_SuiviDates)</f>
        <v>0</v>
      </c>
      <c r="R263" s="80" t="str">
        <f>IF(B263="","",VLOOKUP(B263,'Suivi Dates'!C:S,17,FALSE))</f>
        <v/>
      </c>
      <c r="S263" s="81" t="str">
        <f>IF(B263="","",VLOOKUP(B263,'Suivi Dates'!C:V,20))</f>
        <v/>
      </c>
      <c r="T263" s="82">
        <f>SUM(Q263:S263)</f>
        <v>0</v>
      </c>
      <c r="U263" s="83"/>
      <c r="V263" s="80"/>
      <c r="W263" s="81"/>
      <c r="X263" s="82">
        <f>SUM(U263:W263)</f>
        <v>0</v>
      </c>
      <c r="Y263" s="83"/>
      <c r="Z263" s="80"/>
      <c r="AA263" s="81"/>
      <c r="AB263" s="82">
        <f>SUM(Y263:AA263)</f>
        <v>0</v>
      </c>
      <c r="AC263" s="83"/>
      <c r="AD263" s="80"/>
      <c r="AE263" s="81"/>
      <c r="AF263" s="82">
        <f>SUM(AC263:AE263)</f>
        <v>0</v>
      </c>
      <c r="AG263" s="84">
        <f>T263+X263+AB263+AF263</f>
        <v>0</v>
      </c>
      <c r="AH263" s="85"/>
      <c r="AI263" s="86" t="str">
        <f>IF(G263="","",VLOOKUP(G263,#REF!,4,0))</f>
        <v/>
      </c>
      <c r="AJ263" s="87" t="str">
        <f>IF(G263="","",VLOOKUP(G263,#REF!,5,FALSE))</f>
        <v/>
      </c>
    </row>
    <row r="264" spans="1:36" x14ac:dyDescent="0.25">
      <c r="A264" s="75" t="str">
        <f>IF(B264="","",IF(G264="","",VLOOKUP(G264,#REF!,3,0)))</f>
        <v/>
      </c>
      <c r="B264"/>
      <c r="C264" s="48"/>
      <c r="D264" s="48"/>
      <c r="E264" s="48"/>
      <c r="F264" s="76"/>
      <c r="G264" s="77"/>
      <c r="H264" s="78"/>
      <c r="I264" s="17"/>
      <c r="J264" s="16"/>
      <c r="K264" s="17"/>
      <c r="L264" s="17"/>
      <c r="M264" s="76"/>
      <c r="N264" s="16"/>
      <c r="O264" s="6"/>
      <c r="P264" s="79" t="str">
        <f>IF(B264="","",VLOOKUP(B264,#REF!,17,FALSE))</f>
        <v/>
      </c>
      <c r="Q264" s="165">
        <f>SUMIF('Suivi Dates'!$C$6:$C$237,$B264,Janv_SuiviDates)</f>
        <v>0</v>
      </c>
      <c r="R264" s="80" t="str">
        <f>IF(B264="","",VLOOKUP(B264,'Suivi Dates'!C:S,17,FALSE))</f>
        <v/>
      </c>
      <c r="S264" s="81" t="str">
        <f>IF(B264="","",VLOOKUP(B264,'Suivi Dates'!C:V,20))</f>
        <v/>
      </c>
      <c r="T264" s="82">
        <f>SUM(Q264:S264)</f>
        <v>0</v>
      </c>
      <c r="U264" s="83"/>
      <c r="V264" s="80"/>
      <c r="W264" s="81"/>
      <c r="X264" s="82">
        <f>SUM(U264:W264)</f>
        <v>0</v>
      </c>
      <c r="Y264" s="83"/>
      <c r="Z264" s="80"/>
      <c r="AA264" s="81"/>
      <c r="AB264" s="82">
        <f>SUM(Y264:AA264)</f>
        <v>0</v>
      </c>
      <c r="AC264" s="83"/>
      <c r="AD264" s="80"/>
      <c r="AE264" s="81"/>
      <c r="AF264" s="82">
        <f>SUM(AC264:AE264)</f>
        <v>0</v>
      </c>
      <c r="AG264" s="84">
        <f>T264+X264+AB264+AF264</f>
        <v>0</v>
      </c>
      <c r="AH264" s="85"/>
      <c r="AI264" s="86" t="str">
        <f>IF(G264="","",VLOOKUP(G264,#REF!,4,0))</f>
        <v/>
      </c>
      <c r="AJ264" s="87" t="str">
        <f>IF(G264="","",VLOOKUP(G264,#REF!,5,FALSE))</f>
        <v/>
      </c>
    </row>
    <row r="265" spans="1:36" x14ac:dyDescent="0.25">
      <c r="A265" s="75" t="str">
        <f>IF(B265="","",IF(G265="","",VLOOKUP(G265,#REF!,3,0)))</f>
        <v/>
      </c>
      <c r="B265"/>
      <c r="C265" s="48"/>
      <c r="D265" s="48"/>
      <c r="E265" s="48"/>
      <c r="F265" s="76"/>
      <c r="G265" s="77"/>
      <c r="H265" s="78"/>
      <c r="I265" s="17"/>
      <c r="J265" s="16"/>
      <c r="K265" s="17"/>
      <c r="L265" s="17"/>
      <c r="M265" s="76"/>
      <c r="N265" s="16"/>
      <c r="O265" s="6"/>
      <c r="P265" s="79" t="str">
        <f>IF(B265="","",VLOOKUP(B265,#REF!,17,FALSE))</f>
        <v/>
      </c>
      <c r="Q265" s="165">
        <f>SUMIF('Suivi Dates'!$C$6:$C$237,$B265,Janv_SuiviDates)</f>
        <v>0</v>
      </c>
      <c r="R265" s="80" t="str">
        <f>IF(B265="","",VLOOKUP(B265,'Suivi Dates'!C:S,17,FALSE))</f>
        <v/>
      </c>
      <c r="S265" s="81" t="str">
        <f>IF(B265="","",VLOOKUP(B265,'Suivi Dates'!C:V,20))</f>
        <v/>
      </c>
      <c r="T265" s="82">
        <f>SUM(Q265:S265)</f>
        <v>0</v>
      </c>
      <c r="U265" s="83"/>
      <c r="V265" s="80"/>
      <c r="W265" s="81"/>
      <c r="X265" s="82">
        <f>SUM(U265:W265)</f>
        <v>0</v>
      </c>
      <c r="Y265" s="83"/>
      <c r="Z265" s="80"/>
      <c r="AA265" s="81"/>
      <c r="AB265" s="82">
        <f>SUM(Y265:AA265)</f>
        <v>0</v>
      </c>
      <c r="AC265" s="83"/>
      <c r="AD265" s="80"/>
      <c r="AE265" s="81"/>
      <c r="AF265" s="82">
        <f>SUM(AC265:AE265)</f>
        <v>0</v>
      </c>
      <c r="AG265" s="84">
        <f>T265+X265+AB265+AF265</f>
        <v>0</v>
      </c>
      <c r="AH265" s="85"/>
      <c r="AI265" s="86" t="str">
        <f>IF(G265="","",VLOOKUP(G265,#REF!,4,0))</f>
        <v/>
      </c>
      <c r="AJ265" s="87" t="str">
        <f>IF(G265="","",VLOOKUP(G265,#REF!,5,FALSE))</f>
        <v/>
      </c>
    </row>
    <row r="266" spans="1:36" x14ac:dyDescent="0.25">
      <c r="A266" s="75" t="str">
        <f>IF(B266="","",IF(G266="","",VLOOKUP(G266,#REF!,3,0)))</f>
        <v/>
      </c>
      <c r="B266"/>
      <c r="C266" s="48"/>
      <c r="D266" s="48"/>
      <c r="E266" s="48"/>
      <c r="F266" s="76"/>
      <c r="G266" s="77"/>
      <c r="H266" s="78"/>
      <c r="I266" s="17"/>
      <c r="J266" s="16"/>
      <c r="K266" s="17"/>
      <c r="L266" s="17"/>
      <c r="M266" s="76"/>
      <c r="N266" s="16"/>
      <c r="O266" s="6"/>
      <c r="P266" s="79" t="str">
        <f>IF(B266="","",VLOOKUP(B266,#REF!,17,FALSE))</f>
        <v/>
      </c>
      <c r="Q266" s="165">
        <f>SUMIF('Suivi Dates'!$C$6:$C$237,$B266,Janv_SuiviDates)</f>
        <v>0</v>
      </c>
      <c r="R266" s="80" t="str">
        <f>IF(B266="","",VLOOKUP(B266,'Suivi Dates'!C:S,17,FALSE))</f>
        <v/>
      </c>
      <c r="S266" s="81" t="str">
        <f>IF(B266="","",VLOOKUP(B266,'Suivi Dates'!C:V,20))</f>
        <v/>
      </c>
      <c r="T266" s="82">
        <f>SUM(Q266:S266)</f>
        <v>0</v>
      </c>
      <c r="U266" s="83"/>
      <c r="V266" s="80"/>
      <c r="W266" s="81"/>
      <c r="X266" s="82">
        <f>SUM(U266:W266)</f>
        <v>0</v>
      </c>
      <c r="Y266" s="83"/>
      <c r="Z266" s="80"/>
      <c r="AA266" s="81"/>
      <c r="AB266" s="82">
        <f>SUM(Y266:AA266)</f>
        <v>0</v>
      </c>
      <c r="AC266" s="83"/>
      <c r="AD266" s="80"/>
      <c r="AE266" s="81"/>
      <c r="AF266" s="82">
        <f>SUM(AC266:AE266)</f>
        <v>0</v>
      </c>
      <c r="AG266" s="84">
        <f>T266+X266+AB266+AF266</f>
        <v>0</v>
      </c>
      <c r="AH266" s="85"/>
      <c r="AI266" s="86" t="str">
        <f>IF(G266="","",VLOOKUP(G266,#REF!,4,0))</f>
        <v/>
      </c>
      <c r="AJ266" s="87" t="str">
        <f>IF(G266="","",VLOOKUP(G266,#REF!,5,FALSE))</f>
        <v/>
      </c>
    </row>
    <row r="267" spans="1:36" x14ac:dyDescent="0.25">
      <c r="A267" s="75" t="str">
        <f>IF(B267="","",IF(G267="","",VLOOKUP(G267,#REF!,3,0)))</f>
        <v/>
      </c>
      <c r="B267"/>
      <c r="C267" s="48"/>
      <c r="D267" s="48"/>
      <c r="E267" s="48"/>
      <c r="F267" s="76"/>
      <c r="G267" s="77"/>
      <c r="H267" s="78"/>
      <c r="I267" s="17"/>
      <c r="J267" s="16"/>
      <c r="K267" s="17"/>
      <c r="L267" s="17"/>
      <c r="M267" s="76"/>
      <c r="N267" s="16"/>
      <c r="O267" s="6"/>
      <c r="P267" s="79" t="str">
        <f>IF(B267="","",VLOOKUP(B267,#REF!,17,FALSE))</f>
        <v/>
      </c>
      <c r="Q267" s="165">
        <f>SUMIF('Suivi Dates'!$C$6:$C$237,$B267,Janv_SuiviDates)</f>
        <v>0</v>
      </c>
      <c r="R267" s="80" t="str">
        <f>IF(B267="","",VLOOKUP(B267,'Suivi Dates'!C:S,17,FALSE))</f>
        <v/>
      </c>
      <c r="S267" s="81" t="str">
        <f>IF(B267="","",VLOOKUP(B267,'Suivi Dates'!C:V,20))</f>
        <v/>
      </c>
      <c r="T267" s="82">
        <f>SUM(Q267:S267)</f>
        <v>0</v>
      </c>
      <c r="U267" s="83"/>
      <c r="V267" s="80"/>
      <c r="W267" s="81"/>
      <c r="X267" s="82">
        <f>SUM(U267:W267)</f>
        <v>0</v>
      </c>
      <c r="Y267" s="83"/>
      <c r="Z267" s="80"/>
      <c r="AA267" s="81"/>
      <c r="AB267" s="82">
        <f>SUM(Y267:AA267)</f>
        <v>0</v>
      </c>
      <c r="AC267" s="83"/>
      <c r="AD267" s="80"/>
      <c r="AE267" s="81"/>
      <c r="AF267" s="82">
        <f>SUM(AC267:AE267)</f>
        <v>0</v>
      </c>
      <c r="AG267" s="84">
        <f>T267+X267+AB267+AF267</f>
        <v>0</v>
      </c>
      <c r="AH267" s="85"/>
      <c r="AI267" s="86" t="str">
        <f>IF(G267="","",VLOOKUP(G267,#REF!,4,0))</f>
        <v/>
      </c>
      <c r="AJ267" s="87" t="str">
        <f>IF(G267="","",VLOOKUP(G267,#REF!,5,FALSE))</f>
        <v/>
      </c>
    </row>
    <row r="268" spans="1:36" x14ac:dyDescent="0.25">
      <c r="A268" s="75" t="str">
        <f>IF(B268="","",IF(G268="","",VLOOKUP(G268,#REF!,3,0)))</f>
        <v/>
      </c>
      <c r="B268"/>
      <c r="C268" s="48"/>
      <c r="D268" s="48"/>
      <c r="E268" s="48"/>
      <c r="F268" s="76"/>
      <c r="G268" s="77"/>
      <c r="H268" s="78"/>
      <c r="I268" s="17"/>
      <c r="J268" s="16"/>
      <c r="K268" s="17"/>
      <c r="L268" s="17"/>
      <c r="M268" s="76"/>
      <c r="N268" s="16"/>
      <c r="O268" s="6"/>
      <c r="P268" s="79" t="str">
        <f>IF(B268="","",VLOOKUP(B268,#REF!,17,FALSE))</f>
        <v/>
      </c>
      <c r="Q268" s="165">
        <f>SUMIF('Suivi Dates'!$C$6:$C$237,$B268,Janv_SuiviDates)</f>
        <v>0</v>
      </c>
      <c r="R268" s="80" t="str">
        <f>IF(B268="","",VLOOKUP(B268,'Suivi Dates'!C:S,17,FALSE))</f>
        <v/>
      </c>
      <c r="S268" s="81" t="str">
        <f>IF(B268="","",VLOOKUP(B268,'Suivi Dates'!C:V,20))</f>
        <v/>
      </c>
      <c r="T268" s="82">
        <f>SUM(Q268:S268)</f>
        <v>0</v>
      </c>
      <c r="U268" s="83"/>
      <c r="V268" s="80"/>
      <c r="W268" s="81"/>
      <c r="X268" s="82">
        <f>SUM(U268:W268)</f>
        <v>0</v>
      </c>
      <c r="Y268" s="83"/>
      <c r="Z268" s="80"/>
      <c r="AA268" s="81"/>
      <c r="AB268" s="82">
        <f>SUM(Y268:AA268)</f>
        <v>0</v>
      </c>
      <c r="AC268" s="83"/>
      <c r="AD268" s="80"/>
      <c r="AE268" s="81"/>
      <c r="AF268" s="82">
        <f>SUM(AC268:AE268)</f>
        <v>0</v>
      </c>
      <c r="AG268" s="84">
        <f>T268+X268+AB268+AF268</f>
        <v>0</v>
      </c>
      <c r="AH268" s="85"/>
      <c r="AI268" s="86" t="str">
        <f>IF(G268="","",VLOOKUP(G268,#REF!,4,0))</f>
        <v/>
      </c>
      <c r="AJ268" s="87" t="str">
        <f>IF(G268="","",VLOOKUP(G268,#REF!,5,FALSE))</f>
        <v/>
      </c>
    </row>
    <row r="269" spans="1:36" x14ac:dyDescent="0.25">
      <c r="A269" s="75" t="str">
        <f>IF(B269="","",IF(G269="","",VLOOKUP(G269,#REF!,3,0)))</f>
        <v/>
      </c>
      <c r="B269"/>
      <c r="C269" s="48"/>
      <c r="D269" s="48"/>
      <c r="E269" s="48"/>
      <c r="F269" s="76"/>
      <c r="G269" s="77"/>
      <c r="H269" s="78"/>
      <c r="I269" s="17"/>
      <c r="J269" s="16"/>
      <c r="K269" s="17"/>
      <c r="L269" s="17"/>
      <c r="M269" s="76"/>
      <c r="N269" s="16"/>
      <c r="O269" s="6"/>
      <c r="P269" s="79" t="str">
        <f>IF(B269="","",VLOOKUP(B269,#REF!,17,FALSE))</f>
        <v/>
      </c>
      <c r="Q269" s="165">
        <f>SUMIF('Suivi Dates'!$C$6:$C$237,$B269,Janv_SuiviDates)</f>
        <v>0</v>
      </c>
      <c r="R269" s="80" t="str">
        <f>IF(B269="","",VLOOKUP(B269,'Suivi Dates'!C:S,17,FALSE))</f>
        <v/>
      </c>
      <c r="S269" s="81" t="str">
        <f>IF(B269="","",VLOOKUP(B269,'Suivi Dates'!C:V,20))</f>
        <v/>
      </c>
      <c r="T269" s="82">
        <f>SUM(Q269:S269)</f>
        <v>0</v>
      </c>
      <c r="U269" s="83"/>
      <c r="V269" s="80"/>
      <c r="W269" s="81"/>
      <c r="X269" s="82">
        <f>SUM(U269:W269)</f>
        <v>0</v>
      </c>
      <c r="Y269" s="83"/>
      <c r="Z269" s="80"/>
      <c r="AA269" s="81"/>
      <c r="AB269" s="82">
        <f>SUM(Y269:AA269)</f>
        <v>0</v>
      </c>
      <c r="AC269" s="83"/>
      <c r="AD269" s="80"/>
      <c r="AE269" s="81"/>
      <c r="AF269" s="82">
        <f>SUM(AC269:AE269)</f>
        <v>0</v>
      </c>
      <c r="AG269" s="84">
        <f>T269+X269+AB269+AF269</f>
        <v>0</v>
      </c>
      <c r="AH269" s="85"/>
      <c r="AI269" s="86" t="str">
        <f>IF(G269="","",VLOOKUP(G269,#REF!,4,0))</f>
        <v/>
      </c>
      <c r="AJ269" s="87" t="str">
        <f>IF(G269="","",VLOOKUP(G269,#REF!,5,FALSE))</f>
        <v/>
      </c>
    </row>
    <row r="270" spans="1:36" x14ac:dyDescent="0.25">
      <c r="A270" s="75" t="str">
        <f>IF(B270="","",IF(G270="","",VLOOKUP(G270,#REF!,3,0)))</f>
        <v/>
      </c>
      <c r="B270"/>
      <c r="C270" s="48"/>
      <c r="D270" s="48"/>
      <c r="E270" s="48"/>
      <c r="F270" s="76"/>
      <c r="G270" s="77"/>
      <c r="H270" s="78"/>
      <c r="I270" s="17"/>
      <c r="J270" s="16"/>
      <c r="K270" s="17"/>
      <c r="L270" s="17"/>
      <c r="M270" s="76"/>
      <c r="N270" s="16"/>
      <c r="O270" s="6"/>
      <c r="P270" s="79" t="str">
        <f>IF(B270="","",VLOOKUP(B270,#REF!,17,FALSE))</f>
        <v/>
      </c>
      <c r="Q270" s="165">
        <f>SUMIF('Suivi Dates'!$C$6:$C$237,$B270,Janv_SuiviDates)</f>
        <v>0</v>
      </c>
      <c r="R270" s="80" t="str">
        <f>IF(B270="","",VLOOKUP(B270,'Suivi Dates'!C:S,17,FALSE))</f>
        <v/>
      </c>
      <c r="S270" s="81" t="str">
        <f>IF(B270="","",VLOOKUP(B270,'Suivi Dates'!C:V,20))</f>
        <v/>
      </c>
      <c r="T270" s="82">
        <f>SUM(Q270:S270)</f>
        <v>0</v>
      </c>
      <c r="U270" s="83"/>
      <c r="V270" s="80"/>
      <c r="W270" s="81"/>
      <c r="X270" s="82">
        <f>SUM(U270:W270)</f>
        <v>0</v>
      </c>
      <c r="Y270" s="83"/>
      <c r="Z270" s="80"/>
      <c r="AA270" s="81"/>
      <c r="AB270" s="82">
        <f>SUM(Y270:AA270)</f>
        <v>0</v>
      </c>
      <c r="AC270" s="83"/>
      <c r="AD270" s="80"/>
      <c r="AE270" s="81"/>
      <c r="AF270" s="82">
        <f>SUM(AC270:AE270)</f>
        <v>0</v>
      </c>
      <c r="AG270" s="84">
        <f>T270+X270+AB270+AF270</f>
        <v>0</v>
      </c>
      <c r="AH270" s="85"/>
      <c r="AI270" s="86" t="str">
        <f>IF(G270="","",VLOOKUP(G270,#REF!,4,0))</f>
        <v/>
      </c>
      <c r="AJ270" s="87" t="str">
        <f>IF(G270="","",VLOOKUP(G270,#REF!,5,FALSE))</f>
        <v/>
      </c>
    </row>
    <row r="271" spans="1:36" x14ac:dyDescent="0.25">
      <c r="A271" s="75" t="str">
        <f>IF(B271="","",IF(G271="","",VLOOKUP(G271,#REF!,3,0)))</f>
        <v/>
      </c>
      <c r="B271"/>
      <c r="C271" s="48"/>
      <c r="D271" s="48"/>
      <c r="E271" s="48"/>
      <c r="F271" s="76"/>
      <c r="G271" s="77"/>
      <c r="H271" s="78"/>
      <c r="I271" s="17"/>
      <c r="J271" s="16"/>
      <c r="K271" s="17"/>
      <c r="L271" s="17"/>
      <c r="M271" s="76"/>
      <c r="N271" s="16"/>
      <c r="O271" s="6"/>
      <c r="P271" s="79" t="str">
        <f>IF(B271="","",VLOOKUP(B271,#REF!,17,FALSE))</f>
        <v/>
      </c>
      <c r="Q271" s="165">
        <f>SUMIF('Suivi Dates'!$C$6:$C$237,$B271,Janv_SuiviDates)</f>
        <v>0</v>
      </c>
      <c r="R271" s="80" t="str">
        <f>IF(B271="","",VLOOKUP(B271,'Suivi Dates'!C:S,17,FALSE))</f>
        <v/>
      </c>
      <c r="S271" s="81" t="str">
        <f>IF(B271="","",VLOOKUP(B271,'Suivi Dates'!C:V,20))</f>
        <v/>
      </c>
      <c r="T271" s="82">
        <f>SUM(Q271:S271)</f>
        <v>0</v>
      </c>
      <c r="U271" s="83"/>
      <c r="V271" s="80"/>
      <c r="W271" s="81"/>
      <c r="X271" s="82">
        <f>SUM(U271:W271)</f>
        <v>0</v>
      </c>
      <c r="Y271" s="83"/>
      <c r="Z271" s="80"/>
      <c r="AA271" s="81"/>
      <c r="AB271" s="82">
        <f>SUM(Y271:AA271)</f>
        <v>0</v>
      </c>
      <c r="AC271" s="83"/>
      <c r="AD271" s="80"/>
      <c r="AE271" s="81"/>
      <c r="AF271" s="82">
        <f>SUM(AC271:AE271)</f>
        <v>0</v>
      </c>
      <c r="AG271" s="84">
        <f>T271+X271+AB271+AF271</f>
        <v>0</v>
      </c>
      <c r="AH271" s="85"/>
      <c r="AI271" s="86" t="str">
        <f>IF(G271="","",VLOOKUP(G271,#REF!,4,0))</f>
        <v/>
      </c>
      <c r="AJ271" s="87" t="str">
        <f>IF(G271="","",VLOOKUP(G271,#REF!,5,FALSE))</f>
        <v/>
      </c>
    </row>
    <row r="272" spans="1:36" x14ac:dyDescent="0.25">
      <c r="A272" s="75" t="str">
        <f>IF(B272="","",IF(G272="","",VLOOKUP(G272,#REF!,3,0)))</f>
        <v/>
      </c>
      <c r="B272"/>
      <c r="C272" s="48"/>
      <c r="D272" s="48"/>
      <c r="E272" s="48"/>
      <c r="F272" s="76"/>
      <c r="G272" s="77"/>
      <c r="H272" s="78"/>
      <c r="I272" s="17"/>
      <c r="J272" s="16"/>
      <c r="K272" s="17"/>
      <c r="L272" s="17"/>
      <c r="M272" s="76"/>
      <c r="N272" s="16"/>
      <c r="O272" s="6"/>
      <c r="P272" s="79" t="str">
        <f>IF(B272="","",VLOOKUP(B272,#REF!,17,FALSE))</f>
        <v/>
      </c>
      <c r="Q272" s="165">
        <f>SUMIF('Suivi Dates'!$C$6:$C$237,$B272,Janv_SuiviDates)</f>
        <v>0</v>
      </c>
      <c r="R272" s="80" t="str">
        <f>IF(B272="","",VLOOKUP(B272,'Suivi Dates'!C:S,17,FALSE))</f>
        <v/>
      </c>
      <c r="S272" s="81" t="str">
        <f>IF(B272="","",VLOOKUP(B272,'Suivi Dates'!C:V,20))</f>
        <v/>
      </c>
      <c r="T272" s="82">
        <f>SUM(Q272:S272)</f>
        <v>0</v>
      </c>
      <c r="U272" s="83"/>
      <c r="V272" s="80"/>
      <c r="W272" s="81"/>
      <c r="X272" s="82">
        <f>SUM(U272:W272)</f>
        <v>0</v>
      </c>
      <c r="Y272" s="83"/>
      <c r="Z272" s="80"/>
      <c r="AA272" s="81"/>
      <c r="AB272" s="82">
        <f>SUM(Y272:AA272)</f>
        <v>0</v>
      </c>
      <c r="AC272" s="83"/>
      <c r="AD272" s="80"/>
      <c r="AE272" s="81"/>
      <c r="AF272" s="82">
        <f>SUM(AC272:AE272)</f>
        <v>0</v>
      </c>
      <c r="AG272" s="84">
        <f>T272+X272+AB272+AF272</f>
        <v>0</v>
      </c>
      <c r="AH272" s="85"/>
      <c r="AI272" s="86" t="str">
        <f>IF(G272="","",VLOOKUP(G272,#REF!,4,0))</f>
        <v/>
      </c>
      <c r="AJ272" s="87" t="str">
        <f>IF(G272="","",VLOOKUP(G272,#REF!,5,FALSE))</f>
        <v/>
      </c>
    </row>
    <row r="273" spans="1:36" x14ac:dyDescent="0.25">
      <c r="A273" s="75" t="str">
        <f>IF(B273="","",IF(G273="","",VLOOKUP(G273,#REF!,3,0)))</f>
        <v/>
      </c>
      <c r="B273"/>
      <c r="C273" s="48"/>
      <c r="D273" s="48"/>
      <c r="E273" s="48"/>
      <c r="F273" s="76"/>
      <c r="G273" s="77"/>
      <c r="H273" s="78"/>
      <c r="I273" s="17"/>
      <c r="J273" s="16"/>
      <c r="K273" s="17"/>
      <c r="L273" s="17"/>
      <c r="M273" s="76"/>
      <c r="N273" s="16"/>
      <c r="O273" s="6"/>
      <c r="P273" s="79" t="str">
        <f>IF(B273="","",VLOOKUP(B273,#REF!,17,FALSE))</f>
        <v/>
      </c>
      <c r="Q273" s="165">
        <f>SUMIF('Suivi Dates'!$C$6:$C$237,$B273,Janv_SuiviDates)</f>
        <v>0</v>
      </c>
      <c r="R273" s="80" t="str">
        <f>IF(B273="","",VLOOKUP(B273,'Suivi Dates'!C:S,17,FALSE))</f>
        <v/>
      </c>
      <c r="S273" s="81" t="str">
        <f>IF(B273="","",VLOOKUP(B273,'Suivi Dates'!C:V,20))</f>
        <v/>
      </c>
      <c r="T273" s="82">
        <f>SUM(Q273:S273)</f>
        <v>0</v>
      </c>
      <c r="U273" s="83"/>
      <c r="V273" s="80"/>
      <c r="W273" s="81"/>
      <c r="X273" s="82">
        <f>SUM(U273:W273)</f>
        <v>0</v>
      </c>
      <c r="Y273" s="83"/>
      <c r="Z273" s="80"/>
      <c r="AA273" s="81"/>
      <c r="AB273" s="82">
        <f>SUM(Y273:AA273)</f>
        <v>0</v>
      </c>
      <c r="AC273" s="83"/>
      <c r="AD273" s="80"/>
      <c r="AE273" s="81"/>
      <c r="AF273" s="82">
        <f>SUM(AC273:AE273)</f>
        <v>0</v>
      </c>
      <c r="AG273" s="84">
        <f>T273+X273+AB273+AF273</f>
        <v>0</v>
      </c>
      <c r="AH273" s="85"/>
      <c r="AI273" s="86" t="str">
        <f>IF(G273="","",VLOOKUP(G273,#REF!,4,0))</f>
        <v/>
      </c>
      <c r="AJ273" s="87" t="str">
        <f>IF(G273="","",VLOOKUP(G273,#REF!,5,FALSE))</f>
        <v/>
      </c>
    </row>
    <row r="274" spans="1:36" x14ac:dyDescent="0.25">
      <c r="A274" s="75" t="str">
        <f>IF(B274="","",IF(G274="","",VLOOKUP(G274,#REF!,3,0)))</f>
        <v/>
      </c>
      <c r="B274"/>
      <c r="C274" s="48"/>
      <c r="D274" s="48"/>
      <c r="E274" s="48"/>
      <c r="F274" s="76"/>
      <c r="G274" s="77"/>
      <c r="H274" s="78"/>
      <c r="I274" s="17"/>
      <c r="J274" s="16"/>
      <c r="K274" s="17"/>
      <c r="L274" s="17"/>
      <c r="M274" s="76"/>
      <c r="N274" s="16"/>
      <c r="O274" s="6"/>
      <c r="P274" s="79" t="str">
        <f>IF(B274="","",VLOOKUP(B274,#REF!,17,FALSE))</f>
        <v/>
      </c>
      <c r="Q274" s="165">
        <f>SUMIF('Suivi Dates'!$C$6:$C$237,$B274,Janv_SuiviDates)</f>
        <v>0</v>
      </c>
      <c r="R274" s="80" t="str">
        <f>IF(B274="","",VLOOKUP(B274,'Suivi Dates'!C:S,17,FALSE))</f>
        <v/>
      </c>
      <c r="S274" s="81" t="str">
        <f>IF(B274="","",VLOOKUP(B274,'Suivi Dates'!C:V,20))</f>
        <v/>
      </c>
      <c r="T274" s="82">
        <f>SUM(Q274:S274)</f>
        <v>0</v>
      </c>
      <c r="U274" s="83"/>
      <c r="V274" s="80"/>
      <c r="W274" s="81"/>
      <c r="X274" s="82">
        <f>SUM(U274:W274)</f>
        <v>0</v>
      </c>
      <c r="Y274" s="83"/>
      <c r="Z274" s="80"/>
      <c r="AA274" s="81"/>
      <c r="AB274" s="82">
        <f>SUM(Y274:AA274)</f>
        <v>0</v>
      </c>
      <c r="AC274" s="83"/>
      <c r="AD274" s="80"/>
      <c r="AE274" s="81"/>
      <c r="AF274" s="82">
        <f>SUM(AC274:AE274)</f>
        <v>0</v>
      </c>
      <c r="AG274" s="84">
        <f>T274+X274+AB274+AF274</f>
        <v>0</v>
      </c>
      <c r="AH274" s="85"/>
      <c r="AI274" s="86" t="str">
        <f>IF(G274="","",VLOOKUP(G274,#REF!,4,0))</f>
        <v/>
      </c>
      <c r="AJ274" s="87" t="str">
        <f>IF(G274="","",VLOOKUP(G274,#REF!,5,FALSE))</f>
        <v/>
      </c>
    </row>
    <row r="275" spans="1:36" x14ac:dyDescent="0.25">
      <c r="A275" s="75" t="str">
        <f>IF(B275="","",IF(G275="","",VLOOKUP(G275,#REF!,3,0)))</f>
        <v/>
      </c>
      <c r="B275"/>
      <c r="C275" s="48"/>
      <c r="D275" s="48"/>
      <c r="E275" s="48"/>
      <c r="F275" s="76"/>
      <c r="G275" s="77"/>
      <c r="H275" s="78"/>
      <c r="I275" s="17"/>
      <c r="J275" s="16"/>
      <c r="K275" s="17"/>
      <c r="L275" s="17"/>
      <c r="M275" s="76"/>
      <c r="N275" s="16"/>
      <c r="O275" s="6"/>
      <c r="P275" s="79" t="str">
        <f>IF(B275="","",VLOOKUP(B275,#REF!,17,FALSE))</f>
        <v/>
      </c>
      <c r="Q275" s="165">
        <f>SUMIF('Suivi Dates'!$C$6:$C$237,$B275,Janv_SuiviDates)</f>
        <v>0</v>
      </c>
      <c r="R275" s="80" t="str">
        <f>IF(B275="","",VLOOKUP(B275,'Suivi Dates'!C:S,17,FALSE))</f>
        <v/>
      </c>
      <c r="S275" s="81" t="str">
        <f>IF(B275="","",VLOOKUP(B275,'Suivi Dates'!C:V,20))</f>
        <v/>
      </c>
      <c r="T275" s="82">
        <f>SUM(Q275:S275)</f>
        <v>0</v>
      </c>
      <c r="U275" s="83"/>
      <c r="V275" s="80"/>
      <c r="W275" s="81"/>
      <c r="X275" s="82">
        <f>SUM(U275:W275)</f>
        <v>0</v>
      </c>
      <c r="Y275" s="83"/>
      <c r="Z275" s="80"/>
      <c r="AA275" s="81"/>
      <c r="AB275" s="82">
        <f>SUM(Y275:AA275)</f>
        <v>0</v>
      </c>
      <c r="AC275" s="83"/>
      <c r="AD275" s="80"/>
      <c r="AE275" s="81"/>
      <c r="AF275" s="82">
        <f>SUM(AC275:AE275)</f>
        <v>0</v>
      </c>
      <c r="AG275" s="84">
        <f>T275+X275+AB275+AF275</f>
        <v>0</v>
      </c>
      <c r="AH275" s="85"/>
      <c r="AI275" s="86" t="str">
        <f>IF(G275="","",VLOOKUP(G275,#REF!,4,0))</f>
        <v/>
      </c>
      <c r="AJ275" s="87" t="str">
        <f>IF(G275="","",VLOOKUP(G275,#REF!,5,FALSE))</f>
        <v/>
      </c>
    </row>
    <row r="276" spans="1:36" x14ac:dyDescent="0.25">
      <c r="A276" s="75" t="str">
        <f>IF(B276="","",IF(G276="","",VLOOKUP(G276,#REF!,3,0)))</f>
        <v/>
      </c>
      <c r="B276"/>
      <c r="C276" s="48"/>
      <c r="D276" s="48"/>
      <c r="E276" s="48"/>
      <c r="F276" s="76"/>
      <c r="G276" s="77"/>
      <c r="H276" s="78"/>
      <c r="I276" s="17"/>
      <c r="J276" s="16"/>
      <c r="K276" s="17"/>
      <c r="L276" s="17"/>
      <c r="M276" s="76"/>
      <c r="N276" s="16"/>
      <c r="O276" s="6"/>
      <c r="P276" s="79" t="str">
        <f>IF(B276="","",VLOOKUP(B276,#REF!,17,FALSE))</f>
        <v/>
      </c>
      <c r="Q276" s="165">
        <f>SUMIF('Suivi Dates'!$C$6:$C$237,$B276,Janv_SuiviDates)</f>
        <v>0</v>
      </c>
      <c r="R276" s="80" t="str">
        <f>IF(B276="","",VLOOKUP(B276,'Suivi Dates'!C:S,17,FALSE))</f>
        <v/>
      </c>
      <c r="S276" s="81" t="str">
        <f>IF(B276="","",VLOOKUP(B276,'Suivi Dates'!C:V,20))</f>
        <v/>
      </c>
      <c r="T276" s="82">
        <f>SUM(Q276:S276)</f>
        <v>0</v>
      </c>
      <c r="U276" s="83"/>
      <c r="V276" s="80"/>
      <c r="W276" s="81"/>
      <c r="X276" s="82">
        <f>SUM(U276:W276)</f>
        <v>0</v>
      </c>
      <c r="Y276" s="83"/>
      <c r="Z276" s="80"/>
      <c r="AA276" s="81"/>
      <c r="AB276" s="82">
        <f>SUM(Y276:AA276)</f>
        <v>0</v>
      </c>
      <c r="AC276" s="83"/>
      <c r="AD276" s="80"/>
      <c r="AE276" s="81"/>
      <c r="AF276" s="82">
        <f>SUM(AC276:AE276)</f>
        <v>0</v>
      </c>
      <c r="AG276" s="84">
        <f>T276+X276+AB276+AF276</f>
        <v>0</v>
      </c>
      <c r="AH276" s="85"/>
      <c r="AI276" s="86" t="str">
        <f>IF(G276="","",VLOOKUP(G276,#REF!,4,0))</f>
        <v/>
      </c>
      <c r="AJ276" s="87" t="str">
        <f>IF(G276="","",VLOOKUP(G276,#REF!,5,FALSE))</f>
        <v/>
      </c>
    </row>
    <row r="277" spans="1:36" x14ac:dyDescent="0.25">
      <c r="A277" s="75" t="str">
        <f>IF(B277="","",IF(G277="","",VLOOKUP(G277,#REF!,3,0)))</f>
        <v/>
      </c>
      <c r="B277"/>
      <c r="C277" s="48"/>
      <c r="D277" s="48"/>
      <c r="E277" s="48"/>
      <c r="F277" s="76"/>
      <c r="G277" s="77"/>
      <c r="H277" s="78"/>
      <c r="I277" s="17"/>
      <c r="J277" s="16"/>
      <c r="K277" s="17"/>
      <c r="L277" s="17"/>
      <c r="M277" s="76"/>
      <c r="N277" s="16"/>
      <c r="O277" s="6"/>
      <c r="P277" s="79" t="str">
        <f>IF(B277="","",VLOOKUP(B277,#REF!,17,FALSE))</f>
        <v/>
      </c>
      <c r="Q277" s="165">
        <f>SUMIF('Suivi Dates'!$C$6:$C$237,$B277,Janv_SuiviDates)</f>
        <v>0</v>
      </c>
      <c r="R277" s="80" t="str">
        <f>IF(B277="","",VLOOKUP(B277,'Suivi Dates'!C:S,17,FALSE))</f>
        <v/>
      </c>
      <c r="S277" s="81" t="str">
        <f>IF(B277="","",VLOOKUP(B277,'Suivi Dates'!C:V,20))</f>
        <v/>
      </c>
      <c r="T277" s="82">
        <f>SUM(Q277:S277)</f>
        <v>0</v>
      </c>
      <c r="U277" s="83"/>
      <c r="V277" s="80"/>
      <c r="W277" s="81"/>
      <c r="X277" s="82">
        <f>SUM(U277:W277)</f>
        <v>0</v>
      </c>
      <c r="Y277" s="83"/>
      <c r="Z277" s="80"/>
      <c r="AA277" s="81"/>
      <c r="AB277" s="82">
        <f>SUM(Y277:AA277)</f>
        <v>0</v>
      </c>
      <c r="AC277" s="83"/>
      <c r="AD277" s="80"/>
      <c r="AE277" s="81"/>
      <c r="AF277" s="82">
        <f>SUM(AC277:AE277)</f>
        <v>0</v>
      </c>
      <c r="AG277" s="84">
        <f>T277+X277+AB277+AF277</f>
        <v>0</v>
      </c>
      <c r="AH277" s="85"/>
      <c r="AI277" s="86" t="str">
        <f>IF(G277="","",VLOOKUP(G277,#REF!,4,0))</f>
        <v/>
      </c>
      <c r="AJ277" s="87" t="str">
        <f>IF(G277="","",VLOOKUP(G277,#REF!,5,FALSE))</f>
        <v/>
      </c>
    </row>
    <row r="278" spans="1:36" x14ac:dyDescent="0.25">
      <c r="A278" s="75" t="str">
        <f>IF(B278="","",IF(G278="","",VLOOKUP(G278,#REF!,3,0)))</f>
        <v/>
      </c>
      <c r="B278"/>
      <c r="C278" s="48"/>
      <c r="D278" s="48"/>
      <c r="E278" s="48"/>
      <c r="F278" s="76"/>
      <c r="G278" s="77"/>
      <c r="H278" s="78"/>
      <c r="I278" s="17"/>
      <c r="J278" s="16"/>
      <c r="K278" s="17"/>
      <c r="L278" s="17"/>
      <c r="M278" s="76"/>
      <c r="N278" s="16"/>
      <c r="O278" s="6"/>
      <c r="P278" s="79" t="str">
        <f>IF(B278="","",VLOOKUP(B278,#REF!,17,FALSE))</f>
        <v/>
      </c>
      <c r="Q278" s="165">
        <f>SUMIF('Suivi Dates'!$C$6:$C$237,$B278,Janv_SuiviDates)</f>
        <v>0</v>
      </c>
      <c r="R278" s="80" t="str">
        <f>IF(B278="","",VLOOKUP(B278,'Suivi Dates'!C:S,17,FALSE))</f>
        <v/>
      </c>
      <c r="S278" s="81" t="str">
        <f>IF(B278="","",VLOOKUP(B278,'Suivi Dates'!C:V,20))</f>
        <v/>
      </c>
      <c r="T278" s="82">
        <f>SUM(Q278:S278)</f>
        <v>0</v>
      </c>
      <c r="U278" s="83"/>
      <c r="V278" s="80"/>
      <c r="W278" s="81"/>
      <c r="X278" s="82">
        <f>SUM(U278:W278)</f>
        <v>0</v>
      </c>
      <c r="Y278" s="83"/>
      <c r="Z278" s="80"/>
      <c r="AA278" s="81"/>
      <c r="AB278" s="82">
        <f>SUM(Y278:AA278)</f>
        <v>0</v>
      </c>
      <c r="AC278" s="83"/>
      <c r="AD278" s="80"/>
      <c r="AE278" s="81"/>
      <c r="AF278" s="82">
        <f>SUM(AC278:AE278)</f>
        <v>0</v>
      </c>
      <c r="AG278" s="84">
        <f>T278+X278+AB278+AF278</f>
        <v>0</v>
      </c>
      <c r="AH278" s="85"/>
      <c r="AI278" s="86" t="str">
        <f>IF(G278="","",VLOOKUP(G278,#REF!,4,0))</f>
        <v/>
      </c>
      <c r="AJ278" s="87" t="str">
        <f>IF(G278="","",VLOOKUP(G278,#REF!,5,FALSE))</f>
        <v/>
      </c>
    </row>
    <row r="279" spans="1:36" x14ac:dyDescent="0.25">
      <c r="A279" s="75" t="str">
        <f>IF(B279="","",IF(G279="","",VLOOKUP(G279,#REF!,3,0)))</f>
        <v/>
      </c>
      <c r="B279"/>
      <c r="C279" s="48"/>
      <c r="D279" s="48"/>
      <c r="E279" s="48"/>
      <c r="F279" s="76"/>
      <c r="G279" s="77"/>
      <c r="H279" s="78"/>
      <c r="I279" s="17"/>
      <c r="J279" s="16"/>
      <c r="K279" s="17"/>
      <c r="L279" s="17"/>
      <c r="M279" s="76"/>
      <c r="N279" s="16"/>
      <c r="O279" s="6"/>
      <c r="P279" s="79" t="str">
        <f>IF(B279="","",VLOOKUP(B279,#REF!,17,FALSE))</f>
        <v/>
      </c>
      <c r="Q279" s="165">
        <f>SUMIF('Suivi Dates'!$C$6:$C$237,$B279,Janv_SuiviDates)</f>
        <v>0</v>
      </c>
      <c r="R279" s="80" t="str">
        <f>IF(B279="","",VLOOKUP(B279,'Suivi Dates'!C:S,17,FALSE))</f>
        <v/>
      </c>
      <c r="S279" s="81" t="str">
        <f>IF(B279="","",VLOOKUP(B279,'Suivi Dates'!C:V,20))</f>
        <v/>
      </c>
      <c r="T279" s="82">
        <f>SUM(Q279:S279)</f>
        <v>0</v>
      </c>
      <c r="U279" s="83"/>
      <c r="V279" s="80"/>
      <c r="W279" s="81"/>
      <c r="X279" s="82">
        <f>SUM(U279:W279)</f>
        <v>0</v>
      </c>
      <c r="Y279" s="83"/>
      <c r="Z279" s="80"/>
      <c r="AA279" s="81"/>
      <c r="AB279" s="82">
        <f>SUM(Y279:AA279)</f>
        <v>0</v>
      </c>
      <c r="AC279" s="83"/>
      <c r="AD279" s="80"/>
      <c r="AE279" s="81"/>
      <c r="AF279" s="82">
        <f>SUM(AC279:AE279)</f>
        <v>0</v>
      </c>
      <c r="AG279" s="84">
        <f>T279+X279+AB279+AF279</f>
        <v>0</v>
      </c>
      <c r="AH279" s="85"/>
      <c r="AI279" s="86" t="str">
        <f>IF(G279="","",VLOOKUP(G279,#REF!,4,0))</f>
        <v/>
      </c>
      <c r="AJ279" s="87" t="str">
        <f>IF(G279="","",VLOOKUP(G279,#REF!,5,FALSE))</f>
        <v/>
      </c>
    </row>
    <row r="280" spans="1:36" x14ac:dyDescent="0.25">
      <c r="A280" s="75" t="str">
        <f>IF(B280="","",IF(G280="","",VLOOKUP(G280,#REF!,3,0)))</f>
        <v/>
      </c>
      <c r="B280"/>
      <c r="C280" s="48"/>
      <c r="D280" s="48"/>
      <c r="E280" s="48"/>
      <c r="F280" s="76"/>
      <c r="G280" s="77"/>
      <c r="H280" s="78"/>
      <c r="I280" s="17"/>
      <c r="J280" s="16"/>
      <c r="K280" s="17"/>
      <c r="L280" s="17"/>
      <c r="M280" s="76"/>
      <c r="N280" s="16"/>
      <c r="O280" s="6"/>
      <c r="P280" s="79" t="str">
        <f>IF(B280="","",VLOOKUP(B280,#REF!,17,FALSE))</f>
        <v/>
      </c>
      <c r="Q280" s="165">
        <f>SUMIF('Suivi Dates'!$C$6:$C$237,$B280,Janv_SuiviDates)</f>
        <v>0</v>
      </c>
      <c r="R280" s="80" t="str">
        <f>IF(B280="","",VLOOKUP(B280,'Suivi Dates'!C:S,17,FALSE))</f>
        <v/>
      </c>
      <c r="S280" s="81" t="str">
        <f>IF(B280="","",VLOOKUP(B280,'Suivi Dates'!C:V,20))</f>
        <v/>
      </c>
      <c r="T280" s="82">
        <f>SUM(Q280:S280)</f>
        <v>0</v>
      </c>
      <c r="U280" s="83"/>
      <c r="V280" s="80"/>
      <c r="W280" s="81"/>
      <c r="X280" s="82">
        <f>SUM(U280:W280)</f>
        <v>0</v>
      </c>
      <c r="Y280" s="83"/>
      <c r="Z280" s="80"/>
      <c r="AA280" s="81"/>
      <c r="AB280" s="82">
        <f>SUM(Y280:AA280)</f>
        <v>0</v>
      </c>
      <c r="AC280" s="83"/>
      <c r="AD280" s="80"/>
      <c r="AE280" s="81"/>
      <c r="AF280" s="82">
        <f>SUM(AC280:AE280)</f>
        <v>0</v>
      </c>
      <c r="AG280" s="84">
        <f>T280+X280+AB280+AF280</f>
        <v>0</v>
      </c>
      <c r="AH280" s="85"/>
      <c r="AI280" s="86" t="str">
        <f>IF(G280="","",VLOOKUP(G280,#REF!,4,0))</f>
        <v/>
      </c>
      <c r="AJ280" s="87" t="str">
        <f>IF(G280="","",VLOOKUP(G280,#REF!,5,FALSE))</f>
        <v/>
      </c>
    </row>
    <row r="281" spans="1:36" x14ac:dyDescent="0.25">
      <c r="A281" s="75" t="str">
        <f>IF(B281="","",IF(G281="","",VLOOKUP(G281,#REF!,3,0)))</f>
        <v/>
      </c>
      <c r="B281"/>
      <c r="C281" s="48"/>
      <c r="D281" s="48"/>
      <c r="E281" s="48"/>
      <c r="F281" s="76"/>
      <c r="G281" s="77"/>
      <c r="H281" s="78"/>
      <c r="I281" s="17"/>
      <c r="J281" s="16"/>
      <c r="K281" s="17"/>
      <c r="L281" s="17"/>
      <c r="M281" s="76"/>
      <c r="N281" s="16"/>
      <c r="O281" s="6"/>
      <c r="P281" s="79" t="str">
        <f>IF(B281="","",VLOOKUP(B281,#REF!,17,FALSE))</f>
        <v/>
      </c>
      <c r="Q281" s="165">
        <f>SUMIF('Suivi Dates'!$C$6:$C$237,$B281,Janv_SuiviDates)</f>
        <v>0</v>
      </c>
      <c r="R281" s="80" t="str">
        <f>IF(B281="","",VLOOKUP(B281,'Suivi Dates'!C:S,17,FALSE))</f>
        <v/>
      </c>
      <c r="S281" s="81" t="str">
        <f>IF(B281="","",VLOOKUP(B281,'Suivi Dates'!C:V,20))</f>
        <v/>
      </c>
      <c r="T281" s="82">
        <f>SUM(Q281:S281)</f>
        <v>0</v>
      </c>
      <c r="U281" s="83"/>
      <c r="V281" s="80"/>
      <c r="W281" s="81"/>
      <c r="X281" s="82">
        <f>SUM(U281:W281)</f>
        <v>0</v>
      </c>
      <c r="Y281" s="83"/>
      <c r="Z281" s="80"/>
      <c r="AA281" s="81"/>
      <c r="AB281" s="82">
        <f>SUM(Y281:AA281)</f>
        <v>0</v>
      </c>
      <c r="AC281" s="83"/>
      <c r="AD281" s="80"/>
      <c r="AE281" s="81"/>
      <c r="AF281" s="82">
        <f>SUM(AC281:AE281)</f>
        <v>0</v>
      </c>
      <c r="AG281" s="84">
        <f>T281+X281+AB281+AF281</f>
        <v>0</v>
      </c>
      <c r="AH281" s="85"/>
      <c r="AI281" s="86" t="str">
        <f>IF(G281="","",VLOOKUP(G281,#REF!,4,0))</f>
        <v/>
      </c>
      <c r="AJ281" s="87" t="str">
        <f>IF(G281="","",VLOOKUP(G281,#REF!,5,FALSE))</f>
        <v/>
      </c>
    </row>
    <row r="282" spans="1:36" x14ac:dyDescent="0.25">
      <c r="A282" s="75" t="str">
        <f>IF(B282="","",IF(G282="","",VLOOKUP(G282,#REF!,3,0)))</f>
        <v/>
      </c>
      <c r="B282"/>
      <c r="C282" s="48"/>
      <c r="D282" s="48"/>
      <c r="E282" s="48"/>
      <c r="F282" s="76"/>
      <c r="G282" s="77"/>
      <c r="H282" s="78"/>
      <c r="I282" s="17"/>
      <c r="J282" s="16"/>
      <c r="K282" s="17"/>
      <c r="L282" s="17"/>
      <c r="M282" s="76"/>
      <c r="N282" s="16"/>
      <c r="O282" s="6"/>
      <c r="P282" s="79" t="str">
        <f>IF(B282="","",VLOOKUP(B282,#REF!,17,FALSE))</f>
        <v/>
      </c>
      <c r="Q282" s="165">
        <f>SUMIF('Suivi Dates'!$C$6:$C$237,$B282,Janv_SuiviDates)</f>
        <v>0</v>
      </c>
      <c r="R282" s="80" t="str">
        <f>IF(B282="","",VLOOKUP(B282,'Suivi Dates'!C:S,17,FALSE))</f>
        <v/>
      </c>
      <c r="S282" s="81" t="str">
        <f>IF(B282="","",VLOOKUP(B282,'Suivi Dates'!C:V,20))</f>
        <v/>
      </c>
      <c r="T282" s="82">
        <f>SUM(Q282:S282)</f>
        <v>0</v>
      </c>
      <c r="U282" s="83"/>
      <c r="V282" s="80"/>
      <c r="W282" s="81"/>
      <c r="X282" s="82">
        <f>SUM(U282:W282)</f>
        <v>0</v>
      </c>
      <c r="Y282" s="83"/>
      <c r="Z282" s="80"/>
      <c r="AA282" s="81"/>
      <c r="AB282" s="82">
        <f>SUM(Y282:AA282)</f>
        <v>0</v>
      </c>
      <c r="AC282" s="83"/>
      <c r="AD282" s="80"/>
      <c r="AE282" s="81"/>
      <c r="AF282" s="82">
        <f>SUM(AC282:AE282)</f>
        <v>0</v>
      </c>
      <c r="AG282" s="84">
        <f>T282+X282+AB282+AF282</f>
        <v>0</v>
      </c>
      <c r="AH282" s="85"/>
      <c r="AI282" s="86" t="str">
        <f>IF(G282="","",VLOOKUP(G282,#REF!,4,0))</f>
        <v/>
      </c>
      <c r="AJ282" s="87" t="str">
        <f>IF(G282="","",VLOOKUP(G282,#REF!,5,FALSE))</f>
        <v/>
      </c>
    </row>
    <row r="283" spans="1:36" x14ac:dyDescent="0.25">
      <c r="A283" s="75" t="str">
        <f>IF(B283="","",IF(G283="","",VLOOKUP(G283,#REF!,3,0)))</f>
        <v/>
      </c>
      <c r="B283"/>
      <c r="C283" s="48"/>
      <c r="D283" s="48"/>
      <c r="E283" s="48"/>
      <c r="F283" s="76"/>
      <c r="G283" s="77"/>
      <c r="H283" s="78"/>
      <c r="I283" s="17"/>
      <c r="J283" s="16"/>
      <c r="K283" s="17"/>
      <c r="L283" s="17"/>
      <c r="M283" s="76"/>
      <c r="N283" s="16"/>
      <c r="O283" s="6"/>
      <c r="P283" s="79" t="str">
        <f>IF(B283="","",VLOOKUP(B283,#REF!,17,FALSE))</f>
        <v/>
      </c>
      <c r="Q283" s="165">
        <f>SUMIF('Suivi Dates'!$C$6:$C$237,$B283,Janv_SuiviDates)</f>
        <v>0</v>
      </c>
      <c r="R283" s="80" t="str">
        <f>IF(B283="","",VLOOKUP(B283,'Suivi Dates'!C:S,17,FALSE))</f>
        <v/>
      </c>
      <c r="S283" s="81" t="str">
        <f>IF(B283="","",VLOOKUP(B283,'Suivi Dates'!C:V,20))</f>
        <v/>
      </c>
      <c r="T283" s="82">
        <f>SUM(Q283:S283)</f>
        <v>0</v>
      </c>
      <c r="U283" s="83"/>
      <c r="V283" s="80"/>
      <c r="W283" s="81"/>
      <c r="X283" s="82">
        <f>SUM(U283:W283)</f>
        <v>0</v>
      </c>
      <c r="Y283" s="83"/>
      <c r="Z283" s="80"/>
      <c r="AA283" s="81"/>
      <c r="AB283" s="82">
        <f>SUM(Y283:AA283)</f>
        <v>0</v>
      </c>
      <c r="AC283" s="83"/>
      <c r="AD283" s="80"/>
      <c r="AE283" s="81"/>
      <c r="AF283" s="82">
        <f>SUM(AC283:AE283)</f>
        <v>0</v>
      </c>
      <c r="AG283" s="84">
        <f>T283+X283+AB283+AF283</f>
        <v>0</v>
      </c>
      <c r="AH283" s="85"/>
      <c r="AI283" s="86" t="str">
        <f>IF(G283="","",VLOOKUP(G283,#REF!,4,0))</f>
        <v/>
      </c>
      <c r="AJ283" s="87" t="str">
        <f>IF(G283="","",VLOOKUP(G283,#REF!,5,FALSE))</f>
        <v/>
      </c>
    </row>
    <row r="284" spans="1:36" x14ac:dyDescent="0.25">
      <c r="A284" s="75" t="str">
        <f>IF(B284="","",IF(G284="","",VLOOKUP(G284,#REF!,3,0)))</f>
        <v/>
      </c>
      <c r="B284"/>
      <c r="C284" s="48"/>
      <c r="D284" s="48"/>
      <c r="E284" s="48"/>
      <c r="F284" s="76"/>
      <c r="G284" s="77"/>
      <c r="H284" s="78"/>
      <c r="I284" s="17"/>
      <c r="J284" s="16"/>
      <c r="K284" s="17"/>
      <c r="L284" s="17"/>
      <c r="M284" s="76"/>
      <c r="N284" s="16"/>
      <c r="O284" s="6"/>
      <c r="P284" s="79" t="str">
        <f>IF(B284="","",VLOOKUP(B284,#REF!,17,FALSE))</f>
        <v/>
      </c>
      <c r="Q284" s="165">
        <f>SUMIF('Suivi Dates'!$C$6:$C$237,$B284,Janv_SuiviDates)</f>
        <v>0</v>
      </c>
      <c r="R284" s="80" t="str">
        <f>IF(B284="","",VLOOKUP(B284,'Suivi Dates'!C:S,17,FALSE))</f>
        <v/>
      </c>
      <c r="S284" s="81" t="str">
        <f>IF(B284="","",VLOOKUP(B284,'Suivi Dates'!C:V,20))</f>
        <v/>
      </c>
      <c r="T284" s="82">
        <f>SUM(Q284:S284)</f>
        <v>0</v>
      </c>
      <c r="U284" s="83"/>
      <c r="V284" s="80"/>
      <c r="W284" s="81"/>
      <c r="X284" s="82">
        <f>SUM(U284:W284)</f>
        <v>0</v>
      </c>
      <c r="Y284" s="83"/>
      <c r="Z284" s="80"/>
      <c r="AA284" s="81"/>
      <c r="AB284" s="82">
        <f>SUM(Y284:AA284)</f>
        <v>0</v>
      </c>
      <c r="AC284" s="83"/>
      <c r="AD284" s="80"/>
      <c r="AE284" s="81"/>
      <c r="AF284" s="82">
        <f>SUM(AC284:AE284)</f>
        <v>0</v>
      </c>
      <c r="AG284" s="84">
        <f>T284+X284+AB284+AF284</f>
        <v>0</v>
      </c>
      <c r="AH284" s="85"/>
      <c r="AI284" s="86" t="str">
        <f>IF(G284="","",VLOOKUP(G284,#REF!,4,0))</f>
        <v/>
      </c>
      <c r="AJ284" s="87" t="str">
        <f>IF(G284="","",VLOOKUP(G284,#REF!,5,FALSE))</f>
        <v/>
      </c>
    </row>
    <row r="285" spans="1:36" x14ac:dyDescent="0.25">
      <c r="A285" s="75" t="str">
        <f>IF(B285="","",IF(G285="","",VLOOKUP(G285,#REF!,3,0)))</f>
        <v/>
      </c>
      <c r="B285"/>
      <c r="C285" s="48"/>
      <c r="D285" s="48"/>
      <c r="E285" s="48"/>
      <c r="F285" s="76"/>
      <c r="G285" s="77"/>
      <c r="H285" s="78"/>
      <c r="I285" s="17"/>
      <c r="J285" s="16"/>
      <c r="K285" s="17"/>
      <c r="L285" s="17"/>
      <c r="M285" s="76"/>
      <c r="N285" s="16"/>
      <c r="O285" s="6"/>
      <c r="P285" s="79" t="str">
        <f>IF(B285="","",VLOOKUP(B285,#REF!,17,FALSE))</f>
        <v/>
      </c>
      <c r="Q285" s="165">
        <f>SUMIF('Suivi Dates'!$C$6:$C$237,$B285,Janv_SuiviDates)</f>
        <v>0</v>
      </c>
      <c r="R285" s="80" t="str">
        <f>IF(B285="","",VLOOKUP(B285,'Suivi Dates'!C:S,17,FALSE))</f>
        <v/>
      </c>
      <c r="S285" s="81" t="str">
        <f>IF(B285="","",VLOOKUP(B285,'Suivi Dates'!C:V,20))</f>
        <v/>
      </c>
      <c r="T285" s="82">
        <f>SUM(Q285:S285)</f>
        <v>0</v>
      </c>
      <c r="U285" s="83"/>
      <c r="V285" s="80"/>
      <c r="W285" s="81"/>
      <c r="X285" s="82">
        <f>SUM(U285:W285)</f>
        <v>0</v>
      </c>
      <c r="Y285" s="83"/>
      <c r="Z285" s="80"/>
      <c r="AA285" s="81"/>
      <c r="AB285" s="82">
        <f>SUM(Y285:AA285)</f>
        <v>0</v>
      </c>
      <c r="AC285" s="83"/>
      <c r="AD285" s="80"/>
      <c r="AE285" s="81"/>
      <c r="AF285" s="82">
        <f>SUM(AC285:AE285)</f>
        <v>0</v>
      </c>
      <c r="AG285" s="84">
        <f>T285+X285+AB285+AF285</f>
        <v>0</v>
      </c>
      <c r="AH285" s="85"/>
      <c r="AI285" s="86" t="str">
        <f>IF(G285="","",VLOOKUP(G285,#REF!,4,0))</f>
        <v/>
      </c>
      <c r="AJ285" s="87" t="str">
        <f>IF(G285="","",VLOOKUP(G285,#REF!,5,FALSE))</f>
        <v/>
      </c>
    </row>
    <row r="286" spans="1:36" x14ac:dyDescent="0.25">
      <c r="A286" s="75" t="str">
        <f>IF(B286="","",IF(G286="","",VLOOKUP(G286,#REF!,3,0)))</f>
        <v/>
      </c>
      <c r="B286"/>
      <c r="C286" s="48"/>
      <c r="D286" s="48"/>
      <c r="E286" s="48"/>
      <c r="F286" s="76"/>
      <c r="G286" s="77"/>
      <c r="H286" s="78"/>
      <c r="I286" s="17"/>
      <c r="J286" s="16"/>
      <c r="K286" s="17"/>
      <c r="L286" s="17"/>
      <c r="M286" s="76"/>
      <c r="N286" s="16"/>
      <c r="O286" s="6"/>
      <c r="P286" s="79" t="str">
        <f>IF(B286="","",VLOOKUP(B286,#REF!,17,FALSE))</f>
        <v/>
      </c>
      <c r="Q286" s="165">
        <f>SUMIF('Suivi Dates'!$C$6:$C$237,$B286,Janv_SuiviDates)</f>
        <v>0</v>
      </c>
      <c r="R286" s="80" t="str">
        <f>IF(B286="","",VLOOKUP(B286,'Suivi Dates'!C:S,17,FALSE))</f>
        <v/>
      </c>
      <c r="S286" s="81" t="str">
        <f>IF(B286="","",VLOOKUP(B286,'Suivi Dates'!C:V,20))</f>
        <v/>
      </c>
      <c r="T286" s="82">
        <f>SUM(Q286:S286)</f>
        <v>0</v>
      </c>
      <c r="U286" s="83"/>
      <c r="V286" s="80"/>
      <c r="W286" s="81"/>
      <c r="X286" s="82">
        <f>SUM(U286:W286)</f>
        <v>0</v>
      </c>
      <c r="Y286" s="83"/>
      <c r="Z286" s="80"/>
      <c r="AA286" s="81"/>
      <c r="AB286" s="82">
        <f>SUM(Y286:AA286)</f>
        <v>0</v>
      </c>
      <c r="AC286" s="83"/>
      <c r="AD286" s="80"/>
      <c r="AE286" s="81"/>
      <c r="AF286" s="82">
        <f>SUM(AC286:AE286)</f>
        <v>0</v>
      </c>
      <c r="AG286" s="84">
        <f>T286+X286+AB286+AF286</f>
        <v>0</v>
      </c>
      <c r="AH286" s="85"/>
      <c r="AI286" s="86" t="str">
        <f>IF(G286="","",VLOOKUP(G286,#REF!,4,0))</f>
        <v/>
      </c>
      <c r="AJ286" s="87" t="str">
        <f>IF(G286="","",VLOOKUP(G286,#REF!,5,FALSE))</f>
        <v/>
      </c>
    </row>
    <row r="287" spans="1:36" x14ac:dyDescent="0.25">
      <c r="A287" s="75" t="str">
        <f>IF(B287="","",IF(G287="","",VLOOKUP(G287,#REF!,3,0)))</f>
        <v/>
      </c>
      <c r="B287"/>
      <c r="C287" s="48"/>
      <c r="D287" s="48"/>
      <c r="E287" s="48"/>
      <c r="F287" s="76"/>
      <c r="G287" s="77"/>
      <c r="H287" s="78"/>
      <c r="I287" s="17"/>
      <c r="J287" s="16"/>
      <c r="K287" s="17"/>
      <c r="L287" s="17"/>
      <c r="M287" s="76"/>
      <c r="N287" s="16"/>
      <c r="O287" s="6"/>
      <c r="P287" s="79" t="str">
        <f>IF(B287="","",VLOOKUP(B287,#REF!,17,FALSE))</f>
        <v/>
      </c>
      <c r="Q287" s="165">
        <f>SUMIF('Suivi Dates'!$C$6:$C$237,$B287,Janv_SuiviDates)</f>
        <v>0</v>
      </c>
      <c r="R287" s="80" t="str">
        <f>IF(B287="","",VLOOKUP(B287,'Suivi Dates'!C:S,17,FALSE))</f>
        <v/>
      </c>
      <c r="S287" s="81" t="str">
        <f>IF(B287="","",VLOOKUP(B287,'Suivi Dates'!C:V,20))</f>
        <v/>
      </c>
      <c r="T287" s="82">
        <f>SUM(Q287:S287)</f>
        <v>0</v>
      </c>
      <c r="U287" s="83"/>
      <c r="V287" s="80"/>
      <c r="W287" s="81"/>
      <c r="X287" s="82">
        <f>SUM(U287:W287)</f>
        <v>0</v>
      </c>
      <c r="Y287" s="83"/>
      <c r="Z287" s="80"/>
      <c r="AA287" s="81"/>
      <c r="AB287" s="82">
        <f>SUM(Y287:AA287)</f>
        <v>0</v>
      </c>
      <c r="AC287" s="83"/>
      <c r="AD287" s="80"/>
      <c r="AE287" s="81"/>
      <c r="AF287" s="82">
        <f>SUM(AC287:AE287)</f>
        <v>0</v>
      </c>
      <c r="AG287" s="84">
        <f>T287+X287+AB287+AF287</f>
        <v>0</v>
      </c>
      <c r="AH287" s="85"/>
      <c r="AI287" s="86" t="str">
        <f>IF(G287="","",VLOOKUP(G287,#REF!,4,0))</f>
        <v/>
      </c>
      <c r="AJ287" s="87" t="str">
        <f>IF(G287="","",VLOOKUP(G287,#REF!,5,FALSE))</f>
        <v/>
      </c>
    </row>
    <row r="288" spans="1:36" x14ac:dyDescent="0.25">
      <c r="A288" s="75" t="str">
        <f>IF(B288="","",IF(G288="","",VLOOKUP(G288,#REF!,3,0)))</f>
        <v/>
      </c>
      <c r="B288"/>
      <c r="C288" s="48"/>
      <c r="D288" s="48"/>
      <c r="E288" s="48"/>
      <c r="F288" s="76"/>
      <c r="G288" s="77"/>
      <c r="H288" s="78"/>
      <c r="I288" s="17"/>
      <c r="J288" s="16"/>
      <c r="K288" s="17"/>
      <c r="L288" s="17"/>
      <c r="M288" s="76"/>
      <c r="N288" s="16"/>
      <c r="O288" s="6"/>
      <c r="P288" s="79" t="str">
        <f>IF(B288="","",VLOOKUP(B288,#REF!,17,FALSE))</f>
        <v/>
      </c>
      <c r="Q288" s="165">
        <f>SUMIF('Suivi Dates'!$C$6:$C$237,$B288,Janv_SuiviDates)</f>
        <v>0</v>
      </c>
      <c r="R288" s="80" t="str">
        <f>IF(B288="","",VLOOKUP(B288,'Suivi Dates'!C:S,17,FALSE))</f>
        <v/>
      </c>
      <c r="S288" s="81" t="str">
        <f>IF(B288="","",VLOOKUP(B288,'Suivi Dates'!C:V,20))</f>
        <v/>
      </c>
      <c r="T288" s="82">
        <f>SUM(Q288:S288)</f>
        <v>0</v>
      </c>
      <c r="U288" s="83"/>
      <c r="V288" s="80"/>
      <c r="W288" s="81"/>
      <c r="X288" s="82">
        <f>SUM(U288:W288)</f>
        <v>0</v>
      </c>
      <c r="Y288" s="83"/>
      <c r="Z288" s="80"/>
      <c r="AA288" s="81"/>
      <c r="AB288" s="82">
        <f>SUM(Y288:AA288)</f>
        <v>0</v>
      </c>
      <c r="AC288" s="83"/>
      <c r="AD288" s="80"/>
      <c r="AE288" s="81"/>
      <c r="AF288" s="82">
        <f>SUM(AC288:AE288)</f>
        <v>0</v>
      </c>
      <c r="AG288" s="84">
        <f>T288+X288+AB288+AF288</f>
        <v>0</v>
      </c>
      <c r="AH288" s="85"/>
      <c r="AI288" s="86" t="str">
        <f>IF(G288="","",VLOOKUP(G288,#REF!,4,0))</f>
        <v/>
      </c>
      <c r="AJ288" s="87" t="str">
        <f>IF(G288="","",VLOOKUP(G288,#REF!,5,FALSE))</f>
        <v/>
      </c>
    </row>
    <row r="289" spans="1:36" x14ac:dyDescent="0.25">
      <c r="A289" s="75" t="str">
        <f>IF(B289="","",IF(G289="","",VLOOKUP(G289,#REF!,3,0)))</f>
        <v/>
      </c>
      <c r="B289"/>
      <c r="C289" s="48"/>
      <c r="D289" s="48"/>
      <c r="E289" s="48"/>
      <c r="F289" s="76"/>
      <c r="G289" s="77"/>
      <c r="H289" s="78"/>
      <c r="I289" s="17"/>
      <c r="J289" s="16"/>
      <c r="K289" s="17"/>
      <c r="L289" s="17"/>
      <c r="M289" s="76"/>
      <c r="N289" s="16"/>
      <c r="O289" s="6"/>
      <c r="P289" s="79" t="str">
        <f>IF(B289="","",VLOOKUP(B289,#REF!,17,FALSE))</f>
        <v/>
      </c>
      <c r="Q289" s="165">
        <f>SUMIF('Suivi Dates'!$C$6:$C$237,$B289,Janv_SuiviDates)</f>
        <v>0</v>
      </c>
      <c r="R289" s="80" t="str">
        <f>IF(B289="","",VLOOKUP(B289,'Suivi Dates'!C:S,17,FALSE))</f>
        <v/>
      </c>
      <c r="S289" s="81" t="str">
        <f>IF(B289="","",VLOOKUP(B289,'Suivi Dates'!C:V,20))</f>
        <v/>
      </c>
      <c r="T289" s="82">
        <f>SUM(Q289:S289)</f>
        <v>0</v>
      </c>
      <c r="U289" s="83"/>
      <c r="V289" s="80"/>
      <c r="W289" s="81"/>
      <c r="X289" s="82">
        <f>SUM(U289:W289)</f>
        <v>0</v>
      </c>
      <c r="Y289" s="83"/>
      <c r="Z289" s="80"/>
      <c r="AA289" s="81"/>
      <c r="AB289" s="82">
        <f>SUM(Y289:AA289)</f>
        <v>0</v>
      </c>
      <c r="AC289" s="83"/>
      <c r="AD289" s="80"/>
      <c r="AE289" s="81"/>
      <c r="AF289" s="82">
        <f>SUM(AC289:AE289)</f>
        <v>0</v>
      </c>
      <c r="AG289" s="84">
        <f>T289+X289+AB289+AF289</f>
        <v>0</v>
      </c>
      <c r="AH289" s="85"/>
      <c r="AI289" s="86" t="str">
        <f>IF(G289="","",VLOOKUP(G289,#REF!,4,0))</f>
        <v/>
      </c>
      <c r="AJ289" s="87" t="str">
        <f>IF(G289="","",VLOOKUP(G289,#REF!,5,FALSE))</f>
        <v/>
      </c>
    </row>
    <row r="290" spans="1:36" x14ac:dyDescent="0.25">
      <c r="A290" s="75" t="str">
        <f>IF(B290="","",IF(G290="","",VLOOKUP(G290,#REF!,3,0)))</f>
        <v/>
      </c>
      <c r="B290"/>
      <c r="C290" s="48"/>
      <c r="D290" s="48"/>
      <c r="E290" s="48"/>
      <c r="F290" s="76"/>
      <c r="G290" s="77"/>
      <c r="H290" s="78"/>
      <c r="I290" s="17"/>
      <c r="J290" s="16"/>
      <c r="K290" s="17"/>
      <c r="L290" s="17"/>
      <c r="M290" s="76"/>
      <c r="N290" s="16"/>
      <c r="O290" s="6"/>
      <c r="P290" s="79" t="str">
        <f>IF(B290="","",VLOOKUP(B290,#REF!,17,FALSE))</f>
        <v/>
      </c>
      <c r="Q290" s="165">
        <f>SUMIF('Suivi Dates'!$C$6:$C$237,$B290,Janv_SuiviDates)</f>
        <v>0</v>
      </c>
      <c r="R290" s="80" t="str">
        <f>IF(B290="","",VLOOKUP(B290,'Suivi Dates'!C:S,17,FALSE))</f>
        <v/>
      </c>
      <c r="S290" s="81" t="str">
        <f>IF(B290="","",VLOOKUP(B290,'Suivi Dates'!C:V,20))</f>
        <v/>
      </c>
      <c r="T290" s="82">
        <f>SUM(Q290:S290)</f>
        <v>0</v>
      </c>
      <c r="U290" s="83"/>
      <c r="V290" s="80"/>
      <c r="W290" s="81"/>
      <c r="X290" s="82">
        <f>SUM(U290:W290)</f>
        <v>0</v>
      </c>
      <c r="Y290" s="83"/>
      <c r="Z290" s="80"/>
      <c r="AA290" s="81"/>
      <c r="AB290" s="82">
        <f>SUM(Y290:AA290)</f>
        <v>0</v>
      </c>
      <c r="AC290" s="83"/>
      <c r="AD290" s="80"/>
      <c r="AE290" s="81"/>
      <c r="AF290" s="82">
        <f>SUM(AC290:AE290)</f>
        <v>0</v>
      </c>
      <c r="AG290" s="84">
        <f>T290+X290+AB290+AF290</f>
        <v>0</v>
      </c>
      <c r="AH290" s="85"/>
      <c r="AI290" s="86" t="str">
        <f>IF(G290="","",VLOOKUP(G290,#REF!,4,0))</f>
        <v/>
      </c>
      <c r="AJ290" s="87" t="str">
        <f>IF(G290="","",VLOOKUP(G290,#REF!,5,FALSE))</f>
        <v/>
      </c>
    </row>
    <row r="291" spans="1:36" x14ac:dyDescent="0.25">
      <c r="A291" s="75" t="str">
        <f>IF(B291="","",IF(G291="","",VLOOKUP(G291,#REF!,3,0)))</f>
        <v/>
      </c>
      <c r="B291"/>
      <c r="C291" s="48"/>
      <c r="D291" s="48"/>
      <c r="E291" s="48"/>
      <c r="F291" s="76"/>
      <c r="G291" s="77"/>
      <c r="H291" s="78"/>
      <c r="I291" s="17"/>
      <c r="J291" s="16"/>
      <c r="K291" s="17"/>
      <c r="L291" s="17"/>
      <c r="M291" s="76"/>
      <c r="N291" s="16"/>
      <c r="O291" s="6"/>
      <c r="P291" s="79" t="str">
        <f>IF(B291="","",VLOOKUP(B291,#REF!,17,FALSE))</f>
        <v/>
      </c>
      <c r="Q291" s="165">
        <f>SUMIF('Suivi Dates'!$C$6:$C$237,$B291,Janv_SuiviDates)</f>
        <v>0</v>
      </c>
      <c r="R291" s="80" t="str">
        <f>IF(B291="","",VLOOKUP(B291,'Suivi Dates'!C:S,17,FALSE))</f>
        <v/>
      </c>
      <c r="S291" s="81" t="str">
        <f>IF(B291="","",VLOOKUP(B291,'Suivi Dates'!C:V,20))</f>
        <v/>
      </c>
      <c r="T291" s="82">
        <f>SUM(Q291:S291)</f>
        <v>0</v>
      </c>
      <c r="U291" s="83"/>
      <c r="V291" s="80"/>
      <c r="W291" s="81"/>
      <c r="X291" s="82">
        <f>SUM(U291:W291)</f>
        <v>0</v>
      </c>
      <c r="Y291" s="83"/>
      <c r="Z291" s="80"/>
      <c r="AA291" s="81"/>
      <c r="AB291" s="82">
        <f>SUM(Y291:AA291)</f>
        <v>0</v>
      </c>
      <c r="AC291" s="83"/>
      <c r="AD291" s="80"/>
      <c r="AE291" s="81"/>
      <c r="AF291" s="82">
        <f>SUM(AC291:AE291)</f>
        <v>0</v>
      </c>
      <c r="AG291" s="84">
        <f>T291+X291+AB291+AF291</f>
        <v>0</v>
      </c>
      <c r="AH291" s="85"/>
      <c r="AI291" s="86" t="str">
        <f>IF(G291="","",VLOOKUP(G291,#REF!,4,0))</f>
        <v/>
      </c>
      <c r="AJ291" s="87" t="str">
        <f>IF(G291="","",VLOOKUP(G291,#REF!,5,FALSE))</f>
        <v/>
      </c>
    </row>
    <row r="292" spans="1:36" x14ac:dyDescent="0.25">
      <c r="A292" s="75" t="str">
        <f>IF(B292="","",IF(G292="","",VLOOKUP(G292,#REF!,3,0)))</f>
        <v/>
      </c>
      <c r="B292"/>
      <c r="C292" s="48"/>
      <c r="D292" s="48"/>
      <c r="E292" s="48"/>
      <c r="F292" s="76"/>
      <c r="G292" s="77"/>
      <c r="H292" s="78"/>
      <c r="I292" s="17"/>
      <c r="J292" s="16"/>
      <c r="K292" s="17"/>
      <c r="L292" s="17"/>
      <c r="M292" s="76"/>
      <c r="N292" s="16"/>
      <c r="O292" s="6"/>
      <c r="P292" s="79" t="str">
        <f>IF(B292="","",VLOOKUP(B292,#REF!,17,FALSE))</f>
        <v/>
      </c>
      <c r="Q292" s="165">
        <f>SUMIF('Suivi Dates'!$C$6:$C$237,$B292,Janv_SuiviDates)</f>
        <v>0</v>
      </c>
      <c r="R292" s="80" t="str">
        <f>IF(B292="","",VLOOKUP(B292,'Suivi Dates'!C:S,17,FALSE))</f>
        <v/>
      </c>
      <c r="S292" s="81" t="str">
        <f>IF(B292="","",VLOOKUP(B292,'Suivi Dates'!C:V,20))</f>
        <v/>
      </c>
      <c r="T292" s="82">
        <f>SUM(Q292:S292)</f>
        <v>0</v>
      </c>
      <c r="U292" s="83"/>
      <c r="V292" s="80"/>
      <c r="W292" s="81"/>
      <c r="X292" s="82">
        <f>SUM(U292:W292)</f>
        <v>0</v>
      </c>
      <c r="Y292" s="83"/>
      <c r="Z292" s="80"/>
      <c r="AA292" s="81"/>
      <c r="AB292" s="82">
        <f>SUM(Y292:AA292)</f>
        <v>0</v>
      </c>
      <c r="AC292" s="83"/>
      <c r="AD292" s="80"/>
      <c r="AE292" s="81"/>
      <c r="AF292" s="82">
        <f>SUM(AC292:AE292)</f>
        <v>0</v>
      </c>
      <c r="AG292" s="84">
        <f>T292+X292+AB292+AF292</f>
        <v>0</v>
      </c>
      <c r="AH292" s="85"/>
      <c r="AI292" s="86" t="str">
        <f>IF(G292="","",VLOOKUP(G292,#REF!,4,0))</f>
        <v/>
      </c>
      <c r="AJ292" s="87" t="str">
        <f>IF(G292="","",VLOOKUP(G292,#REF!,5,FALSE))</f>
        <v/>
      </c>
    </row>
    <row r="293" spans="1:36" x14ac:dyDescent="0.25">
      <c r="A293" s="75" t="str">
        <f>IF(B293="","",IF(G293="","",VLOOKUP(G293,#REF!,3,0)))</f>
        <v/>
      </c>
      <c r="B293"/>
      <c r="C293" s="48"/>
      <c r="D293" s="48"/>
      <c r="E293" s="48"/>
      <c r="F293" s="76"/>
      <c r="G293" s="77"/>
      <c r="H293" s="78"/>
      <c r="I293" s="17"/>
      <c r="J293" s="16"/>
      <c r="K293" s="17"/>
      <c r="L293" s="17"/>
      <c r="M293" s="76"/>
      <c r="N293" s="16"/>
      <c r="O293" s="6"/>
      <c r="P293" s="79" t="str">
        <f>IF(B293="","",VLOOKUP(B293,#REF!,17,FALSE))</f>
        <v/>
      </c>
      <c r="Q293" s="165">
        <f>SUMIF('Suivi Dates'!$C$6:$C$237,$B293,Janv_SuiviDates)</f>
        <v>0</v>
      </c>
      <c r="R293" s="80" t="str">
        <f>IF(B293="","",VLOOKUP(B293,'Suivi Dates'!C:S,17,FALSE))</f>
        <v/>
      </c>
      <c r="S293" s="81" t="str">
        <f>IF(B293="","",VLOOKUP(B293,'Suivi Dates'!C:V,20))</f>
        <v/>
      </c>
      <c r="T293" s="82">
        <f>SUM(Q293:S293)</f>
        <v>0</v>
      </c>
      <c r="U293" s="83"/>
      <c r="V293" s="80"/>
      <c r="W293" s="81"/>
      <c r="X293" s="82">
        <f>SUM(U293:W293)</f>
        <v>0</v>
      </c>
      <c r="Y293" s="83"/>
      <c r="Z293" s="80"/>
      <c r="AA293" s="81"/>
      <c r="AB293" s="82">
        <f>SUM(Y293:AA293)</f>
        <v>0</v>
      </c>
      <c r="AC293" s="83"/>
      <c r="AD293" s="80"/>
      <c r="AE293" s="81"/>
      <c r="AF293" s="82">
        <f>SUM(AC293:AE293)</f>
        <v>0</v>
      </c>
      <c r="AG293" s="84">
        <f>T293+X293+AB293+AF293</f>
        <v>0</v>
      </c>
      <c r="AH293" s="85"/>
      <c r="AI293" s="86" t="str">
        <f>IF(G293="","",VLOOKUP(G293,#REF!,4,0))</f>
        <v/>
      </c>
      <c r="AJ293" s="87" t="str">
        <f>IF(G293="","",VLOOKUP(G293,#REF!,5,FALSE))</f>
        <v/>
      </c>
    </row>
    <row r="294" spans="1:36" x14ac:dyDescent="0.25">
      <c r="A294" s="75" t="str">
        <f>IF(B294="","",IF(G294="","",VLOOKUP(G294,#REF!,3,0)))</f>
        <v/>
      </c>
      <c r="B294"/>
      <c r="C294" s="48"/>
      <c r="D294" s="48"/>
      <c r="E294" s="48"/>
      <c r="F294" s="76"/>
      <c r="G294" s="77"/>
      <c r="H294" s="78"/>
      <c r="I294" s="17"/>
      <c r="J294" s="16"/>
      <c r="K294" s="17"/>
      <c r="L294" s="17"/>
      <c r="M294" s="76"/>
      <c r="N294" s="16"/>
      <c r="O294" s="6"/>
      <c r="P294" s="79" t="str">
        <f>IF(B294="","",VLOOKUP(B294,#REF!,17,FALSE))</f>
        <v/>
      </c>
      <c r="Q294" s="165">
        <f>SUMIF('Suivi Dates'!$C$6:$C$237,$B294,Janv_SuiviDates)</f>
        <v>0</v>
      </c>
      <c r="R294" s="80" t="str">
        <f>IF(B294="","",VLOOKUP(B294,'Suivi Dates'!C:S,17,FALSE))</f>
        <v/>
      </c>
      <c r="S294" s="81" t="str">
        <f>IF(B294="","",VLOOKUP(B294,'Suivi Dates'!C:V,20))</f>
        <v/>
      </c>
      <c r="T294" s="82">
        <f>SUM(Q294:S294)</f>
        <v>0</v>
      </c>
      <c r="U294" s="83"/>
      <c r="V294" s="80"/>
      <c r="W294" s="81"/>
      <c r="X294" s="82">
        <f>SUM(U294:W294)</f>
        <v>0</v>
      </c>
      <c r="Y294" s="83"/>
      <c r="Z294" s="80"/>
      <c r="AA294" s="81"/>
      <c r="AB294" s="82">
        <f>SUM(Y294:AA294)</f>
        <v>0</v>
      </c>
      <c r="AC294" s="83"/>
      <c r="AD294" s="80"/>
      <c r="AE294" s="81"/>
      <c r="AF294" s="82">
        <f>SUM(AC294:AE294)</f>
        <v>0</v>
      </c>
      <c r="AG294" s="84">
        <f>T294+X294+AB294+AF294</f>
        <v>0</v>
      </c>
      <c r="AH294" s="85"/>
      <c r="AI294" s="86" t="str">
        <f>IF(G294="","",VLOOKUP(G294,#REF!,4,0))</f>
        <v/>
      </c>
      <c r="AJ294" s="87" t="str">
        <f>IF(G294="","",VLOOKUP(G294,#REF!,5,FALSE))</f>
        <v/>
      </c>
    </row>
    <row r="295" spans="1:36" x14ac:dyDescent="0.25">
      <c r="A295" s="75" t="str">
        <f>IF(B295="","",IF(G295="","",VLOOKUP(G295,#REF!,3,0)))</f>
        <v/>
      </c>
      <c r="B295"/>
      <c r="C295" s="48"/>
      <c r="D295" s="48"/>
      <c r="E295" s="48"/>
      <c r="F295" s="76"/>
      <c r="G295" s="77"/>
      <c r="H295" s="78"/>
      <c r="I295" s="17"/>
      <c r="J295" s="16"/>
      <c r="K295" s="17"/>
      <c r="L295" s="17"/>
      <c r="M295" s="76"/>
      <c r="N295" s="16"/>
      <c r="O295" s="6"/>
      <c r="P295" s="79" t="str">
        <f>IF(B295="","",VLOOKUP(B295,#REF!,17,FALSE))</f>
        <v/>
      </c>
      <c r="Q295" s="165">
        <f>SUMIF('Suivi Dates'!$C$6:$C$237,$B295,Janv_SuiviDates)</f>
        <v>0</v>
      </c>
      <c r="R295" s="80" t="str">
        <f>IF(B295="","",VLOOKUP(B295,'Suivi Dates'!C:S,17,FALSE))</f>
        <v/>
      </c>
      <c r="S295" s="81" t="str">
        <f>IF(B295="","",VLOOKUP(B295,'Suivi Dates'!C:V,20))</f>
        <v/>
      </c>
      <c r="T295" s="82">
        <f>SUM(Q295:S295)</f>
        <v>0</v>
      </c>
      <c r="U295" s="83"/>
      <c r="V295" s="80"/>
      <c r="W295" s="81"/>
      <c r="X295" s="82">
        <f>SUM(U295:W295)</f>
        <v>0</v>
      </c>
      <c r="Y295" s="83"/>
      <c r="Z295" s="80"/>
      <c r="AA295" s="81"/>
      <c r="AB295" s="82">
        <f>SUM(Y295:AA295)</f>
        <v>0</v>
      </c>
      <c r="AC295" s="83"/>
      <c r="AD295" s="80"/>
      <c r="AE295" s="81"/>
      <c r="AF295" s="82">
        <f>SUM(AC295:AE295)</f>
        <v>0</v>
      </c>
      <c r="AG295" s="84">
        <f>T295+X295+AB295+AF295</f>
        <v>0</v>
      </c>
      <c r="AH295" s="85"/>
      <c r="AI295" s="86" t="str">
        <f>IF(G295="","",VLOOKUP(G295,#REF!,4,0))</f>
        <v/>
      </c>
      <c r="AJ295" s="87" t="str">
        <f>IF(G295="","",VLOOKUP(G295,#REF!,5,FALSE))</f>
        <v/>
      </c>
    </row>
    <row r="296" spans="1:36" x14ac:dyDescent="0.25">
      <c r="A296" s="75" t="str">
        <f>IF(B296="","",IF(G296="","",VLOOKUP(G296,#REF!,3,0)))</f>
        <v/>
      </c>
      <c r="B296"/>
      <c r="C296" s="48"/>
      <c r="D296" s="48"/>
      <c r="E296" s="48"/>
      <c r="F296" s="76"/>
      <c r="G296" s="77"/>
      <c r="H296" s="78"/>
      <c r="I296" s="17"/>
      <c r="J296" s="16"/>
      <c r="K296" s="17"/>
      <c r="L296" s="17"/>
      <c r="M296" s="76"/>
      <c r="N296" s="16"/>
      <c r="O296" s="6"/>
      <c r="P296" s="79" t="str">
        <f>IF(B296="","",VLOOKUP(B296,#REF!,17,FALSE))</f>
        <v/>
      </c>
      <c r="Q296" s="165">
        <f>SUMIF('Suivi Dates'!$C$6:$C$237,$B296,Janv_SuiviDates)</f>
        <v>0</v>
      </c>
      <c r="R296" s="80" t="str">
        <f>IF(B296="","",VLOOKUP(B296,'Suivi Dates'!C:S,17,FALSE))</f>
        <v/>
      </c>
      <c r="S296" s="81" t="str">
        <f>IF(B296="","",VLOOKUP(B296,'Suivi Dates'!C:V,20))</f>
        <v/>
      </c>
      <c r="T296" s="82">
        <f>SUM(Q296:S296)</f>
        <v>0</v>
      </c>
      <c r="U296" s="83"/>
      <c r="V296" s="80"/>
      <c r="W296" s="81"/>
      <c r="X296" s="82">
        <f>SUM(U296:W296)</f>
        <v>0</v>
      </c>
      <c r="Y296" s="83"/>
      <c r="Z296" s="80"/>
      <c r="AA296" s="81"/>
      <c r="AB296" s="82">
        <f>SUM(Y296:AA296)</f>
        <v>0</v>
      </c>
      <c r="AC296" s="83"/>
      <c r="AD296" s="80"/>
      <c r="AE296" s="81"/>
      <c r="AF296" s="82">
        <f>SUM(AC296:AE296)</f>
        <v>0</v>
      </c>
      <c r="AG296" s="84">
        <f>T296+X296+AB296+AF296</f>
        <v>0</v>
      </c>
      <c r="AH296" s="85"/>
      <c r="AI296" s="86" t="str">
        <f>IF(G296="","",VLOOKUP(G296,#REF!,4,0))</f>
        <v/>
      </c>
      <c r="AJ296" s="87" t="str">
        <f>IF(G296="","",VLOOKUP(G296,#REF!,5,FALSE))</f>
        <v/>
      </c>
    </row>
    <row r="297" spans="1:36" x14ac:dyDescent="0.25">
      <c r="A297" s="75" t="str">
        <f>IF(B297="","",IF(G297="","",VLOOKUP(G297,#REF!,3,0)))</f>
        <v/>
      </c>
      <c r="B297"/>
      <c r="C297" s="48"/>
      <c r="D297" s="48"/>
      <c r="E297" s="48"/>
      <c r="F297" s="76"/>
      <c r="G297" s="77"/>
      <c r="H297" s="78"/>
      <c r="I297" s="17"/>
      <c r="J297" s="16"/>
      <c r="K297" s="17"/>
      <c r="L297" s="17"/>
      <c r="M297" s="76"/>
      <c r="N297" s="16"/>
      <c r="O297" s="6"/>
      <c r="P297" s="79" t="str">
        <f>IF(B297="","",VLOOKUP(B297,#REF!,17,FALSE))</f>
        <v/>
      </c>
      <c r="Q297" s="165">
        <f>SUMIF('Suivi Dates'!$C$6:$C$237,$B297,Janv_SuiviDates)</f>
        <v>0</v>
      </c>
      <c r="R297" s="80" t="str">
        <f>IF(B297="","",VLOOKUP(B297,'Suivi Dates'!C:S,17,FALSE))</f>
        <v/>
      </c>
      <c r="S297" s="81" t="str">
        <f>IF(B297="","",VLOOKUP(B297,'Suivi Dates'!C:V,20))</f>
        <v/>
      </c>
      <c r="T297" s="82">
        <f>SUM(Q297:S297)</f>
        <v>0</v>
      </c>
      <c r="U297" s="83"/>
      <c r="V297" s="80"/>
      <c r="W297" s="81"/>
      <c r="X297" s="82">
        <f>SUM(U297:W297)</f>
        <v>0</v>
      </c>
      <c r="Y297" s="83"/>
      <c r="Z297" s="80"/>
      <c r="AA297" s="81"/>
      <c r="AB297" s="82">
        <f>SUM(Y297:AA297)</f>
        <v>0</v>
      </c>
      <c r="AC297" s="83"/>
      <c r="AD297" s="80"/>
      <c r="AE297" s="81"/>
      <c r="AF297" s="82">
        <f>SUM(AC297:AE297)</f>
        <v>0</v>
      </c>
      <c r="AG297" s="84">
        <f>T297+X297+AB297+AF297</f>
        <v>0</v>
      </c>
      <c r="AH297" s="85"/>
      <c r="AI297" s="86" t="str">
        <f>IF(G297="","",VLOOKUP(G297,#REF!,4,0))</f>
        <v/>
      </c>
      <c r="AJ297" s="87" t="str">
        <f>IF(G297="","",VLOOKUP(G297,#REF!,5,FALSE))</f>
        <v/>
      </c>
    </row>
    <row r="298" spans="1:36" x14ac:dyDescent="0.25">
      <c r="A298" s="75" t="str">
        <f>IF(B298="","",IF(G298="","",VLOOKUP(G298,#REF!,3,0)))</f>
        <v/>
      </c>
      <c r="B298"/>
      <c r="C298" s="48"/>
      <c r="D298" s="48"/>
      <c r="E298" s="48"/>
      <c r="F298" s="76"/>
      <c r="G298" s="77"/>
      <c r="H298" s="78"/>
      <c r="I298" s="17"/>
      <c r="J298" s="16"/>
      <c r="K298" s="17"/>
      <c r="L298" s="17"/>
      <c r="M298" s="76"/>
      <c r="N298" s="16"/>
      <c r="O298" s="6"/>
      <c r="P298" s="79" t="str">
        <f>IF(B298="","",VLOOKUP(B298,#REF!,17,FALSE))</f>
        <v/>
      </c>
      <c r="Q298" s="165">
        <f>SUMIF('Suivi Dates'!$C$6:$C$237,$B298,Janv_SuiviDates)</f>
        <v>0</v>
      </c>
      <c r="R298" s="80" t="str">
        <f>IF(B298="","",VLOOKUP(B298,'Suivi Dates'!C:S,17,FALSE))</f>
        <v/>
      </c>
      <c r="S298" s="81" t="str">
        <f>IF(B298="","",VLOOKUP(B298,'Suivi Dates'!C:V,20))</f>
        <v/>
      </c>
      <c r="T298" s="82">
        <f>SUM(Q298:S298)</f>
        <v>0</v>
      </c>
      <c r="U298" s="83"/>
      <c r="V298" s="80"/>
      <c r="W298" s="81"/>
      <c r="X298" s="82">
        <f>SUM(U298:W298)</f>
        <v>0</v>
      </c>
      <c r="Y298" s="83"/>
      <c r="Z298" s="80"/>
      <c r="AA298" s="81"/>
      <c r="AB298" s="82">
        <f>SUM(Y298:AA298)</f>
        <v>0</v>
      </c>
      <c r="AC298" s="83"/>
      <c r="AD298" s="80"/>
      <c r="AE298" s="81"/>
      <c r="AF298" s="82">
        <f>SUM(AC298:AE298)</f>
        <v>0</v>
      </c>
      <c r="AG298" s="84">
        <f>T298+X298+AB298+AF298</f>
        <v>0</v>
      </c>
      <c r="AH298" s="85"/>
      <c r="AI298" s="86" t="str">
        <f>IF(G298="","",VLOOKUP(G298,#REF!,4,0))</f>
        <v/>
      </c>
      <c r="AJ298" s="87" t="str">
        <f>IF(G298="","",VLOOKUP(G298,#REF!,5,FALSE))</f>
        <v/>
      </c>
    </row>
    <row r="299" spans="1:36" x14ac:dyDescent="0.25">
      <c r="A299" s="75" t="str">
        <f>IF(B299="","",IF(G299="","",VLOOKUP(G299,#REF!,3,0)))</f>
        <v/>
      </c>
      <c r="B299"/>
      <c r="C299" s="48"/>
      <c r="D299" s="48"/>
      <c r="E299" s="48"/>
      <c r="F299" s="76"/>
      <c r="G299" s="77"/>
      <c r="H299" s="78"/>
      <c r="I299" s="17"/>
      <c r="J299" s="16"/>
      <c r="K299" s="17"/>
      <c r="L299" s="17"/>
      <c r="M299" s="76"/>
      <c r="N299" s="16"/>
      <c r="O299" s="6"/>
      <c r="P299" s="79" t="str">
        <f>IF(B299="","",VLOOKUP(B299,#REF!,17,FALSE))</f>
        <v/>
      </c>
      <c r="Q299" s="165">
        <f>SUMIF('Suivi Dates'!$C$6:$C$237,$B299,Janv_SuiviDates)</f>
        <v>0</v>
      </c>
      <c r="R299" s="80" t="str">
        <f>IF(B299="","",VLOOKUP(B299,'Suivi Dates'!C:S,17,FALSE))</f>
        <v/>
      </c>
      <c r="S299" s="81" t="str">
        <f>IF(B299="","",VLOOKUP(B299,'Suivi Dates'!C:V,20))</f>
        <v/>
      </c>
      <c r="T299" s="82">
        <f>SUM(Q299:S299)</f>
        <v>0</v>
      </c>
      <c r="U299" s="83"/>
      <c r="V299" s="80"/>
      <c r="W299" s="81"/>
      <c r="X299" s="82">
        <f>SUM(U299:W299)</f>
        <v>0</v>
      </c>
      <c r="Y299" s="83"/>
      <c r="Z299" s="80"/>
      <c r="AA299" s="81"/>
      <c r="AB299" s="82">
        <f>SUM(Y299:AA299)</f>
        <v>0</v>
      </c>
      <c r="AC299" s="83"/>
      <c r="AD299" s="80"/>
      <c r="AE299" s="81"/>
      <c r="AF299" s="82">
        <f>SUM(AC299:AE299)</f>
        <v>0</v>
      </c>
      <c r="AG299" s="84">
        <f>T299+X299+AB299+AF299</f>
        <v>0</v>
      </c>
      <c r="AH299" s="85"/>
      <c r="AI299" s="86" t="str">
        <f>IF(G299="","",VLOOKUP(G299,#REF!,4,0))</f>
        <v/>
      </c>
      <c r="AJ299" s="87" t="str">
        <f>IF(G299="","",VLOOKUP(G299,#REF!,5,FALSE))</f>
        <v/>
      </c>
    </row>
    <row r="300" spans="1:36" x14ac:dyDescent="0.25">
      <c r="A300" s="75" t="str">
        <f>IF(B300="","",IF(G300="","",VLOOKUP(G300,#REF!,3,0)))</f>
        <v/>
      </c>
      <c r="B300"/>
      <c r="C300" s="48"/>
      <c r="D300" s="48"/>
      <c r="E300" s="48"/>
      <c r="F300" s="76"/>
      <c r="G300" s="77"/>
      <c r="H300" s="78"/>
      <c r="I300" s="17"/>
      <c r="J300" s="16"/>
      <c r="K300" s="17"/>
      <c r="L300" s="17"/>
      <c r="M300" s="76"/>
      <c r="N300" s="16"/>
      <c r="O300" s="6"/>
      <c r="P300" s="79" t="str">
        <f>IF(B300="","",VLOOKUP(B300,#REF!,17,FALSE))</f>
        <v/>
      </c>
      <c r="Q300" s="165">
        <f>SUMIF('Suivi Dates'!$C$6:$C$237,$B300,Janv_SuiviDates)</f>
        <v>0</v>
      </c>
      <c r="R300" s="80" t="str">
        <f>IF(B300="","",VLOOKUP(B300,'Suivi Dates'!C:S,17,FALSE))</f>
        <v/>
      </c>
      <c r="S300" s="81" t="str">
        <f>IF(B300="","",VLOOKUP(B300,'Suivi Dates'!C:V,20))</f>
        <v/>
      </c>
      <c r="T300" s="82">
        <f>SUM(Q300:S300)</f>
        <v>0</v>
      </c>
      <c r="U300" s="83"/>
      <c r="V300" s="80"/>
      <c r="W300" s="81"/>
      <c r="X300" s="82">
        <f>SUM(U300:W300)</f>
        <v>0</v>
      </c>
      <c r="Y300" s="83"/>
      <c r="Z300" s="80"/>
      <c r="AA300" s="81"/>
      <c r="AB300" s="82">
        <f>SUM(Y300:AA300)</f>
        <v>0</v>
      </c>
      <c r="AC300" s="83"/>
      <c r="AD300" s="80"/>
      <c r="AE300" s="81"/>
      <c r="AF300" s="82">
        <f>SUM(AC300:AE300)</f>
        <v>0</v>
      </c>
      <c r="AG300" s="84">
        <f>T300+X300+AB300+AF300</f>
        <v>0</v>
      </c>
      <c r="AH300" s="85"/>
      <c r="AI300" s="86" t="str">
        <f>IF(G300="","",VLOOKUP(G300,#REF!,4,0))</f>
        <v/>
      </c>
      <c r="AJ300" s="87" t="str">
        <f>IF(G300="","",VLOOKUP(G300,#REF!,5,FALSE))</f>
        <v/>
      </c>
    </row>
    <row r="301" spans="1:36" x14ac:dyDescent="0.25">
      <c r="A301" s="75" t="str">
        <f>IF(B301="","",IF(G301="","",VLOOKUP(G301,#REF!,3,0)))</f>
        <v/>
      </c>
      <c r="B301"/>
      <c r="C301" s="48"/>
      <c r="D301" s="48"/>
      <c r="E301" s="48"/>
      <c r="F301" s="76"/>
      <c r="G301" s="77"/>
      <c r="H301" s="78"/>
      <c r="I301" s="17"/>
      <c r="J301" s="16"/>
      <c r="K301" s="17"/>
      <c r="L301" s="17"/>
      <c r="M301" s="76"/>
      <c r="N301" s="16"/>
      <c r="O301" s="6"/>
      <c r="P301" s="79" t="str">
        <f>IF(B301="","",VLOOKUP(B301,#REF!,17,FALSE))</f>
        <v/>
      </c>
      <c r="Q301" s="165">
        <f>SUMIF('Suivi Dates'!$C$6:$C$237,$B301,Janv_SuiviDates)</f>
        <v>0</v>
      </c>
      <c r="R301" s="80" t="str">
        <f>IF(B301="","",VLOOKUP(B301,'Suivi Dates'!C:S,17,FALSE))</f>
        <v/>
      </c>
      <c r="S301" s="81" t="str">
        <f>IF(B301="","",VLOOKUP(B301,'Suivi Dates'!C:V,20))</f>
        <v/>
      </c>
      <c r="T301" s="82">
        <f>SUM(Q301:S301)</f>
        <v>0</v>
      </c>
      <c r="U301" s="83"/>
      <c r="V301" s="80"/>
      <c r="W301" s="81"/>
      <c r="X301" s="82">
        <f>SUM(U301:W301)</f>
        <v>0</v>
      </c>
      <c r="Y301" s="83"/>
      <c r="Z301" s="80"/>
      <c r="AA301" s="81"/>
      <c r="AB301" s="82">
        <f>SUM(Y301:AA301)</f>
        <v>0</v>
      </c>
      <c r="AC301" s="83"/>
      <c r="AD301" s="80"/>
      <c r="AE301" s="81"/>
      <c r="AF301" s="82">
        <f>SUM(AC301:AE301)</f>
        <v>0</v>
      </c>
      <c r="AG301" s="84">
        <f>T301+X301+AB301+AF301</f>
        <v>0</v>
      </c>
      <c r="AH301" s="85"/>
      <c r="AI301" s="86" t="str">
        <f>IF(G301="","",VLOOKUP(G301,#REF!,4,0))</f>
        <v/>
      </c>
      <c r="AJ301" s="87" t="str">
        <f>IF(G301="","",VLOOKUP(G301,#REF!,5,FALSE))</f>
        <v/>
      </c>
    </row>
    <row r="302" spans="1:36" x14ac:dyDescent="0.25">
      <c r="A302" s="75" t="str">
        <f>IF(B302="","",IF(G302="","",VLOOKUP(G302,#REF!,3,0)))</f>
        <v/>
      </c>
      <c r="B302"/>
      <c r="C302" s="48"/>
      <c r="D302" s="48"/>
      <c r="E302" s="48"/>
      <c r="F302" s="76"/>
      <c r="G302" s="77"/>
      <c r="H302" s="78"/>
      <c r="I302" s="17"/>
      <c r="J302" s="16"/>
      <c r="K302" s="17"/>
      <c r="L302" s="17"/>
      <c r="M302" s="76"/>
      <c r="N302" s="16"/>
      <c r="O302" s="6"/>
      <c r="P302" s="79" t="str">
        <f>IF(B302="","",VLOOKUP(B302,#REF!,17,FALSE))</f>
        <v/>
      </c>
      <c r="Q302" s="165">
        <f>SUMIF('Suivi Dates'!$C$6:$C$237,$B302,Janv_SuiviDates)</f>
        <v>0</v>
      </c>
      <c r="R302" s="80" t="str">
        <f>IF(B302="","",VLOOKUP(B302,'Suivi Dates'!C:S,17,FALSE))</f>
        <v/>
      </c>
      <c r="S302" s="81" t="str">
        <f>IF(B302="","",VLOOKUP(B302,'Suivi Dates'!C:V,20))</f>
        <v/>
      </c>
      <c r="T302" s="82">
        <f>SUM(Q302:S302)</f>
        <v>0</v>
      </c>
      <c r="U302" s="83"/>
      <c r="V302" s="80"/>
      <c r="W302" s="81"/>
      <c r="X302" s="82">
        <f>SUM(U302:W302)</f>
        <v>0</v>
      </c>
      <c r="Y302" s="83"/>
      <c r="Z302" s="80"/>
      <c r="AA302" s="81"/>
      <c r="AB302" s="82">
        <f>SUM(Y302:AA302)</f>
        <v>0</v>
      </c>
      <c r="AC302" s="83"/>
      <c r="AD302" s="80"/>
      <c r="AE302" s="81"/>
      <c r="AF302" s="82">
        <f>SUM(AC302:AE302)</f>
        <v>0</v>
      </c>
      <c r="AG302" s="84">
        <f>T302+X302+AB302+AF302</f>
        <v>0</v>
      </c>
      <c r="AH302" s="85"/>
      <c r="AI302" s="86" t="str">
        <f>IF(G302="","",VLOOKUP(G302,#REF!,4,0))</f>
        <v/>
      </c>
      <c r="AJ302" s="87" t="str">
        <f>IF(G302="","",VLOOKUP(G302,#REF!,5,FALSE))</f>
        <v/>
      </c>
    </row>
    <row r="303" spans="1:36" x14ac:dyDescent="0.25">
      <c r="A303" s="75" t="str">
        <f>IF(B303="","",IF(G303="","",VLOOKUP(G303,#REF!,3,0)))</f>
        <v/>
      </c>
      <c r="B303"/>
      <c r="C303" s="48"/>
      <c r="D303" s="48"/>
      <c r="E303" s="48"/>
      <c r="F303" s="76"/>
      <c r="G303" s="77"/>
      <c r="H303" s="78"/>
      <c r="I303" s="17"/>
      <c r="J303" s="16"/>
      <c r="K303" s="17"/>
      <c r="L303" s="17"/>
      <c r="M303" s="76"/>
      <c r="N303" s="16"/>
      <c r="O303" s="6"/>
      <c r="P303" s="79" t="str">
        <f>IF(B303="","",VLOOKUP(B303,#REF!,17,FALSE))</f>
        <v/>
      </c>
      <c r="Q303" s="165">
        <f>SUMIF('Suivi Dates'!$C$6:$C$237,$B303,Janv_SuiviDates)</f>
        <v>0</v>
      </c>
      <c r="R303" s="80" t="str">
        <f>IF(B303="","",VLOOKUP(B303,'Suivi Dates'!C:S,17,FALSE))</f>
        <v/>
      </c>
      <c r="S303" s="81" t="str">
        <f>IF(B303="","",VLOOKUP(B303,'Suivi Dates'!C:V,20))</f>
        <v/>
      </c>
      <c r="T303" s="82">
        <f>SUM(Q303:S303)</f>
        <v>0</v>
      </c>
      <c r="U303" s="83"/>
      <c r="V303" s="80"/>
      <c r="W303" s="81"/>
      <c r="X303" s="82">
        <f>SUM(U303:W303)</f>
        <v>0</v>
      </c>
      <c r="Y303" s="83"/>
      <c r="Z303" s="80"/>
      <c r="AA303" s="81"/>
      <c r="AB303" s="82">
        <f>SUM(Y303:AA303)</f>
        <v>0</v>
      </c>
      <c r="AC303" s="83"/>
      <c r="AD303" s="80"/>
      <c r="AE303" s="81"/>
      <c r="AF303" s="82">
        <f>SUM(AC303:AE303)</f>
        <v>0</v>
      </c>
      <c r="AG303" s="84">
        <f>T303+X303+AB303+AF303</f>
        <v>0</v>
      </c>
      <c r="AH303" s="85"/>
      <c r="AI303" s="86" t="str">
        <f>IF(G303="","",VLOOKUP(G303,#REF!,4,0))</f>
        <v/>
      </c>
      <c r="AJ303" s="87" t="str">
        <f>IF(G303="","",VLOOKUP(G303,#REF!,5,FALSE))</f>
        <v/>
      </c>
    </row>
    <row r="304" spans="1:36" x14ac:dyDescent="0.25">
      <c r="A304" s="75" t="str">
        <f>IF(B304="","",IF(G304="","",VLOOKUP(G304,#REF!,3,0)))</f>
        <v/>
      </c>
      <c r="B304"/>
      <c r="C304" s="48"/>
      <c r="D304" s="48"/>
      <c r="E304" s="48"/>
      <c r="F304" s="76"/>
      <c r="G304" s="77"/>
      <c r="H304" s="78"/>
      <c r="I304" s="17"/>
      <c r="J304" s="16"/>
      <c r="K304" s="17"/>
      <c r="L304" s="17"/>
      <c r="M304" s="76"/>
      <c r="N304" s="16"/>
      <c r="O304" s="6"/>
      <c r="P304" s="79" t="str">
        <f>IF(B304="","",VLOOKUP(B304,#REF!,17,FALSE))</f>
        <v/>
      </c>
      <c r="Q304" s="165">
        <f>SUMIF('Suivi Dates'!$C$6:$C$237,$B304,Janv_SuiviDates)</f>
        <v>0</v>
      </c>
      <c r="R304" s="80" t="str">
        <f>IF(B304="","",VLOOKUP(B304,'Suivi Dates'!C:S,17,FALSE))</f>
        <v/>
      </c>
      <c r="S304" s="81" t="str">
        <f>IF(B304="","",VLOOKUP(B304,'Suivi Dates'!C:V,20))</f>
        <v/>
      </c>
      <c r="T304" s="82">
        <f>SUM(Q304:S304)</f>
        <v>0</v>
      </c>
      <c r="U304" s="83"/>
      <c r="V304" s="80"/>
      <c r="W304" s="81"/>
      <c r="X304" s="82">
        <f>SUM(U304:W304)</f>
        <v>0</v>
      </c>
      <c r="Y304" s="83"/>
      <c r="Z304" s="80"/>
      <c r="AA304" s="81"/>
      <c r="AB304" s="82">
        <f>SUM(Y304:AA304)</f>
        <v>0</v>
      </c>
      <c r="AC304" s="83"/>
      <c r="AD304" s="80"/>
      <c r="AE304" s="81"/>
      <c r="AF304" s="82">
        <f>SUM(AC304:AE304)</f>
        <v>0</v>
      </c>
      <c r="AG304" s="84">
        <f>T304+X304+AB304+AF304</f>
        <v>0</v>
      </c>
      <c r="AH304" s="85"/>
      <c r="AI304" s="86" t="str">
        <f>IF(G304="","",VLOOKUP(G304,#REF!,4,0))</f>
        <v/>
      </c>
      <c r="AJ304" s="87" t="str">
        <f>IF(G304="","",VLOOKUP(G304,#REF!,5,FALSE))</f>
        <v/>
      </c>
    </row>
    <row r="305" spans="1:36" x14ac:dyDescent="0.25">
      <c r="A305" s="75" t="str">
        <f>IF(B305="","",IF(G305="","",VLOOKUP(G305,#REF!,3,0)))</f>
        <v/>
      </c>
      <c r="B305"/>
      <c r="C305" s="48"/>
      <c r="D305" s="48"/>
      <c r="E305" s="48"/>
      <c r="F305" s="76"/>
      <c r="G305" s="77"/>
      <c r="H305" s="78"/>
      <c r="I305" s="17"/>
      <c r="J305" s="16"/>
      <c r="K305" s="17"/>
      <c r="L305" s="17"/>
      <c r="M305" s="76"/>
      <c r="N305" s="16"/>
      <c r="O305" s="6"/>
      <c r="P305" s="79" t="str">
        <f>IF(B305="","",VLOOKUP(B305,#REF!,17,FALSE))</f>
        <v/>
      </c>
      <c r="Q305" s="165">
        <f>SUMIF('Suivi Dates'!$C$6:$C$237,$B305,Janv_SuiviDates)</f>
        <v>0</v>
      </c>
      <c r="R305" s="80" t="str">
        <f>IF(B305="","",VLOOKUP(B305,'Suivi Dates'!C:S,17,FALSE))</f>
        <v/>
      </c>
      <c r="S305" s="81" t="str">
        <f>IF(B305="","",VLOOKUP(B305,'Suivi Dates'!C:V,20))</f>
        <v/>
      </c>
      <c r="T305" s="82">
        <f>SUM(Q305:S305)</f>
        <v>0</v>
      </c>
      <c r="U305" s="83"/>
      <c r="V305" s="80"/>
      <c r="W305" s="81"/>
      <c r="X305" s="82">
        <f>SUM(U305:W305)</f>
        <v>0</v>
      </c>
      <c r="Y305" s="83"/>
      <c r="Z305" s="80"/>
      <c r="AA305" s="81"/>
      <c r="AB305" s="82">
        <f>SUM(Y305:AA305)</f>
        <v>0</v>
      </c>
      <c r="AC305" s="83"/>
      <c r="AD305" s="80"/>
      <c r="AE305" s="81"/>
      <c r="AF305" s="82">
        <f>SUM(AC305:AE305)</f>
        <v>0</v>
      </c>
      <c r="AG305" s="84">
        <f>T305+X305+AB305+AF305</f>
        <v>0</v>
      </c>
      <c r="AH305" s="85"/>
      <c r="AI305" s="86" t="str">
        <f>IF(G305="","",VLOOKUP(G305,#REF!,4,0))</f>
        <v/>
      </c>
      <c r="AJ305" s="87" t="str">
        <f>IF(G305="","",VLOOKUP(G305,#REF!,5,FALSE))</f>
        <v/>
      </c>
    </row>
    <row r="306" spans="1:36" x14ac:dyDescent="0.25">
      <c r="A306" s="75" t="str">
        <f>IF(B306="","",IF(G306="","",VLOOKUP(G306,#REF!,3,0)))</f>
        <v/>
      </c>
      <c r="B306"/>
      <c r="C306" s="48"/>
      <c r="D306" s="48"/>
      <c r="E306" s="48"/>
      <c r="F306" s="76"/>
      <c r="G306" s="77"/>
      <c r="H306" s="78"/>
      <c r="I306" s="17"/>
      <c r="J306" s="16"/>
      <c r="K306" s="17"/>
      <c r="L306" s="17"/>
      <c r="M306" s="76"/>
      <c r="N306" s="16"/>
      <c r="O306" s="6"/>
      <c r="P306" s="79" t="str">
        <f>IF(B306="","",VLOOKUP(B306,#REF!,17,FALSE))</f>
        <v/>
      </c>
      <c r="Q306" s="165">
        <f>SUMIF('Suivi Dates'!$C$6:$C$237,$B306,Janv_SuiviDates)</f>
        <v>0</v>
      </c>
      <c r="R306" s="80" t="str">
        <f>IF(B306="","",VLOOKUP(B306,'Suivi Dates'!C:S,17,FALSE))</f>
        <v/>
      </c>
      <c r="S306" s="81" t="str">
        <f>IF(B306="","",VLOOKUP(B306,'Suivi Dates'!C:V,20))</f>
        <v/>
      </c>
      <c r="T306" s="82">
        <f>SUM(Q306:S306)</f>
        <v>0</v>
      </c>
      <c r="U306" s="83"/>
      <c r="V306" s="80"/>
      <c r="W306" s="81"/>
      <c r="X306" s="82">
        <f>SUM(U306:W306)</f>
        <v>0</v>
      </c>
      <c r="Y306" s="83"/>
      <c r="Z306" s="80"/>
      <c r="AA306" s="81"/>
      <c r="AB306" s="82">
        <f>SUM(Y306:AA306)</f>
        <v>0</v>
      </c>
      <c r="AC306" s="83"/>
      <c r="AD306" s="80"/>
      <c r="AE306" s="81"/>
      <c r="AF306" s="82">
        <f>SUM(AC306:AE306)</f>
        <v>0</v>
      </c>
      <c r="AG306" s="84">
        <f>T306+X306+AB306+AF306</f>
        <v>0</v>
      </c>
      <c r="AH306" s="85"/>
      <c r="AI306" s="86" t="str">
        <f>IF(G306="","",VLOOKUP(G306,#REF!,4,0))</f>
        <v/>
      </c>
      <c r="AJ306" s="87" t="str">
        <f>IF(G306="","",VLOOKUP(G306,#REF!,5,FALSE))</f>
        <v/>
      </c>
    </row>
    <row r="307" spans="1:36" x14ac:dyDescent="0.25">
      <c r="A307" s="75" t="str">
        <f>IF(B307="","",IF(G307="","",VLOOKUP(G307,#REF!,3,0)))</f>
        <v/>
      </c>
      <c r="B307"/>
      <c r="C307" s="48"/>
      <c r="D307" s="48"/>
      <c r="E307" s="48"/>
      <c r="F307" s="76"/>
      <c r="G307" s="77"/>
      <c r="H307" s="78"/>
      <c r="I307" s="17"/>
      <c r="J307" s="16"/>
      <c r="K307" s="17"/>
      <c r="L307" s="17"/>
      <c r="M307" s="76"/>
      <c r="N307" s="16"/>
      <c r="O307" s="6"/>
      <c r="P307" s="79" t="str">
        <f>IF(B307="","",VLOOKUP(B307,#REF!,17,FALSE))</f>
        <v/>
      </c>
      <c r="Q307" s="165">
        <f>SUMIF('Suivi Dates'!$C$6:$C$237,$B307,Janv_SuiviDates)</f>
        <v>0</v>
      </c>
      <c r="R307" s="80" t="str">
        <f>IF(B307="","",VLOOKUP(B307,'Suivi Dates'!C:S,17,FALSE))</f>
        <v/>
      </c>
      <c r="S307" s="81" t="str">
        <f>IF(B307="","",VLOOKUP(B307,'Suivi Dates'!C:V,20))</f>
        <v/>
      </c>
      <c r="T307" s="82">
        <f>SUM(Q307:S307)</f>
        <v>0</v>
      </c>
      <c r="U307" s="83"/>
      <c r="V307" s="80"/>
      <c r="W307" s="81"/>
      <c r="X307" s="82">
        <f>SUM(U307:W307)</f>
        <v>0</v>
      </c>
      <c r="Y307" s="83"/>
      <c r="Z307" s="80"/>
      <c r="AA307" s="81"/>
      <c r="AB307" s="82">
        <f>SUM(Y307:AA307)</f>
        <v>0</v>
      </c>
      <c r="AC307" s="83"/>
      <c r="AD307" s="80"/>
      <c r="AE307" s="81"/>
      <c r="AF307" s="82">
        <f>SUM(AC307:AE307)</f>
        <v>0</v>
      </c>
      <c r="AG307" s="84">
        <f>T307+X307+AB307+AF307</f>
        <v>0</v>
      </c>
      <c r="AH307" s="85"/>
      <c r="AI307" s="86" t="str">
        <f>IF(G307="","",VLOOKUP(G307,#REF!,4,0))</f>
        <v/>
      </c>
      <c r="AJ307" s="87" t="str">
        <f>IF(G307="","",VLOOKUP(G307,#REF!,5,FALSE))</f>
        <v/>
      </c>
    </row>
    <row r="308" spans="1:36" x14ac:dyDescent="0.25">
      <c r="A308" s="75" t="str">
        <f>IF(B308="","",IF(G308="","",VLOOKUP(G308,#REF!,3,0)))</f>
        <v/>
      </c>
      <c r="B308"/>
      <c r="C308" s="48"/>
      <c r="D308" s="48"/>
      <c r="E308" s="48"/>
      <c r="F308" s="76"/>
      <c r="G308" s="77"/>
      <c r="H308" s="78"/>
      <c r="I308" s="17"/>
      <c r="J308" s="16"/>
      <c r="K308" s="17"/>
      <c r="L308" s="17"/>
      <c r="M308" s="76"/>
      <c r="N308" s="16"/>
      <c r="O308" s="6"/>
      <c r="P308" s="79" t="str">
        <f>IF(B308="","",VLOOKUP(B308,#REF!,17,FALSE))</f>
        <v/>
      </c>
      <c r="Q308" s="165">
        <f>SUMIF('Suivi Dates'!$C$6:$C$237,$B308,Janv_SuiviDates)</f>
        <v>0</v>
      </c>
      <c r="R308" s="80" t="str">
        <f>IF(B308="","",VLOOKUP(B308,'Suivi Dates'!C:S,17,FALSE))</f>
        <v/>
      </c>
      <c r="S308" s="81" t="str">
        <f>IF(B308="","",VLOOKUP(B308,'Suivi Dates'!C:V,20))</f>
        <v/>
      </c>
      <c r="T308" s="82">
        <f>SUM(Q308:S308)</f>
        <v>0</v>
      </c>
      <c r="U308" s="83"/>
      <c r="V308" s="80"/>
      <c r="W308" s="81"/>
      <c r="X308" s="82">
        <f>SUM(U308:W308)</f>
        <v>0</v>
      </c>
      <c r="Y308" s="83"/>
      <c r="Z308" s="80"/>
      <c r="AA308" s="81"/>
      <c r="AB308" s="82">
        <f>SUM(Y308:AA308)</f>
        <v>0</v>
      </c>
      <c r="AC308" s="83"/>
      <c r="AD308" s="80"/>
      <c r="AE308" s="81"/>
      <c r="AF308" s="82">
        <f>SUM(AC308:AE308)</f>
        <v>0</v>
      </c>
      <c r="AG308" s="84">
        <f>T308+X308+AB308+AF308</f>
        <v>0</v>
      </c>
      <c r="AH308" s="85"/>
      <c r="AI308" s="86" t="str">
        <f>IF(G308="","",VLOOKUP(G308,#REF!,4,0))</f>
        <v/>
      </c>
      <c r="AJ308" s="87" t="str">
        <f>IF(G308="","",VLOOKUP(G308,#REF!,5,FALSE))</f>
        <v/>
      </c>
    </row>
    <row r="309" spans="1:36" x14ac:dyDescent="0.25">
      <c r="A309" s="75" t="str">
        <f>IF(B309="","",IF(G309="","",VLOOKUP(G309,#REF!,3,0)))</f>
        <v/>
      </c>
      <c r="B309"/>
      <c r="C309" s="48"/>
      <c r="D309" s="48"/>
      <c r="E309" s="48"/>
      <c r="F309" s="76"/>
      <c r="G309" s="77"/>
      <c r="H309" s="78"/>
      <c r="I309" s="17"/>
      <c r="J309" s="16"/>
      <c r="K309" s="17"/>
      <c r="L309" s="17"/>
      <c r="M309" s="76"/>
      <c r="N309" s="16"/>
      <c r="O309" s="6"/>
      <c r="P309" s="79" t="str">
        <f>IF(B309="","",VLOOKUP(B309,#REF!,17,FALSE))</f>
        <v/>
      </c>
      <c r="Q309" s="165">
        <f>SUMIF('Suivi Dates'!$C$6:$C$237,$B309,Janv_SuiviDates)</f>
        <v>0</v>
      </c>
      <c r="R309" s="80" t="str">
        <f>IF(B309="","",VLOOKUP(B309,'Suivi Dates'!C:S,17,FALSE))</f>
        <v/>
      </c>
      <c r="S309" s="81" t="str">
        <f>IF(B309="","",VLOOKUP(B309,'Suivi Dates'!C:V,20))</f>
        <v/>
      </c>
      <c r="T309" s="82">
        <f>SUM(Q309:S309)</f>
        <v>0</v>
      </c>
      <c r="U309" s="83"/>
      <c r="V309" s="80"/>
      <c r="W309" s="81"/>
      <c r="X309" s="82">
        <f>SUM(U309:W309)</f>
        <v>0</v>
      </c>
      <c r="Y309" s="83"/>
      <c r="Z309" s="80"/>
      <c r="AA309" s="81"/>
      <c r="AB309" s="82">
        <f>SUM(Y309:AA309)</f>
        <v>0</v>
      </c>
      <c r="AC309" s="83"/>
      <c r="AD309" s="80"/>
      <c r="AE309" s="81"/>
      <c r="AF309" s="82">
        <f>SUM(AC309:AE309)</f>
        <v>0</v>
      </c>
      <c r="AG309" s="84">
        <f>T309+X309+AB309+AF309</f>
        <v>0</v>
      </c>
      <c r="AH309" s="85"/>
      <c r="AI309" s="86" t="str">
        <f>IF(G309="","",VLOOKUP(G309,#REF!,4,0))</f>
        <v/>
      </c>
      <c r="AJ309" s="87" t="str">
        <f>IF(G309="","",VLOOKUP(G309,#REF!,5,FALSE))</f>
        <v/>
      </c>
    </row>
    <row r="310" spans="1:36" x14ac:dyDescent="0.25">
      <c r="A310" s="75" t="str">
        <f>IF(B310="","",IF(G310="","",VLOOKUP(G310,#REF!,3,0)))</f>
        <v/>
      </c>
      <c r="B310"/>
      <c r="C310" s="48"/>
      <c r="D310" s="48"/>
      <c r="E310" s="48"/>
      <c r="F310" s="76"/>
      <c r="G310" s="77"/>
      <c r="H310" s="78"/>
      <c r="I310" s="17"/>
      <c r="J310" s="16"/>
      <c r="K310" s="17"/>
      <c r="L310" s="17"/>
      <c r="M310" s="76"/>
      <c r="N310" s="16"/>
      <c r="O310" s="6"/>
      <c r="P310" s="79" t="str">
        <f>IF(B310="","",VLOOKUP(B310,#REF!,17,FALSE))</f>
        <v/>
      </c>
      <c r="Q310" s="165">
        <f>SUMIF('Suivi Dates'!$C$6:$C$237,$B310,Janv_SuiviDates)</f>
        <v>0</v>
      </c>
      <c r="R310" s="80" t="str">
        <f>IF(B310="","",VLOOKUP(B310,'Suivi Dates'!C:S,17,FALSE))</f>
        <v/>
      </c>
      <c r="S310" s="81" t="str">
        <f>IF(B310="","",VLOOKUP(B310,'Suivi Dates'!C:V,20))</f>
        <v/>
      </c>
      <c r="T310" s="82">
        <f>SUM(Q310:S310)</f>
        <v>0</v>
      </c>
      <c r="U310" s="83"/>
      <c r="V310" s="80"/>
      <c r="W310" s="81"/>
      <c r="X310" s="82">
        <f>SUM(U310:W310)</f>
        <v>0</v>
      </c>
      <c r="Y310" s="83"/>
      <c r="Z310" s="80"/>
      <c r="AA310" s="81"/>
      <c r="AB310" s="82">
        <f>SUM(Y310:AA310)</f>
        <v>0</v>
      </c>
      <c r="AC310" s="83"/>
      <c r="AD310" s="80"/>
      <c r="AE310" s="81"/>
      <c r="AF310" s="82">
        <f>SUM(AC310:AE310)</f>
        <v>0</v>
      </c>
      <c r="AG310" s="84">
        <f>T310+X310+AB310+AF310</f>
        <v>0</v>
      </c>
      <c r="AH310" s="85"/>
      <c r="AI310" s="86" t="str">
        <f>IF(G310="","",VLOOKUP(G310,#REF!,4,0))</f>
        <v/>
      </c>
      <c r="AJ310" s="87" t="str">
        <f>IF(G310="","",VLOOKUP(G310,#REF!,5,FALSE))</f>
        <v/>
      </c>
    </row>
    <row r="311" spans="1:36" x14ac:dyDescent="0.25">
      <c r="A311" s="75" t="str">
        <f>IF(B311="","",IF(G311="","",VLOOKUP(G311,#REF!,3,0)))</f>
        <v/>
      </c>
      <c r="B311"/>
      <c r="C311" s="48"/>
      <c r="D311" s="48"/>
      <c r="E311" s="48"/>
      <c r="F311" s="76"/>
      <c r="G311" s="77"/>
      <c r="H311" s="78"/>
      <c r="I311" s="17"/>
      <c r="J311" s="16"/>
      <c r="K311" s="17"/>
      <c r="L311" s="17"/>
      <c r="M311" s="76"/>
      <c r="N311" s="16"/>
      <c r="O311" s="6"/>
      <c r="P311" s="79" t="str">
        <f>IF(B311="","",VLOOKUP(B311,#REF!,17,FALSE))</f>
        <v/>
      </c>
      <c r="Q311" s="165">
        <f>SUMIF('Suivi Dates'!$C$6:$C$237,$B311,Janv_SuiviDates)</f>
        <v>0</v>
      </c>
      <c r="R311" s="80" t="str">
        <f>IF(B311="","",VLOOKUP(B311,'Suivi Dates'!C:S,17,FALSE))</f>
        <v/>
      </c>
      <c r="S311" s="81" t="str">
        <f>IF(B311="","",VLOOKUP(B311,'Suivi Dates'!C:V,20))</f>
        <v/>
      </c>
      <c r="T311" s="82">
        <f>SUM(Q311:S311)</f>
        <v>0</v>
      </c>
      <c r="U311" s="83"/>
      <c r="V311" s="80"/>
      <c r="W311" s="81"/>
      <c r="X311" s="82">
        <f>SUM(U311:W311)</f>
        <v>0</v>
      </c>
      <c r="Y311" s="83"/>
      <c r="Z311" s="80"/>
      <c r="AA311" s="81"/>
      <c r="AB311" s="82">
        <f>SUM(Y311:AA311)</f>
        <v>0</v>
      </c>
      <c r="AC311" s="83"/>
      <c r="AD311" s="80"/>
      <c r="AE311" s="81"/>
      <c r="AF311" s="82">
        <f>SUM(AC311:AE311)</f>
        <v>0</v>
      </c>
      <c r="AG311" s="84">
        <f>T311+X311+AB311+AF311</f>
        <v>0</v>
      </c>
      <c r="AH311" s="85"/>
      <c r="AI311" s="86" t="str">
        <f>IF(G311="","",VLOOKUP(G311,#REF!,4,0))</f>
        <v/>
      </c>
      <c r="AJ311" s="87" t="str">
        <f>IF(G311="","",VLOOKUP(G311,#REF!,5,FALSE))</f>
        <v/>
      </c>
    </row>
    <row r="312" spans="1:36" x14ac:dyDescent="0.25">
      <c r="A312" s="75" t="str">
        <f>IF(B312="","",IF(G312="","",VLOOKUP(G312,#REF!,3,0)))</f>
        <v/>
      </c>
      <c r="B312"/>
      <c r="C312" s="48"/>
      <c r="D312" s="48"/>
      <c r="E312" s="48"/>
      <c r="F312" s="76"/>
      <c r="G312" s="77"/>
      <c r="H312" s="78"/>
      <c r="I312" s="17"/>
      <c r="J312" s="16"/>
      <c r="K312" s="17"/>
      <c r="L312" s="17"/>
      <c r="M312" s="76"/>
      <c r="N312" s="16"/>
      <c r="O312" s="6"/>
      <c r="P312" s="79" t="str">
        <f>IF(B312="","",VLOOKUP(B312,#REF!,17,FALSE))</f>
        <v/>
      </c>
      <c r="Q312" s="165">
        <f>SUMIF('Suivi Dates'!$C$6:$C$237,$B312,Janv_SuiviDates)</f>
        <v>0</v>
      </c>
      <c r="R312" s="80" t="str">
        <f>IF(B312="","",VLOOKUP(B312,'Suivi Dates'!C:S,17,FALSE))</f>
        <v/>
      </c>
      <c r="S312" s="81" t="str">
        <f>IF(B312="","",VLOOKUP(B312,'Suivi Dates'!C:V,20))</f>
        <v/>
      </c>
      <c r="T312" s="82">
        <f>SUM(Q312:S312)</f>
        <v>0</v>
      </c>
      <c r="U312" s="83"/>
      <c r="V312" s="80"/>
      <c r="W312" s="81"/>
      <c r="X312" s="82">
        <f>SUM(U312:W312)</f>
        <v>0</v>
      </c>
      <c r="Y312" s="83"/>
      <c r="Z312" s="80"/>
      <c r="AA312" s="81"/>
      <c r="AB312" s="82">
        <f>SUM(Y312:AA312)</f>
        <v>0</v>
      </c>
      <c r="AC312" s="83"/>
      <c r="AD312" s="80"/>
      <c r="AE312" s="81"/>
      <c r="AF312" s="82">
        <f>SUM(AC312:AE312)</f>
        <v>0</v>
      </c>
      <c r="AG312" s="84">
        <f>T312+X312+AB312+AF312</f>
        <v>0</v>
      </c>
      <c r="AH312" s="85"/>
      <c r="AI312" s="86" t="str">
        <f>IF(G312="","",VLOOKUP(G312,#REF!,4,0))</f>
        <v/>
      </c>
      <c r="AJ312" s="87" t="str">
        <f>IF(G312="","",VLOOKUP(G312,#REF!,5,FALSE))</f>
        <v/>
      </c>
    </row>
    <row r="313" spans="1:36" x14ac:dyDescent="0.25">
      <c r="A313" s="75" t="str">
        <f>IF(B313="","",IF(G313="","",VLOOKUP(G313,#REF!,3,0)))</f>
        <v/>
      </c>
      <c r="B313"/>
      <c r="C313" s="48"/>
      <c r="D313" s="48"/>
      <c r="E313" s="48"/>
      <c r="F313" s="76"/>
      <c r="G313" s="77"/>
      <c r="H313" s="78"/>
      <c r="I313" s="17"/>
      <c r="J313" s="16"/>
      <c r="K313" s="17"/>
      <c r="L313" s="17"/>
      <c r="M313" s="76"/>
      <c r="N313" s="16"/>
      <c r="O313" s="6"/>
      <c r="P313" s="79" t="str">
        <f>IF(B313="","",VLOOKUP(B313,#REF!,17,FALSE))</f>
        <v/>
      </c>
      <c r="Q313" s="165">
        <f>SUMIF('Suivi Dates'!$C$6:$C$237,$B313,Janv_SuiviDates)</f>
        <v>0</v>
      </c>
      <c r="R313" s="80" t="str">
        <f>IF(B313="","",VLOOKUP(B313,'Suivi Dates'!C:S,17,FALSE))</f>
        <v/>
      </c>
      <c r="S313" s="81" t="str">
        <f>IF(B313="","",VLOOKUP(B313,'Suivi Dates'!C:V,20))</f>
        <v/>
      </c>
      <c r="T313" s="82">
        <f>SUM(Q313:S313)</f>
        <v>0</v>
      </c>
      <c r="U313" s="83"/>
      <c r="V313" s="80"/>
      <c r="W313" s="81"/>
      <c r="X313" s="82">
        <f>SUM(U313:W313)</f>
        <v>0</v>
      </c>
      <c r="Y313" s="83"/>
      <c r="Z313" s="80"/>
      <c r="AA313" s="81"/>
      <c r="AB313" s="82">
        <f>SUM(Y313:AA313)</f>
        <v>0</v>
      </c>
      <c r="AC313" s="83"/>
      <c r="AD313" s="80"/>
      <c r="AE313" s="81"/>
      <c r="AF313" s="82">
        <f>SUM(AC313:AE313)</f>
        <v>0</v>
      </c>
      <c r="AG313" s="84">
        <f>T313+X313+AB313+AF313</f>
        <v>0</v>
      </c>
      <c r="AH313" s="85"/>
      <c r="AI313" s="86" t="str">
        <f>IF(G313="","",VLOOKUP(G313,#REF!,4,0))</f>
        <v/>
      </c>
      <c r="AJ313" s="87" t="str">
        <f>IF(G313="","",VLOOKUP(G313,#REF!,5,FALSE))</f>
        <v/>
      </c>
    </row>
    <row r="314" spans="1:36" x14ac:dyDescent="0.25">
      <c r="A314" s="75" t="str">
        <f>IF(B314="","",IF(G314="","",VLOOKUP(G314,#REF!,3,0)))</f>
        <v/>
      </c>
      <c r="B314"/>
      <c r="C314" s="48"/>
      <c r="D314" s="48"/>
      <c r="E314" s="48"/>
      <c r="F314" s="76"/>
      <c r="G314" s="77"/>
      <c r="H314" s="78"/>
      <c r="I314" s="17"/>
      <c r="J314" s="16"/>
      <c r="K314" s="17"/>
      <c r="L314" s="17"/>
      <c r="M314" s="76"/>
      <c r="N314" s="16"/>
      <c r="O314" s="6"/>
      <c r="P314" s="79" t="str">
        <f>IF(B314="","",VLOOKUP(B314,#REF!,17,FALSE))</f>
        <v/>
      </c>
      <c r="Q314" s="165">
        <f>SUMIF('Suivi Dates'!$C$6:$C$237,$B314,Janv_SuiviDates)</f>
        <v>0</v>
      </c>
      <c r="R314" s="80" t="str">
        <f>IF(B314="","",VLOOKUP(B314,'Suivi Dates'!C:S,17,FALSE))</f>
        <v/>
      </c>
      <c r="S314" s="81" t="str">
        <f>IF(B314="","",VLOOKUP(B314,'Suivi Dates'!C:V,20))</f>
        <v/>
      </c>
      <c r="T314" s="82">
        <f>SUM(Q314:S314)</f>
        <v>0</v>
      </c>
      <c r="U314" s="83"/>
      <c r="V314" s="80"/>
      <c r="W314" s="81"/>
      <c r="X314" s="82">
        <f>SUM(U314:W314)</f>
        <v>0</v>
      </c>
      <c r="Y314" s="83"/>
      <c r="Z314" s="80"/>
      <c r="AA314" s="81"/>
      <c r="AB314" s="82">
        <f>SUM(Y314:AA314)</f>
        <v>0</v>
      </c>
      <c r="AC314" s="83"/>
      <c r="AD314" s="80"/>
      <c r="AE314" s="81"/>
      <c r="AF314" s="82">
        <f>SUM(AC314:AE314)</f>
        <v>0</v>
      </c>
      <c r="AG314" s="84">
        <f>T314+X314+AB314+AF314</f>
        <v>0</v>
      </c>
      <c r="AH314" s="85"/>
      <c r="AI314" s="86" t="str">
        <f>IF(G314="","",VLOOKUP(G314,#REF!,4,0))</f>
        <v/>
      </c>
      <c r="AJ314" s="87" t="str">
        <f>IF(G314="","",VLOOKUP(G314,#REF!,5,FALSE))</f>
        <v/>
      </c>
    </row>
    <row r="315" spans="1:36" x14ac:dyDescent="0.25">
      <c r="A315" s="75" t="str">
        <f>IF(B315="","",IF(G315="","",VLOOKUP(G315,#REF!,3,0)))</f>
        <v/>
      </c>
      <c r="B315"/>
      <c r="C315" s="48"/>
      <c r="D315" s="48"/>
      <c r="E315" s="48"/>
      <c r="F315" s="76"/>
      <c r="G315" s="77"/>
      <c r="H315" s="78"/>
      <c r="I315" s="17"/>
      <c r="J315" s="16"/>
      <c r="K315" s="17"/>
      <c r="L315" s="17"/>
      <c r="M315" s="76"/>
      <c r="N315" s="16"/>
      <c r="O315" s="6"/>
      <c r="P315" s="79" t="str">
        <f>IF(B315="","",VLOOKUP(B315,#REF!,17,FALSE))</f>
        <v/>
      </c>
      <c r="Q315" s="165">
        <f>SUMIF('Suivi Dates'!$C$6:$C$237,$B315,Janv_SuiviDates)</f>
        <v>0</v>
      </c>
      <c r="R315" s="80" t="str">
        <f>IF(B315="","",VLOOKUP(B315,'Suivi Dates'!C:S,17,FALSE))</f>
        <v/>
      </c>
      <c r="S315" s="81" t="str">
        <f>IF(B315="","",VLOOKUP(B315,'Suivi Dates'!C:V,20))</f>
        <v/>
      </c>
      <c r="T315" s="82">
        <f>SUM(Q315:S315)</f>
        <v>0</v>
      </c>
      <c r="U315" s="83"/>
      <c r="V315" s="80"/>
      <c r="W315" s="81"/>
      <c r="X315" s="82">
        <f>SUM(U315:W315)</f>
        <v>0</v>
      </c>
      <c r="Y315" s="83"/>
      <c r="Z315" s="80"/>
      <c r="AA315" s="81"/>
      <c r="AB315" s="82">
        <f>SUM(Y315:AA315)</f>
        <v>0</v>
      </c>
      <c r="AC315" s="83"/>
      <c r="AD315" s="80"/>
      <c r="AE315" s="81"/>
      <c r="AF315" s="82">
        <f>SUM(AC315:AE315)</f>
        <v>0</v>
      </c>
      <c r="AG315" s="84">
        <f>T315+X315+AB315+AF315</f>
        <v>0</v>
      </c>
      <c r="AH315" s="85"/>
      <c r="AI315" s="86" t="str">
        <f>IF(G315="","",VLOOKUP(G315,#REF!,4,0))</f>
        <v/>
      </c>
      <c r="AJ315" s="87" t="str">
        <f>IF(G315="","",VLOOKUP(G315,#REF!,5,FALSE))</f>
        <v/>
      </c>
    </row>
    <row r="316" spans="1:36" x14ac:dyDescent="0.25">
      <c r="A316" s="75" t="str">
        <f>IF(B316="","",IF(G316="","",VLOOKUP(G316,#REF!,3,0)))</f>
        <v/>
      </c>
      <c r="B316"/>
      <c r="C316" s="48"/>
      <c r="D316" s="48"/>
      <c r="E316" s="48"/>
      <c r="F316" s="76"/>
      <c r="G316" s="77"/>
      <c r="H316" s="78"/>
      <c r="I316" s="17"/>
      <c r="J316" s="16"/>
      <c r="K316" s="17"/>
      <c r="L316" s="17"/>
      <c r="M316" s="76"/>
      <c r="N316" s="16"/>
      <c r="O316" s="6"/>
      <c r="P316" s="79" t="str">
        <f>IF(B316="","",VLOOKUP(B316,#REF!,17,FALSE))</f>
        <v/>
      </c>
      <c r="Q316" s="165">
        <f>SUMIF('Suivi Dates'!$C$6:$C$237,$B316,Janv_SuiviDates)</f>
        <v>0</v>
      </c>
      <c r="R316" s="80" t="str">
        <f>IF(B316="","",VLOOKUP(B316,'Suivi Dates'!C:S,17,FALSE))</f>
        <v/>
      </c>
      <c r="S316" s="81" t="str">
        <f>IF(B316="","",VLOOKUP(B316,'Suivi Dates'!C:V,20))</f>
        <v/>
      </c>
      <c r="T316" s="82">
        <f>SUM(Q316:S316)</f>
        <v>0</v>
      </c>
      <c r="U316" s="83"/>
      <c r="V316" s="80"/>
      <c r="W316" s="81"/>
      <c r="X316" s="82">
        <f>SUM(U316:W316)</f>
        <v>0</v>
      </c>
      <c r="Y316" s="83"/>
      <c r="Z316" s="80"/>
      <c r="AA316" s="81"/>
      <c r="AB316" s="82">
        <f>SUM(Y316:AA316)</f>
        <v>0</v>
      </c>
      <c r="AC316" s="83"/>
      <c r="AD316" s="80"/>
      <c r="AE316" s="81"/>
      <c r="AF316" s="82">
        <f>SUM(AC316:AE316)</f>
        <v>0</v>
      </c>
      <c r="AG316" s="84">
        <f>T316+X316+AB316+AF316</f>
        <v>0</v>
      </c>
      <c r="AH316" s="85"/>
      <c r="AI316" s="86" t="str">
        <f>IF(G316="","",VLOOKUP(G316,#REF!,4,0))</f>
        <v/>
      </c>
      <c r="AJ316" s="87" t="str">
        <f>IF(G316="","",VLOOKUP(G316,#REF!,5,FALSE))</f>
        <v/>
      </c>
    </row>
    <row r="317" spans="1:36" x14ac:dyDescent="0.25">
      <c r="A317" s="75" t="str">
        <f>IF(B317="","",IF(G317="","",VLOOKUP(G317,#REF!,3,0)))</f>
        <v/>
      </c>
      <c r="B317"/>
      <c r="C317" s="48"/>
      <c r="D317" s="48"/>
      <c r="E317" s="48"/>
      <c r="F317" s="76"/>
      <c r="G317" s="77"/>
      <c r="H317" s="78"/>
      <c r="I317" s="17"/>
      <c r="J317" s="16"/>
      <c r="K317" s="17"/>
      <c r="L317" s="17"/>
      <c r="M317" s="76"/>
      <c r="N317" s="16"/>
      <c r="O317" s="6"/>
      <c r="P317" s="79" t="str">
        <f>IF(B317="","",VLOOKUP(B317,#REF!,17,FALSE))</f>
        <v/>
      </c>
      <c r="Q317" s="165">
        <f>SUMIF('Suivi Dates'!$C$6:$C$237,$B317,Janv_SuiviDates)</f>
        <v>0</v>
      </c>
      <c r="R317" s="80" t="str">
        <f>IF(B317="","",VLOOKUP(B317,'Suivi Dates'!C:S,17,FALSE))</f>
        <v/>
      </c>
      <c r="S317" s="81" t="str">
        <f>IF(B317="","",VLOOKUP(B317,'Suivi Dates'!C:V,20))</f>
        <v/>
      </c>
      <c r="T317" s="82">
        <f>SUM(Q317:S317)</f>
        <v>0</v>
      </c>
      <c r="U317" s="83"/>
      <c r="V317" s="80"/>
      <c r="W317" s="81"/>
      <c r="X317" s="82">
        <f>SUM(U317:W317)</f>
        <v>0</v>
      </c>
      <c r="Y317" s="83"/>
      <c r="Z317" s="80"/>
      <c r="AA317" s="81"/>
      <c r="AB317" s="82">
        <f>SUM(Y317:AA317)</f>
        <v>0</v>
      </c>
      <c r="AC317" s="83"/>
      <c r="AD317" s="80"/>
      <c r="AE317" s="81"/>
      <c r="AF317" s="82">
        <f>SUM(AC317:AE317)</f>
        <v>0</v>
      </c>
      <c r="AG317" s="84">
        <f>T317+X317+AB317+AF317</f>
        <v>0</v>
      </c>
      <c r="AH317" s="85"/>
      <c r="AI317" s="86" t="str">
        <f>IF(G317="","",VLOOKUP(G317,#REF!,4,0))</f>
        <v/>
      </c>
      <c r="AJ317" s="87" t="str">
        <f>IF(G317="","",VLOOKUP(G317,#REF!,5,FALSE))</f>
        <v/>
      </c>
    </row>
    <row r="318" spans="1:36" x14ac:dyDescent="0.25">
      <c r="A318" s="75" t="str">
        <f>IF(B318="","",IF(G318="","",VLOOKUP(G318,#REF!,3,0)))</f>
        <v/>
      </c>
      <c r="B318"/>
      <c r="C318" s="48"/>
      <c r="D318" s="48"/>
      <c r="E318" s="48"/>
      <c r="F318" s="76"/>
      <c r="G318" s="77"/>
      <c r="H318" s="78"/>
      <c r="I318" s="17"/>
      <c r="J318" s="16"/>
      <c r="K318" s="17"/>
      <c r="L318" s="17"/>
      <c r="M318" s="76"/>
      <c r="N318" s="16"/>
      <c r="O318" s="6"/>
      <c r="P318" s="79" t="str">
        <f>IF(B318="","",VLOOKUP(B318,#REF!,17,FALSE))</f>
        <v/>
      </c>
      <c r="Q318" s="165">
        <f>SUMIF('Suivi Dates'!$C$6:$C$237,$B318,Janv_SuiviDates)</f>
        <v>0</v>
      </c>
      <c r="R318" s="80" t="str">
        <f>IF(B318="","",VLOOKUP(B318,'Suivi Dates'!C:S,17,FALSE))</f>
        <v/>
      </c>
      <c r="S318" s="81" t="str">
        <f>IF(B318="","",VLOOKUP(B318,'Suivi Dates'!C:V,20))</f>
        <v/>
      </c>
      <c r="T318" s="82">
        <f>SUM(Q318:S318)</f>
        <v>0</v>
      </c>
      <c r="U318" s="83"/>
      <c r="V318" s="80"/>
      <c r="W318" s="81"/>
      <c r="X318" s="82">
        <f>SUM(U318:W318)</f>
        <v>0</v>
      </c>
      <c r="Y318" s="83"/>
      <c r="Z318" s="80"/>
      <c r="AA318" s="81"/>
      <c r="AB318" s="82">
        <f>SUM(Y318:AA318)</f>
        <v>0</v>
      </c>
      <c r="AC318" s="83"/>
      <c r="AD318" s="80"/>
      <c r="AE318" s="81"/>
      <c r="AF318" s="82">
        <f>SUM(AC318:AE318)</f>
        <v>0</v>
      </c>
      <c r="AG318" s="84">
        <f>T318+X318+AB318+AF318</f>
        <v>0</v>
      </c>
      <c r="AH318" s="85"/>
      <c r="AI318" s="86" t="str">
        <f>IF(G318="","",VLOOKUP(G318,#REF!,4,0))</f>
        <v/>
      </c>
      <c r="AJ318" s="87" t="str">
        <f>IF(G318="","",VLOOKUP(G318,#REF!,5,FALSE))</f>
        <v/>
      </c>
    </row>
    <row r="319" spans="1:36" x14ac:dyDescent="0.25">
      <c r="A319" s="75" t="str">
        <f>IF(B319="","",IF(G319="","",VLOOKUP(G319,#REF!,3,0)))</f>
        <v/>
      </c>
      <c r="B319"/>
      <c r="C319" s="48"/>
      <c r="D319" s="48"/>
      <c r="E319" s="48"/>
      <c r="F319" s="76"/>
      <c r="G319" s="77"/>
      <c r="H319" s="78"/>
      <c r="I319" s="17"/>
      <c r="J319" s="16"/>
      <c r="K319" s="17"/>
      <c r="L319" s="17"/>
      <c r="M319" s="76"/>
      <c r="N319" s="16"/>
      <c r="O319" s="6"/>
      <c r="P319" s="79" t="str">
        <f>IF(B319="","",VLOOKUP(B319,#REF!,17,FALSE))</f>
        <v/>
      </c>
      <c r="Q319" s="165">
        <f>SUMIF('Suivi Dates'!$C$6:$C$237,$B319,Janv_SuiviDates)</f>
        <v>0</v>
      </c>
      <c r="R319" s="80" t="str">
        <f>IF(B319="","",VLOOKUP(B319,'Suivi Dates'!C:S,17,FALSE))</f>
        <v/>
      </c>
      <c r="S319" s="81" t="str">
        <f>IF(B319="","",VLOOKUP(B319,'Suivi Dates'!C:V,20))</f>
        <v/>
      </c>
      <c r="T319" s="82">
        <f>SUM(Q319:S319)</f>
        <v>0</v>
      </c>
      <c r="U319" s="83"/>
      <c r="V319" s="80"/>
      <c r="W319" s="81"/>
      <c r="X319" s="82">
        <f>SUM(U319:W319)</f>
        <v>0</v>
      </c>
      <c r="Y319" s="83"/>
      <c r="Z319" s="80"/>
      <c r="AA319" s="81"/>
      <c r="AB319" s="82">
        <f>SUM(Y319:AA319)</f>
        <v>0</v>
      </c>
      <c r="AC319" s="83"/>
      <c r="AD319" s="80"/>
      <c r="AE319" s="81"/>
      <c r="AF319" s="82">
        <f>SUM(AC319:AE319)</f>
        <v>0</v>
      </c>
      <c r="AG319" s="84">
        <f>T319+X319+AB319+AF319</f>
        <v>0</v>
      </c>
      <c r="AH319" s="85"/>
      <c r="AI319" s="86" t="str">
        <f>IF(G319="","",VLOOKUP(G319,#REF!,4,0))</f>
        <v/>
      </c>
      <c r="AJ319" s="87" t="str">
        <f>IF(G319="","",VLOOKUP(G319,#REF!,5,FALSE))</f>
        <v/>
      </c>
    </row>
    <row r="320" spans="1:36" x14ac:dyDescent="0.25">
      <c r="A320" s="75" t="str">
        <f>IF(B320="","",IF(G320="","",VLOOKUP(G320,#REF!,3,0)))</f>
        <v/>
      </c>
      <c r="B320"/>
      <c r="C320" s="48"/>
      <c r="D320" s="48"/>
      <c r="E320" s="48"/>
      <c r="F320" s="76"/>
      <c r="G320" s="77"/>
      <c r="H320" s="78"/>
      <c r="I320" s="17"/>
      <c r="J320" s="16"/>
      <c r="K320" s="17"/>
      <c r="L320" s="17"/>
      <c r="M320" s="76"/>
      <c r="N320" s="16"/>
      <c r="O320" s="6"/>
      <c r="P320" s="79" t="str">
        <f>IF(B320="","",VLOOKUP(B320,#REF!,17,FALSE))</f>
        <v/>
      </c>
      <c r="Q320" s="165">
        <f>SUMIF('Suivi Dates'!$C$6:$C$237,$B320,Janv_SuiviDates)</f>
        <v>0</v>
      </c>
      <c r="R320" s="80" t="str">
        <f>IF(B320="","",VLOOKUP(B320,'Suivi Dates'!C:S,17,FALSE))</f>
        <v/>
      </c>
      <c r="S320" s="81" t="str">
        <f>IF(B320="","",VLOOKUP(B320,'Suivi Dates'!C:V,20))</f>
        <v/>
      </c>
      <c r="T320" s="82">
        <f>SUM(Q320:S320)</f>
        <v>0</v>
      </c>
      <c r="U320" s="83"/>
      <c r="V320" s="80"/>
      <c r="W320" s="81"/>
      <c r="X320" s="82">
        <f>SUM(U320:W320)</f>
        <v>0</v>
      </c>
      <c r="Y320" s="83"/>
      <c r="Z320" s="80"/>
      <c r="AA320" s="81"/>
      <c r="AB320" s="82">
        <f>SUM(Y320:AA320)</f>
        <v>0</v>
      </c>
      <c r="AC320" s="83"/>
      <c r="AD320" s="80"/>
      <c r="AE320" s="81"/>
      <c r="AF320" s="82">
        <f>SUM(AC320:AE320)</f>
        <v>0</v>
      </c>
      <c r="AG320" s="84">
        <f>T320+X320+AB320+AF320</f>
        <v>0</v>
      </c>
      <c r="AH320" s="85"/>
      <c r="AI320" s="86" t="str">
        <f>IF(G320="","",VLOOKUP(G320,#REF!,4,0))</f>
        <v/>
      </c>
      <c r="AJ320" s="87" t="str">
        <f>IF(G320="","",VLOOKUP(G320,#REF!,5,FALSE))</f>
        <v/>
      </c>
    </row>
    <row r="321" spans="1:36" x14ac:dyDescent="0.25">
      <c r="A321" s="75" t="str">
        <f>IF(B321="","",IF(G321="","",VLOOKUP(G321,#REF!,3,0)))</f>
        <v/>
      </c>
      <c r="B321"/>
      <c r="C321" s="48"/>
      <c r="D321" s="48"/>
      <c r="E321" s="48"/>
      <c r="F321" s="76"/>
      <c r="G321" s="77"/>
      <c r="H321" s="78"/>
      <c r="I321" s="17"/>
      <c r="J321" s="16"/>
      <c r="K321" s="17"/>
      <c r="L321" s="17"/>
      <c r="M321" s="76"/>
      <c r="N321" s="16"/>
      <c r="O321" s="6"/>
      <c r="P321" s="79" t="str">
        <f>IF(B321="","",VLOOKUP(B321,#REF!,17,FALSE))</f>
        <v/>
      </c>
      <c r="Q321" s="165">
        <f>SUMIF('Suivi Dates'!$C$6:$C$237,$B321,Janv_SuiviDates)</f>
        <v>0</v>
      </c>
      <c r="R321" s="80" t="str">
        <f>IF(B321="","",VLOOKUP(B321,'Suivi Dates'!C:S,17,FALSE))</f>
        <v/>
      </c>
      <c r="S321" s="81" t="str">
        <f>IF(B321="","",VLOOKUP(B321,'Suivi Dates'!C:V,20))</f>
        <v/>
      </c>
      <c r="T321" s="82">
        <f>SUM(Q321:S321)</f>
        <v>0</v>
      </c>
      <c r="U321" s="83"/>
      <c r="V321" s="80"/>
      <c r="W321" s="81"/>
      <c r="X321" s="82">
        <f>SUM(U321:W321)</f>
        <v>0</v>
      </c>
      <c r="Y321" s="83"/>
      <c r="Z321" s="80"/>
      <c r="AA321" s="81"/>
      <c r="AB321" s="82">
        <f>SUM(Y321:AA321)</f>
        <v>0</v>
      </c>
      <c r="AC321" s="83"/>
      <c r="AD321" s="80"/>
      <c r="AE321" s="81"/>
      <c r="AF321" s="82">
        <f>SUM(AC321:AE321)</f>
        <v>0</v>
      </c>
      <c r="AG321" s="84">
        <f>T321+X321+AB321+AF321</f>
        <v>0</v>
      </c>
      <c r="AH321" s="85"/>
      <c r="AI321" s="86" t="str">
        <f>IF(G321="","",VLOOKUP(G321,#REF!,4,0))</f>
        <v/>
      </c>
      <c r="AJ321" s="87" t="str">
        <f>IF(G321="","",VLOOKUP(G321,#REF!,5,FALSE))</f>
        <v/>
      </c>
    </row>
    <row r="322" spans="1:36" x14ac:dyDescent="0.25">
      <c r="A322" s="75" t="str">
        <f>IF(B322="","",IF(G322="","",VLOOKUP(G322,#REF!,3,0)))</f>
        <v/>
      </c>
      <c r="B322"/>
      <c r="C322" s="48"/>
      <c r="D322" s="48"/>
      <c r="E322" s="48"/>
      <c r="F322" s="76"/>
      <c r="G322" s="77"/>
      <c r="H322" s="78"/>
      <c r="I322" s="17"/>
      <c r="J322" s="16"/>
      <c r="K322" s="17"/>
      <c r="L322" s="17"/>
      <c r="M322" s="76"/>
      <c r="N322" s="16"/>
      <c r="O322" s="6"/>
      <c r="P322" s="79" t="str">
        <f>IF(B322="","",VLOOKUP(B322,#REF!,17,FALSE))</f>
        <v/>
      </c>
      <c r="Q322" s="165">
        <f>SUMIF('Suivi Dates'!$C$6:$C$237,$B322,Janv_SuiviDates)</f>
        <v>0</v>
      </c>
      <c r="R322" s="80" t="str">
        <f>IF(B322="","",VLOOKUP(B322,'Suivi Dates'!C:S,17,FALSE))</f>
        <v/>
      </c>
      <c r="S322" s="81" t="str">
        <f>IF(B322="","",VLOOKUP(B322,'Suivi Dates'!C:V,20))</f>
        <v/>
      </c>
      <c r="T322" s="82">
        <f>SUM(Q322:S322)</f>
        <v>0</v>
      </c>
      <c r="U322" s="83"/>
      <c r="V322" s="80"/>
      <c r="W322" s="81"/>
      <c r="X322" s="82">
        <f>SUM(U322:W322)</f>
        <v>0</v>
      </c>
      <c r="Y322" s="83"/>
      <c r="Z322" s="80"/>
      <c r="AA322" s="81"/>
      <c r="AB322" s="82">
        <f>SUM(Y322:AA322)</f>
        <v>0</v>
      </c>
      <c r="AC322" s="83"/>
      <c r="AD322" s="80"/>
      <c r="AE322" s="81"/>
      <c r="AF322" s="82">
        <f>SUM(AC322:AE322)</f>
        <v>0</v>
      </c>
      <c r="AG322" s="84">
        <f>T322+X322+AB322+AF322</f>
        <v>0</v>
      </c>
      <c r="AH322" s="85"/>
      <c r="AI322" s="86" t="str">
        <f>IF(G322="","",VLOOKUP(G322,#REF!,4,0))</f>
        <v/>
      </c>
      <c r="AJ322" s="87" t="str">
        <f>IF(G322="","",VLOOKUP(G322,#REF!,5,FALSE))</f>
        <v/>
      </c>
    </row>
    <row r="323" spans="1:36" x14ac:dyDescent="0.25">
      <c r="A323" s="75" t="str">
        <f>IF(B323="","",IF(G323="","",VLOOKUP(G323,#REF!,3,0)))</f>
        <v/>
      </c>
      <c r="B323"/>
      <c r="C323" s="48"/>
      <c r="D323" s="48"/>
      <c r="E323" s="48"/>
      <c r="F323" s="76"/>
      <c r="G323" s="77"/>
      <c r="H323" s="78"/>
      <c r="I323" s="17"/>
      <c r="J323" s="16"/>
      <c r="K323" s="17"/>
      <c r="L323" s="17"/>
      <c r="M323" s="76"/>
      <c r="N323" s="16"/>
      <c r="O323" s="6"/>
      <c r="P323" s="79" t="str">
        <f>IF(B323="","",VLOOKUP(B323,#REF!,17,FALSE))</f>
        <v/>
      </c>
      <c r="Q323" s="165">
        <f>SUMIF('Suivi Dates'!$C$6:$C$237,$B323,Janv_SuiviDates)</f>
        <v>0</v>
      </c>
      <c r="R323" s="80" t="str">
        <f>IF(B323="","",VLOOKUP(B323,'Suivi Dates'!C:S,17,FALSE))</f>
        <v/>
      </c>
      <c r="S323" s="81" t="str">
        <f>IF(B323="","",VLOOKUP(B323,'Suivi Dates'!C:V,20))</f>
        <v/>
      </c>
      <c r="T323" s="82">
        <f>SUM(Q323:S323)</f>
        <v>0</v>
      </c>
      <c r="U323" s="83"/>
      <c r="V323" s="80"/>
      <c r="W323" s="81"/>
      <c r="X323" s="82">
        <f>SUM(U323:W323)</f>
        <v>0</v>
      </c>
      <c r="Y323" s="83"/>
      <c r="Z323" s="80"/>
      <c r="AA323" s="81"/>
      <c r="AB323" s="82">
        <f>SUM(Y323:AA323)</f>
        <v>0</v>
      </c>
      <c r="AC323" s="83"/>
      <c r="AD323" s="80"/>
      <c r="AE323" s="81"/>
      <c r="AF323" s="82">
        <f>SUM(AC323:AE323)</f>
        <v>0</v>
      </c>
      <c r="AG323" s="84">
        <f>T323+X323+AB323+AF323</f>
        <v>0</v>
      </c>
      <c r="AH323" s="85"/>
      <c r="AI323" s="86" t="str">
        <f>IF(G323="","",VLOOKUP(G323,#REF!,4,0))</f>
        <v/>
      </c>
      <c r="AJ323" s="87" t="str">
        <f>IF(G323="","",VLOOKUP(G323,#REF!,5,FALSE))</f>
        <v/>
      </c>
    </row>
    <row r="324" spans="1:36" x14ac:dyDescent="0.25">
      <c r="A324" s="75" t="str">
        <f>IF(B324="","",IF(G324="","",VLOOKUP(G324,#REF!,3,0)))</f>
        <v/>
      </c>
      <c r="B324"/>
      <c r="C324" s="48"/>
      <c r="D324" s="48"/>
      <c r="E324" s="48"/>
      <c r="F324" s="76"/>
      <c r="G324" s="77"/>
      <c r="H324" s="78"/>
      <c r="I324" s="17"/>
      <c r="J324" s="16"/>
      <c r="K324" s="17"/>
      <c r="L324" s="17"/>
      <c r="M324" s="76"/>
      <c r="N324" s="16"/>
      <c r="O324" s="6"/>
      <c r="P324" s="79" t="str">
        <f>IF(B324="","",VLOOKUP(B324,#REF!,17,FALSE))</f>
        <v/>
      </c>
      <c r="Q324" s="165">
        <f>SUMIF('Suivi Dates'!$C$6:$C$237,$B324,Janv_SuiviDates)</f>
        <v>0</v>
      </c>
      <c r="R324" s="80" t="str">
        <f>IF(B324="","",VLOOKUP(B324,'Suivi Dates'!C:S,17,FALSE))</f>
        <v/>
      </c>
      <c r="S324" s="81" t="str">
        <f>IF(B324="","",VLOOKUP(B324,'Suivi Dates'!C:V,20))</f>
        <v/>
      </c>
      <c r="T324" s="82">
        <f>SUM(Q324:S324)</f>
        <v>0</v>
      </c>
      <c r="U324" s="83"/>
      <c r="V324" s="80"/>
      <c r="W324" s="81"/>
      <c r="X324" s="82">
        <f>SUM(U324:W324)</f>
        <v>0</v>
      </c>
      <c r="Y324" s="83"/>
      <c r="Z324" s="80"/>
      <c r="AA324" s="81"/>
      <c r="AB324" s="82">
        <f>SUM(Y324:AA324)</f>
        <v>0</v>
      </c>
      <c r="AC324" s="83"/>
      <c r="AD324" s="80"/>
      <c r="AE324" s="81"/>
      <c r="AF324" s="82">
        <f>SUM(AC324:AE324)</f>
        <v>0</v>
      </c>
      <c r="AG324" s="84">
        <f>T324+X324+AB324+AF324</f>
        <v>0</v>
      </c>
      <c r="AH324" s="85"/>
      <c r="AI324" s="86" t="str">
        <f>IF(G324="","",VLOOKUP(G324,#REF!,4,0))</f>
        <v/>
      </c>
      <c r="AJ324" s="87" t="str">
        <f>IF(G324="","",VLOOKUP(G324,#REF!,5,FALSE))</f>
        <v/>
      </c>
    </row>
    <row r="325" spans="1:36" x14ac:dyDescent="0.25">
      <c r="A325" s="75" t="str">
        <f>IF(B325="","",IF(G325="","",VLOOKUP(G325,#REF!,3,0)))</f>
        <v/>
      </c>
      <c r="B325"/>
      <c r="C325" s="48"/>
      <c r="D325" s="48"/>
      <c r="E325" s="48"/>
      <c r="F325" s="76"/>
      <c r="G325" s="77"/>
      <c r="H325" s="78"/>
      <c r="I325" s="17"/>
      <c r="J325" s="16"/>
      <c r="K325" s="17"/>
      <c r="L325" s="17"/>
      <c r="M325" s="76"/>
      <c r="N325" s="16"/>
      <c r="O325" s="6"/>
      <c r="P325" s="79" t="str">
        <f>IF(B325="","",VLOOKUP(B325,#REF!,17,FALSE))</f>
        <v/>
      </c>
      <c r="Q325" s="165">
        <f>SUMIF('Suivi Dates'!$C$6:$C$237,$B325,Janv_SuiviDates)</f>
        <v>0</v>
      </c>
      <c r="R325" s="80" t="str">
        <f>IF(B325="","",VLOOKUP(B325,'Suivi Dates'!C:S,17,FALSE))</f>
        <v/>
      </c>
      <c r="S325" s="81" t="str">
        <f>IF(B325="","",VLOOKUP(B325,'Suivi Dates'!C:V,20))</f>
        <v/>
      </c>
      <c r="T325" s="82">
        <f>SUM(Q325:S325)</f>
        <v>0</v>
      </c>
      <c r="U325" s="83"/>
      <c r="V325" s="80"/>
      <c r="W325" s="81"/>
      <c r="X325" s="82">
        <f>SUM(U325:W325)</f>
        <v>0</v>
      </c>
      <c r="Y325" s="83"/>
      <c r="Z325" s="80"/>
      <c r="AA325" s="81"/>
      <c r="AB325" s="82">
        <f>SUM(Y325:AA325)</f>
        <v>0</v>
      </c>
      <c r="AC325" s="83"/>
      <c r="AD325" s="80"/>
      <c r="AE325" s="81"/>
      <c r="AF325" s="82">
        <f>SUM(AC325:AE325)</f>
        <v>0</v>
      </c>
      <c r="AG325" s="84">
        <f>T325+X325+AB325+AF325</f>
        <v>0</v>
      </c>
      <c r="AH325" s="85"/>
      <c r="AI325" s="86" t="str">
        <f>IF(G325="","",VLOOKUP(G325,#REF!,4,0))</f>
        <v/>
      </c>
      <c r="AJ325" s="87" t="str">
        <f>IF(G325="","",VLOOKUP(G325,#REF!,5,FALSE))</f>
        <v/>
      </c>
    </row>
    <row r="326" spans="1:36" x14ac:dyDescent="0.25">
      <c r="A326" s="75" t="str">
        <f>IF(B326="","",IF(G326="","",VLOOKUP(G326,#REF!,3,0)))</f>
        <v/>
      </c>
      <c r="B326"/>
      <c r="C326" s="48"/>
      <c r="D326" s="48"/>
      <c r="E326" s="48"/>
      <c r="F326" s="76"/>
      <c r="G326" s="77"/>
      <c r="H326" s="78"/>
      <c r="I326" s="17"/>
      <c r="J326" s="16"/>
      <c r="K326" s="17"/>
      <c r="L326" s="17"/>
      <c r="M326" s="76"/>
      <c r="N326" s="16"/>
      <c r="O326" s="6"/>
      <c r="P326" s="79" t="str">
        <f>IF(B326="","",VLOOKUP(B326,#REF!,17,FALSE))</f>
        <v/>
      </c>
      <c r="Q326" s="165">
        <f>SUMIF('Suivi Dates'!$C$6:$C$237,$B326,Janv_SuiviDates)</f>
        <v>0</v>
      </c>
      <c r="R326" s="80" t="str">
        <f>IF(B326="","",VLOOKUP(B326,'Suivi Dates'!C:S,17,FALSE))</f>
        <v/>
      </c>
      <c r="S326" s="81" t="str">
        <f>IF(B326="","",VLOOKUP(B326,'Suivi Dates'!C:V,20))</f>
        <v/>
      </c>
      <c r="T326" s="82">
        <f>SUM(Q326:S326)</f>
        <v>0</v>
      </c>
      <c r="U326" s="83"/>
      <c r="V326" s="80"/>
      <c r="W326" s="81"/>
      <c r="X326" s="82">
        <f>SUM(U326:W326)</f>
        <v>0</v>
      </c>
      <c r="Y326" s="83"/>
      <c r="Z326" s="80"/>
      <c r="AA326" s="81"/>
      <c r="AB326" s="82">
        <f>SUM(Y326:AA326)</f>
        <v>0</v>
      </c>
      <c r="AC326" s="83"/>
      <c r="AD326" s="80"/>
      <c r="AE326" s="81"/>
      <c r="AF326" s="82">
        <f>SUM(AC326:AE326)</f>
        <v>0</v>
      </c>
      <c r="AG326" s="84">
        <f>T326+X326+AB326+AF326</f>
        <v>0</v>
      </c>
      <c r="AH326" s="85"/>
      <c r="AI326" s="86" t="str">
        <f>IF(G326="","",VLOOKUP(G326,#REF!,4,0))</f>
        <v/>
      </c>
      <c r="AJ326" s="87" t="str">
        <f>IF(G326="","",VLOOKUP(G326,#REF!,5,FALSE))</f>
        <v/>
      </c>
    </row>
    <row r="327" spans="1:36" x14ac:dyDescent="0.25">
      <c r="A327" s="75" t="str">
        <f>IF(B327="","",IF(G327="","",VLOOKUP(G327,#REF!,3,0)))</f>
        <v/>
      </c>
      <c r="B327"/>
      <c r="C327" s="48"/>
      <c r="D327" s="48"/>
      <c r="E327" s="48"/>
      <c r="F327" s="76"/>
      <c r="G327" s="77"/>
      <c r="H327" s="78"/>
      <c r="I327" s="17"/>
      <c r="J327" s="16"/>
      <c r="K327" s="17"/>
      <c r="L327" s="17"/>
      <c r="M327" s="76"/>
      <c r="N327" s="16"/>
      <c r="O327" s="6"/>
      <c r="P327" s="79" t="str">
        <f>IF(B327="","",VLOOKUP(B327,#REF!,17,FALSE))</f>
        <v/>
      </c>
      <c r="Q327" s="165">
        <f>SUMIF('Suivi Dates'!$C$6:$C$237,$B327,Janv_SuiviDates)</f>
        <v>0</v>
      </c>
      <c r="R327" s="80" t="str">
        <f>IF(B327="","",VLOOKUP(B327,'Suivi Dates'!C:S,17,FALSE))</f>
        <v/>
      </c>
      <c r="S327" s="81" t="str">
        <f>IF(B327="","",VLOOKUP(B327,'Suivi Dates'!C:V,20))</f>
        <v/>
      </c>
      <c r="T327" s="82">
        <f>SUM(Q327:S327)</f>
        <v>0</v>
      </c>
      <c r="U327" s="83"/>
      <c r="V327" s="80"/>
      <c r="W327" s="81"/>
      <c r="X327" s="82">
        <f>SUM(U327:W327)</f>
        <v>0</v>
      </c>
      <c r="Y327" s="83"/>
      <c r="Z327" s="80"/>
      <c r="AA327" s="81"/>
      <c r="AB327" s="82">
        <f>SUM(Y327:AA327)</f>
        <v>0</v>
      </c>
      <c r="AC327" s="83"/>
      <c r="AD327" s="80"/>
      <c r="AE327" s="81"/>
      <c r="AF327" s="82">
        <f>SUM(AC327:AE327)</f>
        <v>0</v>
      </c>
      <c r="AG327" s="84">
        <f>T327+X327+AB327+AF327</f>
        <v>0</v>
      </c>
      <c r="AH327" s="85"/>
      <c r="AI327" s="86" t="str">
        <f>IF(G327="","",VLOOKUP(G327,#REF!,4,0))</f>
        <v/>
      </c>
      <c r="AJ327" s="87" t="str">
        <f>IF(G327="","",VLOOKUP(G327,#REF!,5,FALSE))</f>
        <v/>
      </c>
    </row>
    <row r="328" spans="1:36" x14ac:dyDescent="0.25">
      <c r="A328" s="75" t="str">
        <f>IF(B328="","",IF(G328="","",VLOOKUP(G328,#REF!,3,0)))</f>
        <v/>
      </c>
      <c r="B328"/>
      <c r="C328" s="48"/>
      <c r="D328" s="48"/>
      <c r="E328" s="48"/>
      <c r="F328" s="76"/>
      <c r="G328" s="77"/>
      <c r="H328" s="78"/>
      <c r="I328" s="17"/>
      <c r="J328" s="16"/>
      <c r="K328" s="17"/>
      <c r="L328" s="17"/>
      <c r="M328" s="76"/>
      <c r="N328" s="16"/>
      <c r="O328" s="6"/>
      <c r="P328" s="79" t="str">
        <f>IF(B328="","",VLOOKUP(B328,#REF!,17,FALSE))</f>
        <v/>
      </c>
      <c r="Q328" s="165">
        <f>SUMIF('Suivi Dates'!$C$6:$C$237,$B328,Janv_SuiviDates)</f>
        <v>0</v>
      </c>
      <c r="R328" s="80" t="str">
        <f>IF(B328="","",VLOOKUP(B328,'Suivi Dates'!C:S,17,FALSE))</f>
        <v/>
      </c>
      <c r="S328" s="81" t="str">
        <f>IF(B328="","",VLOOKUP(B328,'Suivi Dates'!C:V,20))</f>
        <v/>
      </c>
      <c r="T328" s="82">
        <f>SUM(Q328:S328)</f>
        <v>0</v>
      </c>
      <c r="U328" s="83"/>
      <c r="V328" s="80"/>
      <c r="W328" s="81"/>
      <c r="X328" s="82">
        <f>SUM(U328:W328)</f>
        <v>0</v>
      </c>
      <c r="Y328" s="83"/>
      <c r="Z328" s="80"/>
      <c r="AA328" s="81"/>
      <c r="AB328" s="82">
        <f>SUM(Y328:AA328)</f>
        <v>0</v>
      </c>
      <c r="AC328" s="83"/>
      <c r="AD328" s="80"/>
      <c r="AE328" s="81"/>
      <c r="AF328" s="82">
        <f>SUM(AC328:AE328)</f>
        <v>0</v>
      </c>
      <c r="AG328" s="84">
        <f>T328+X328+AB328+AF328</f>
        <v>0</v>
      </c>
      <c r="AH328" s="85"/>
      <c r="AI328" s="86" t="str">
        <f>IF(G328="","",VLOOKUP(G328,#REF!,4,0))</f>
        <v/>
      </c>
      <c r="AJ328" s="87" t="str">
        <f>IF(G328="","",VLOOKUP(G328,#REF!,5,FALSE))</f>
        <v/>
      </c>
    </row>
    <row r="329" spans="1:36" x14ac:dyDescent="0.25">
      <c r="A329" s="75" t="str">
        <f>IF(B329="","",IF(G329="","",VLOOKUP(G329,#REF!,3,0)))</f>
        <v/>
      </c>
      <c r="B329"/>
      <c r="C329" s="48"/>
      <c r="D329" s="48"/>
      <c r="E329" s="48"/>
      <c r="F329" s="76"/>
      <c r="G329" s="77"/>
      <c r="H329" s="78"/>
      <c r="I329" s="17"/>
      <c r="J329" s="16"/>
      <c r="K329" s="17"/>
      <c r="L329" s="17"/>
      <c r="M329" s="76"/>
      <c r="N329" s="16"/>
      <c r="O329" s="6"/>
      <c r="P329" s="79" t="str">
        <f>IF(B329="","",VLOOKUP(B329,#REF!,17,FALSE))</f>
        <v/>
      </c>
      <c r="Q329" s="165">
        <f>SUMIF('Suivi Dates'!$C$6:$C$237,$B329,Janv_SuiviDates)</f>
        <v>0</v>
      </c>
      <c r="R329" s="80" t="str">
        <f>IF(B329="","",VLOOKUP(B329,'Suivi Dates'!C:S,17,FALSE))</f>
        <v/>
      </c>
      <c r="S329" s="81" t="str">
        <f>IF(B329="","",VLOOKUP(B329,'Suivi Dates'!C:V,20))</f>
        <v/>
      </c>
      <c r="T329" s="82">
        <f>SUM(Q329:S329)</f>
        <v>0</v>
      </c>
      <c r="U329" s="83"/>
      <c r="V329" s="80"/>
      <c r="W329" s="81"/>
      <c r="X329" s="82">
        <f>SUM(U329:W329)</f>
        <v>0</v>
      </c>
      <c r="Y329" s="83"/>
      <c r="Z329" s="80"/>
      <c r="AA329" s="81"/>
      <c r="AB329" s="82">
        <f>SUM(Y329:AA329)</f>
        <v>0</v>
      </c>
      <c r="AC329" s="83"/>
      <c r="AD329" s="80"/>
      <c r="AE329" s="81"/>
      <c r="AF329" s="82">
        <f>SUM(AC329:AE329)</f>
        <v>0</v>
      </c>
      <c r="AG329" s="84">
        <f>T329+X329+AB329+AF329</f>
        <v>0</v>
      </c>
      <c r="AH329" s="85"/>
      <c r="AI329" s="86" t="str">
        <f>IF(G329="","",VLOOKUP(G329,#REF!,4,0))</f>
        <v/>
      </c>
      <c r="AJ329" s="87" t="str">
        <f>IF(G329="","",VLOOKUP(G329,#REF!,5,FALSE))</f>
        <v/>
      </c>
    </row>
    <row r="330" spans="1:36" x14ac:dyDescent="0.25">
      <c r="A330" s="75" t="str">
        <f>IF(B330="","",IF(G330="","",VLOOKUP(G330,#REF!,3,0)))</f>
        <v/>
      </c>
      <c r="B330"/>
      <c r="C330" s="48"/>
      <c r="D330" s="48"/>
      <c r="E330" s="48"/>
      <c r="F330" s="76"/>
      <c r="G330" s="77"/>
      <c r="H330" s="78"/>
      <c r="I330" s="17"/>
      <c r="J330" s="16"/>
      <c r="K330" s="17"/>
      <c r="L330" s="17"/>
      <c r="M330" s="76"/>
      <c r="N330" s="16"/>
      <c r="O330" s="6"/>
      <c r="P330" s="79" t="str">
        <f>IF(B330="","",VLOOKUP(B330,#REF!,17,FALSE))</f>
        <v/>
      </c>
      <c r="Q330" s="165">
        <f>SUMIF('Suivi Dates'!$C$6:$C$237,$B330,Janv_SuiviDates)</f>
        <v>0</v>
      </c>
      <c r="R330" s="80" t="str">
        <f>IF(B330="","",VLOOKUP(B330,'Suivi Dates'!C:S,17,FALSE))</f>
        <v/>
      </c>
      <c r="S330" s="81" t="str">
        <f>IF(B330="","",VLOOKUP(B330,'Suivi Dates'!C:V,20))</f>
        <v/>
      </c>
      <c r="T330" s="82">
        <f>SUM(Q330:S330)</f>
        <v>0</v>
      </c>
      <c r="U330" s="83"/>
      <c r="V330" s="80"/>
      <c r="W330" s="81"/>
      <c r="X330" s="82">
        <f>SUM(U330:W330)</f>
        <v>0</v>
      </c>
      <c r="Y330" s="83"/>
      <c r="Z330" s="80"/>
      <c r="AA330" s="81"/>
      <c r="AB330" s="82">
        <f>SUM(Y330:AA330)</f>
        <v>0</v>
      </c>
      <c r="AC330" s="83"/>
      <c r="AD330" s="80"/>
      <c r="AE330" s="81"/>
      <c r="AF330" s="82">
        <f>SUM(AC330:AE330)</f>
        <v>0</v>
      </c>
      <c r="AG330" s="84">
        <f>T330+X330+AB330+AF330</f>
        <v>0</v>
      </c>
      <c r="AH330" s="85"/>
      <c r="AI330" s="86" t="str">
        <f>IF(G330="","",VLOOKUP(G330,#REF!,4,0))</f>
        <v/>
      </c>
      <c r="AJ330" s="87" t="str">
        <f>IF(G330="","",VLOOKUP(G330,#REF!,5,FALSE))</f>
        <v/>
      </c>
    </row>
    <row r="331" spans="1:36" x14ac:dyDescent="0.25">
      <c r="A331" s="75" t="str">
        <f>IF(B331="","",IF(G331="","",VLOOKUP(G331,#REF!,3,0)))</f>
        <v/>
      </c>
      <c r="B331"/>
      <c r="C331" s="48"/>
      <c r="D331" s="48"/>
      <c r="E331" s="48"/>
      <c r="F331" s="76"/>
      <c r="G331" s="77"/>
      <c r="H331" s="78"/>
      <c r="I331" s="17"/>
      <c r="J331" s="16"/>
      <c r="K331" s="17"/>
      <c r="L331" s="17"/>
      <c r="M331" s="76"/>
      <c r="N331" s="16"/>
      <c r="O331" s="6"/>
      <c r="P331" s="79" t="str">
        <f>IF(B331="","",VLOOKUP(B331,#REF!,17,FALSE))</f>
        <v/>
      </c>
      <c r="Q331" s="165">
        <f>SUMIF('Suivi Dates'!$C$6:$C$237,$B331,Janv_SuiviDates)</f>
        <v>0</v>
      </c>
      <c r="R331" s="80" t="str">
        <f>IF(B331="","",VLOOKUP(B331,'Suivi Dates'!C:S,17,FALSE))</f>
        <v/>
      </c>
      <c r="S331" s="81" t="str">
        <f>IF(B331="","",VLOOKUP(B331,'Suivi Dates'!C:V,20))</f>
        <v/>
      </c>
      <c r="T331" s="82">
        <f>SUM(Q331:S331)</f>
        <v>0</v>
      </c>
      <c r="U331" s="83"/>
      <c r="V331" s="80"/>
      <c r="W331" s="81"/>
      <c r="X331" s="82">
        <f>SUM(U331:W331)</f>
        <v>0</v>
      </c>
      <c r="Y331" s="83"/>
      <c r="Z331" s="80"/>
      <c r="AA331" s="81"/>
      <c r="AB331" s="82">
        <f>SUM(Y331:AA331)</f>
        <v>0</v>
      </c>
      <c r="AC331" s="83"/>
      <c r="AD331" s="80"/>
      <c r="AE331" s="81"/>
      <c r="AF331" s="82">
        <f>SUM(AC331:AE331)</f>
        <v>0</v>
      </c>
      <c r="AG331" s="84">
        <f>T331+X331+AB331+AF331</f>
        <v>0</v>
      </c>
      <c r="AH331" s="85"/>
      <c r="AI331" s="86" t="str">
        <f>IF(G331="","",VLOOKUP(G331,#REF!,4,0))</f>
        <v/>
      </c>
      <c r="AJ331" s="87" t="str">
        <f>IF(G331="","",VLOOKUP(G331,#REF!,5,FALSE))</f>
        <v/>
      </c>
    </row>
    <row r="332" spans="1:36" x14ac:dyDescent="0.25">
      <c r="A332" s="75" t="str">
        <f>IF(B332="","",IF(G332="","",VLOOKUP(G332,#REF!,3,0)))</f>
        <v/>
      </c>
      <c r="B332"/>
      <c r="C332" s="48"/>
      <c r="D332" s="48"/>
      <c r="E332" s="48"/>
      <c r="F332" s="76"/>
      <c r="G332" s="77"/>
      <c r="H332" s="78"/>
      <c r="I332" s="17"/>
      <c r="J332" s="16"/>
      <c r="K332" s="17"/>
      <c r="L332" s="17"/>
      <c r="M332" s="76"/>
      <c r="N332" s="16"/>
      <c r="O332" s="6"/>
      <c r="P332" s="79" t="str">
        <f>IF(B332="","",VLOOKUP(B332,#REF!,17,FALSE))</f>
        <v/>
      </c>
      <c r="Q332" s="165">
        <f>SUMIF('Suivi Dates'!$C$6:$C$237,$B332,Janv_SuiviDates)</f>
        <v>0</v>
      </c>
      <c r="R332" s="80" t="str">
        <f>IF(B332="","",VLOOKUP(B332,'Suivi Dates'!C:S,17,FALSE))</f>
        <v/>
      </c>
      <c r="S332" s="81" t="str">
        <f>IF(B332="","",VLOOKUP(B332,'Suivi Dates'!C:V,20))</f>
        <v/>
      </c>
      <c r="T332" s="82">
        <f>SUM(Q332:S332)</f>
        <v>0</v>
      </c>
      <c r="U332" s="83"/>
      <c r="V332" s="80"/>
      <c r="W332" s="81"/>
      <c r="X332" s="82">
        <f>SUM(U332:W332)</f>
        <v>0</v>
      </c>
      <c r="Y332" s="83"/>
      <c r="Z332" s="80"/>
      <c r="AA332" s="81"/>
      <c r="AB332" s="82">
        <f>SUM(Y332:AA332)</f>
        <v>0</v>
      </c>
      <c r="AC332" s="83"/>
      <c r="AD332" s="80"/>
      <c r="AE332" s="81"/>
      <c r="AF332" s="82">
        <f>SUM(AC332:AE332)</f>
        <v>0</v>
      </c>
      <c r="AG332" s="84">
        <f>T332+X332+AB332+AF332</f>
        <v>0</v>
      </c>
      <c r="AH332" s="85"/>
      <c r="AI332" s="86" t="str">
        <f>IF(G332="","",VLOOKUP(G332,#REF!,4,0))</f>
        <v/>
      </c>
      <c r="AJ332" s="87" t="str">
        <f>IF(G332="","",VLOOKUP(G332,#REF!,5,FALSE))</f>
        <v/>
      </c>
    </row>
    <row r="333" spans="1:36" x14ac:dyDescent="0.25">
      <c r="A333" s="75" t="str">
        <f>IF(B333="","",IF(G333="","",VLOOKUP(G333,#REF!,3,0)))</f>
        <v/>
      </c>
      <c r="B333"/>
      <c r="C333" s="48"/>
      <c r="D333" s="48"/>
      <c r="E333" s="48"/>
      <c r="F333" s="76"/>
      <c r="G333" s="77"/>
      <c r="H333" s="78"/>
      <c r="I333" s="17"/>
      <c r="J333" s="16"/>
      <c r="K333" s="17"/>
      <c r="L333" s="17"/>
      <c r="M333" s="76"/>
      <c r="N333" s="16"/>
      <c r="O333" s="6"/>
      <c r="P333" s="79" t="str">
        <f>IF(B333="","",VLOOKUP(B333,#REF!,17,FALSE))</f>
        <v/>
      </c>
      <c r="Q333" s="165">
        <f>SUMIF('Suivi Dates'!$C$6:$C$237,$B333,Janv_SuiviDates)</f>
        <v>0</v>
      </c>
      <c r="R333" s="80" t="str">
        <f>IF(B333="","",VLOOKUP(B333,'Suivi Dates'!C:S,17,FALSE))</f>
        <v/>
      </c>
      <c r="S333" s="81" t="str">
        <f>IF(B333="","",VLOOKUP(B333,'Suivi Dates'!C:V,20))</f>
        <v/>
      </c>
      <c r="T333" s="82">
        <f>SUM(Q333:S333)</f>
        <v>0</v>
      </c>
      <c r="U333" s="83"/>
      <c r="V333" s="80"/>
      <c r="W333" s="81"/>
      <c r="X333" s="82">
        <f>SUM(U333:W333)</f>
        <v>0</v>
      </c>
      <c r="Y333" s="83"/>
      <c r="Z333" s="80"/>
      <c r="AA333" s="81"/>
      <c r="AB333" s="82">
        <f>SUM(Y333:AA333)</f>
        <v>0</v>
      </c>
      <c r="AC333" s="83"/>
      <c r="AD333" s="80"/>
      <c r="AE333" s="81"/>
      <c r="AF333" s="82">
        <f>SUM(AC333:AE333)</f>
        <v>0</v>
      </c>
      <c r="AG333" s="84">
        <f>T333+X333+AB333+AF333</f>
        <v>0</v>
      </c>
      <c r="AH333" s="85"/>
      <c r="AI333" s="86" t="str">
        <f>IF(G333="","",VLOOKUP(G333,#REF!,4,0))</f>
        <v/>
      </c>
      <c r="AJ333" s="87" t="str">
        <f>IF(G333="","",VLOOKUP(G333,#REF!,5,FALSE))</f>
        <v/>
      </c>
    </row>
    <row r="334" spans="1:36" x14ac:dyDescent="0.25">
      <c r="A334" s="75" t="str">
        <f>IF(B334="","",IF(G334="","",VLOOKUP(G334,#REF!,3,0)))</f>
        <v/>
      </c>
      <c r="B334"/>
      <c r="C334" s="48"/>
      <c r="D334" s="48"/>
      <c r="E334" s="48"/>
      <c r="F334" s="76"/>
      <c r="G334" s="77"/>
      <c r="H334" s="78"/>
      <c r="I334" s="17"/>
      <c r="J334" s="16"/>
      <c r="K334" s="17"/>
      <c r="L334" s="17"/>
      <c r="M334" s="76"/>
      <c r="N334" s="16"/>
      <c r="O334" s="6"/>
      <c r="P334" s="79" t="str">
        <f>IF(B334="","",VLOOKUP(B334,#REF!,17,FALSE))</f>
        <v/>
      </c>
      <c r="Q334" s="165">
        <f>SUMIF('Suivi Dates'!$C$6:$C$237,$B334,Janv_SuiviDates)</f>
        <v>0</v>
      </c>
      <c r="R334" s="80" t="str">
        <f>IF(B334="","",VLOOKUP(B334,'Suivi Dates'!C:S,17,FALSE))</f>
        <v/>
      </c>
      <c r="S334" s="81" t="str">
        <f>IF(B334="","",VLOOKUP(B334,'Suivi Dates'!C:V,20))</f>
        <v/>
      </c>
      <c r="T334" s="82">
        <f>SUM(Q334:S334)</f>
        <v>0</v>
      </c>
      <c r="U334" s="83"/>
      <c r="V334" s="80"/>
      <c r="W334" s="81"/>
      <c r="X334" s="82">
        <f>SUM(U334:W334)</f>
        <v>0</v>
      </c>
      <c r="Y334" s="83"/>
      <c r="Z334" s="80"/>
      <c r="AA334" s="81"/>
      <c r="AB334" s="82">
        <f>SUM(Y334:AA334)</f>
        <v>0</v>
      </c>
      <c r="AC334" s="83"/>
      <c r="AD334" s="80"/>
      <c r="AE334" s="81"/>
      <c r="AF334" s="82">
        <f>SUM(AC334:AE334)</f>
        <v>0</v>
      </c>
      <c r="AG334" s="84">
        <f>T334+X334+AB334+AF334</f>
        <v>0</v>
      </c>
      <c r="AH334" s="85"/>
      <c r="AI334" s="86" t="str">
        <f>IF(G334="","",VLOOKUP(G334,#REF!,4,0))</f>
        <v/>
      </c>
      <c r="AJ334" s="87" t="str">
        <f>IF(G334="","",VLOOKUP(G334,#REF!,5,FALSE))</f>
        <v/>
      </c>
    </row>
    <row r="335" spans="1:36" x14ac:dyDescent="0.25">
      <c r="A335" s="75" t="str">
        <f>IF(B335="","",IF(G335="","",VLOOKUP(G335,#REF!,3,0)))</f>
        <v/>
      </c>
      <c r="B335"/>
      <c r="C335" s="48"/>
      <c r="D335" s="48"/>
      <c r="E335" s="48"/>
      <c r="F335" s="76"/>
      <c r="G335" s="77"/>
      <c r="H335" s="78"/>
      <c r="I335" s="17"/>
      <c r="J335" s="16"/>
      <c r="K335" s="17"/>
      <c r="L335" s="17"/>
      <c r="M335" s="76"/>
      <c r="N335" s="16"/>
      <c r="O335" s="6"/>
      <c r="P335" s="79" t="str">
        <f>IF(B335="","",VLOOKUP(B335,#REF!,17,FALSE))</f>
        <v/>
      </c>
      <c r="Q335" s="165">
        <f>SUMIF('Suivi Dates'!$C$6:$C$237,$B335,Janv_SuiviDates)</f>
        <v>0</v>
      </c>
      <c r="R335" s="80" t="str">
        <f>IF(B335="","",VLOOKUP(B335,'Suivi Dates'!C:S,17,FALSE))</f>
        <v/>
      </c>
      <c r="S335" s="81" t="str">
        <f>IF(B335="","",VLOOKUP(B335,'Suivi Dates'!C:V,20))</f>
        <v/>
      </c>
      <c r="T335" s="82">
        <f>SUM(Q335:S335)</f>
        <v>0</v>
      </c>
      <c r="U335" s="83"/>
      <c r="V335" s="80"/>
      <c r="W335" s="81"/>
      <c r="X335" s="82">
        <f>SUM(U335:W335)</f>
        <v>0</v>
      </c>
      <c r="Y335" s="83"/>
      <c r="Z335" s="80"/>
      <c r="AA335" s="81"/>
      <c r="AB335" s="82">
        <f>SUM(Y335:AA335)</f>
        <v>0</v>
      </c>
      <c r="AC335" s="83"/>
      <c r="AD335" s="80"/>
      <c r="AE335" s="81"/>
      <c r="AF335" s="82">
        <f>SUM(AC335:AE335)</f>
        <v>0</v>
      </c>
      <c r="AG335" s="84">
        <f>T335+X335+AB335+AF335</f>
        <v>0</v>
      </c>
      <c r="AH335" s="85"/>
      <c r="AI335" s="86" t="str">
        <f>IF(G335="","",VLOOKUP(G335,#REF!,4,0))</f>
        <v/>
      </c>
      <c r="AJ335" s="87" t="str">
        <f>IF(G335="","",VLOOKUP(G335,#REF!,5,FALSE))</f>
        <v/>
      </c>
    </row>
    <row r="336" spans="1:36" x14ac:dyDescent="0.25">
      <c r="A336" s="75" t="str">
        <f>IF(B336="","",IF(G336="","",VLOOKUP(G336,#REF!,3,0)))</f>
        <v/>
      </c>
      <c r="B336"/>
      <c r="C336" s="48"/>
      <c r="D336" s="48"/>
      <c r="E336" s="48"/>
      <c r="F336" s="76"/>
      <c r="G336" s="77"/>
      <c r="H336" s="78"/>
      <c r="I336" s="17"/>
      <c r="J336" s="16"/>
      <c r="K336" s="17"/>
      <c r="L336" s="17"/>
      <c r="M336" s="76"/>
      <c r="N336" s="16"/>
      <c r="O336" s="6"/>
      <c r="P336" s="79" t="str">
        <f>IF(B336="","",VLOOKUP(B336,#REF!,17,FALSE))</f>
        <v/>
      </c>
      <c r="Q336" s="165">
        <f>SUMIF('Suivi Dates'!$C$6:$C$237,$B336,Janv_SuiviDates)</f>
        <v>0</v>
      </c>
      <c r="R336" s="80" t="str">
        <f>IF(B336="","",VLOOKUP(B336,'Suivi Dates'!C:S,17,FALSE))</f>
        <v/>
      </c>
      <c r="S336" s="81" t="str">
        <f>IF(B336="","",VLOOKUP(B336,'Suivi Dates'!C:V,20))</f>
        <v/>
      </c>
      <c r="T336" s="82">
        <f>SUM(Q336:S336)</f>
        <v>0</v>
      </c>
      <c r="U336" s="83"/>
      <c r="V336" s="80"/>
      <c r="W336" s="81"/>
      <c r="X336" s="82">
        <f>SUM(U336:W336)</f>
        <v>0</v>
      </c>
      <c r="Y336" s="83"/>
      <c r="Z336" s="80"/>
      <c r="AA336" s="81"/>
      <c r="AB336" s="82">
        <f>SUM(Y336:AA336)</f>
        <v>0</v>
      </c>
      <c r="AC336" s="83"/>
      <c r="AD336" s="80"/>
      <c r="AE336" s="81"/>
      <c r="AF336" s="82">
        <f>SUM(AC336:AE336)</f>
        <v>0</v>
      </c>
      <c r="AG336" s="84">
        <f>T336+X336+AB336+AF336</f>
        <v>0</v>
      </c>
      <c r="AH336" s="85"/>
      <c r="AI336" s="86" t="str">
        <f>IF(G336="","",VLOOKUP(G336,#REF!,4,0))</f>
        <v/>
      </c>
      <c r="AJ336" s="87" t="str">
        <f>IF(G336="","",VLOOKUP(G336,#REF!,5,FALSE))</f>
        <v/>
      </c>
    </row>
    <row r="337" spans="1:36" x14ac:dyDescent="0.25">
      <c r="A337" s="75" t="str">
        <f>IF(B337="","",IF(G337="","",VLOOKUP(G337,#REF!,3,0)))</f>
        <v/>
      </c>
      <c r="B337"/>
      <c r="C337" s="48"/>
      <c r="D337" s="48"/>
      <c r="E337" s="48"/>
      <c r="F337" s="76"/>
      <c r="G337" s="77"/>
      <c r="H337" s="78"/>
      <c r="I337" s="17"/>
      <c r="J337" s="16"/>
      <c r="K337" s="17"/>
      <c r="L337" s="17"/>
      <c r="M337" s="76"/>
      <c r="N337" s="16"/>
      <c r="O337" s="6"/>
      <c r="P337" s="79" t="str">
        <f>IF(B337="","",VLOOKUP(B337,#REF!,17,FALSE))</f>
        <v/>
      </c>
      <c r="Q337" s="165">
        <f>SUMIF('Suivi Dates'!$C$6:$C$237,$B337,Janv_SuiviDates)</f>
        <v>0</v>
      </c>
      <c r="R337" s="80" t="str">
        <f>IF(B337="","",VLOOKUP(B337,'Suivi Dates'!C:S,17,FALSE))</f>
        <v/>
      </c>
      <c r="S337" s="81" t="str">
        <f>IF(B337="","",VLOOKUP(B337,'Suivi Dates'!C:V,20))</f>
        <v/>
      </c>
      <c r="T337" s="82">
        <f>SUM(Q337:S337)</f>
        <v>0</v>
      </c>
      <c r="U337" s="83"/>
      <c r="V337" s="80"/>
      <c r="W337" s="81"/>
      <c r="X337" s="82">
        <f>SUM(U337:W337)</f>
        <v>0</v>
      </c>
      <c r="Y337" s="83"/>
      <c r="Z337" s="80"/>
      <c r="AA337" s="81"/>
      <c r="AB337" s="82">
        <f>SUM(Y337:AA337)</f>
        <v>0</v>
      </c>
      <c r="AC337" s="83"/>
      <c r="AD337" s="80"/>
      <c r="AE337" s="81"/>
      <c r="AF337" s="82">
        <f>SUM(AC337:AE337)</f>
        <v>0</v>
      </c>
      <c r="AG337" s="84">
        <f>T337+X337+AB337+AF337</f>
        <v>0</v>
      </c>
      <c r="AH337" s="85"/>
      <c r="AI337" s="86" t="str">
        <f>IF(G337="","",VLOOKUP(G337,#REF!,4,0))</f>
        <v/>
      </c>
      <c r="AJ337" s="87" t="str">
        <f>IF(G337="","",VLOOKUP(G337,#REF!,5,FALSE))</f>
        <v/>
      </c>
    </row>
    <row r="338" spans="1:36" x14ac:dyDescent="0.25">
      <c r="A338" s="75" t="str">
        <f>IF(B338="","",IF(G338="","",VLOOKUP(G338,#REF!,3,0)))</f>
        <v/>
      </c>
      <c r="B338"/>
      <c r="C338" s="48"/>
      <c r="D338" s="48"/>
      <c r="E338" s="48"/>
      <c r="F338" s="76"/>
      <c r="G338" s="77"/>
      <c r="H338" s="78"/>
      <c r="I338" s="17"/>
      <c r="J338" s="16"/>
      <c r="K338" s="17"/>
      <c r="L338" s="17"/>
      <c r="M338" s="76"/>
      <c r="N338" s="16"/>
      <c r="O338" s="6"/>
      <c r="P338" s="79" t="str">
        <f>IF(B338="","",VLOOKUP(B338,#REF!,17,FALSE))</f>
        <v/>
      </c>
      <c r="Q338" s="165">
        <f>SUMIF('Suivi Dates'!$C$6:$C$237,$B338,Janv_SuiviDates)</f>
        <v>0</v>
      </c>
      <c r="R338" s="80" t="str">
        <f>IF(B338="","",VLOOKUP(B338,'Suivi Dates'!C:S,17,FALSE))</f>
        <v/>
      </c>
      <c r="S338" s="81" t="str">
        <f>IF(B338="","",VLOOKUP(B338,'Suivi Dates'!C:V,20))</f>
        <v/>
      </c>
      <c r="T338" s="82">
        <f>SUM(Q338:S338)</f>
        <v>0</v>
      </c>
      <c r="U338" s="83"/>
      <c r="V338" s="80"/>
      <c r="W338" s="81"/>
      <c r="X338" s="82">
        <f>SUM(U338:W338)</f>
        <v>0</v>
      </c>
      <c r="Y338" s="83"/>
      <c r="Z338" s="80"/>
      <c r="AA338" s="81"/>
      <c r="AB338" s="82">
        <f>SUM(Y338:AA338)</f>
        <v>0</v>
      </c>
      <c r="AC338" s="83"/>
      <c r="AD338" s="80"/>
      <c r="AE338" s="81"/>
      <c r="AF338" s="82">
        <f>SUM(AC338:AE338)</f>
        <v>0</v>
      </c>
      <c r="AG338" s="84">
        <f>T338+X338+AB338+AF338</f>
        <v>0</v>
      </c>
      <c r="AH338" s="85"/>
      <c r="AI338" s="86" t="str">
        <f>IF(G338="","",VLOOKUP(G338,#REF!,4,0))</f>
        <v/>
      </c>
      <c r="AJ338" s="87" t="str">
        <f>IF(G338="","",VLOOKUP(G338,#REF!,5,FALSE))</f>
        <v/>
      </c>
    </row>
    <row r="339" spans="1:36" x14ac:dyDescent="0.25">
      <c r="A339" s="75" t="str">
        <f>IF(B339="","",IF(G339="","",VLOOKUP(G339,#REF!,3,0)))</f>
        <v/>
      </c>
      <c r="B339"/>
      <c r="C339" s="48"/>
      <c r="D339" s="48"/>
      <c r="E339" s="48"/>
      <c r="F339" s="76"/>
      <c r="G339" s="77"/>
      <c r="H339" s="78"/>
      <c r="I339" s="17"/>
      <c r="J339" s="16"/>
      <c r="K339" s="17"/>
      <c r="L339" s="17"/>
      <c r="M339" s="76"/>
      <c r="N339" s="16"/>
      <c r="O339" s="6"/>
      <c r="P339" s="79" t="str">
        <f>IF(B339="","",VLOOKUP(B339,#REF!,17,FALSE))</f>
        <v/>
      </c>
      <c r="Q339" s="165">
        <f>SUMIF('Suivi Dates'!$C$6:$C$237,$B339,Janv_SuiviDates)</f>
        <v>0</v>
      </c>
      <c r="R339" s="80" t="str">
        <f>IF(B339="","",VLOOKUP(B339,'Suivi Dates'!C:S,17,FALSE))</f>
        <v/>
      </c>
      <c r="S339" s="81" t="str">
        <f>IF(B339="","",VLOOKUP(B339,'Suivi Dates'!C:V,20))</f>
        <v/>
      </c>
      <c r="T339" s="82">
        <f>SUM(Q339:S339)</f>
        <v>0</v>
      </c>
      <c r="U339" s="83"/>
      <c r="V339" s="80"/>
      <c r="W339" s="81"/>
      <c r="X339" s="82">
        <f>SUM(U339:W339)</f>
        <v>0</v>
      </c>
      <c r="Y339" s="83"/>
      <c r="Z339" s="80"/>
      <c r="AA339" s="81"/>
      <c r="AB339" s="82">
        <f>SUM(Y339:AA339)</f>
        <v>0</v>
      </c>
      <c r="AC339" s="83"/>
      <c r="AD339" s="80"/>
      <c r="AE339" s="81"/>
      <c r="AF339" s="82">
        <f>SUM(AC339:AE339)</f>
        <v>0</v>
      </c>
      <c r="AG339" s="84">
        <f>T339+X339+AB339+AF339</f>
        <v>0</v>
      </c>
      <c r="AH339" s="85"/>
      <c r="AI339" s="86" t="str">
        <f>IF(G339="","",VLOOKUP(G339,#REF!,4,0))</f>
        <v/>
      </c>
      <c r="AJ339" s="87" t="str">
        <f>IF(G339="","",VLOOKUP(G339,#REF!,5,FALSE))</f>
        <v/>
      </c>
    </row>
    <row r="340" spans="1:36" x14ac:dyDescent="0.25">
      <c r="A340" s="75" t="str">
        <f>IF(B340="","",IF(G340="","",VLOOKUP(G340,#REF!,3,0)))</f>
        <v/>
      </c>
      <c r="B340"/>
      <c r="C340" s="48"/>
      <c r="D340" s="48"/>
      <c r="E340" s="48"/>
      <c r="F340" s="76"/>
      <c r="G340" s="77"/>
      <c r="H340" s="78"/>
      <c r="I340" s="17"/>
      <c r="J340" s="16"/>
      <c r="K340" s="17"/>
      <c r="L340" s="17"/>
      <c r="M340" s="76"/>
      <c r="N340" s="16"/>
      <c r="O340" s="6"/>
      <c r="P340" s="79" t="str">
        <f>IF(B340="","",VLOOKUP(B340,#REF!,17,FALSE))</f>
        <v/>
      </c>
      <c r="Q340" s="165">
        <f>SUMIF('Suivi Dates'!$C$6:$C$237,$B340,Janv_SuiviDates)</f>
        <v>0</v>
      </c>
      <c r="R340" s="80" t="str">
        <f>IF(B340="","",VLOOKUP(B340,'Suivi Dates'!C:S,17,FALSE))</f>
        <v/>
      </c>
      <c r="S340" s="81" t="str">
        <f>IF(B340="","",VLOOKUP(B340,'Suivi Dates'!C:V,20))</f>
        <v/>
      </c>
      <c r="T340" s="82">
        <f>SUM(Q340:S340)</f>
        <v>0</v>
      </c>
      <c r="U340" s="83"/>
      <c r="V340" s="80"/>
      <c r="W340" s="81"/>
      <c r="X340" s="82">
        <f>SUM(U340:W340)</f>
        <v>0</v>
      </c>
      <c r="Y340" s="83"/>
      <c r="Z340" s="80"/>
      <c r="AA340" s="81"/>
      <c r="AB340" s="82">
        <f>SUM(Y340:AA340)</f>
        <v>0</v>
      </c>
      <c r="AC340" s="83"/>
      <c r="AD340" s="80"/>
      <c r="AE340" s="81"/>
      <c r="AF340" s="82">
        <f>SUM(AC340:AE340)</f>
        <v>0</v>
      </c>
      <c r="AG340" s="84">
        <f>T340+X340+AB340+AF340</f>
        <v>0</v>
      </c>
      <c r="AH340" s="85"/>
      <c r="AI340" s="86" t="str">
        <f>IF(G340="","",VLOOKUP(G340,#REF!,4,0))</f>
        <v/>
      </c>
      <c r="AJ340" s="87" t="str">
        <f>IF(G340="","",VLOOKUP(G340,#REF!,5,FALSE))</f>
        <v/>
      </c>
    </row>
    <row r="341" spans="1:36" x14ac:dyDescent="0.25">
      <c r="A341" s="75" t="str">
        <f>IF(B341="","",IF(G341="","",VLOOKUP(G341,#REF!,3,0)))</f>
        <v/>
      </c>
      <c r="B341"/>
      <c r="C341" s="48"/>
      <c r="D341" s="48"/>
      <c r="E341" s="48"/>
      <c r="F341" s="76"/>
      <c r="G341" s="77"/>
      <c r="H341" s="78"/>
      <c r="I341" s="17"/>
      <c r="J341" s="16"/>
      <c r="K341" s="17"/>
      <c r="L341" s="17"/>
      <c r="M341" s="76"/>
      <c r="N341" s="16"/>
      <c r="O341" s="6"/>
      <c r="P341" s="79" t="str">
        <f>IF(B341="","",VLOOKUP(B341,#REF!,17,FALSE))</f>
        <v/>
      </c>
      <c r="Q341" s="165">
        <f>SUMIF('Suivi Dates'!$C$6:$C$237,$B341,Janv_SuiviDates)</f>
        <v>0</v>
      </c>
      <c r="R341" s="80" t="str">
        <f>IF(B341="","",VLOOKUP(B341,'Suivi Dates'!C:S,17,FALSE))</f>
        <v/>
      </c>
      <c r="S341" s="81" t="str">
        <f>IF(B341="","",VLOOKUP(B341,'Suivi Dates'!C:V,20))</f>
        <v/>
      </c>
      <c r="T341" s="82">
        <f>SUM(Q341:S341)</f>
        <v>0</v>
      </c>
      <c r="U341" s="83"/>
      <c r="V341" s="80"/>
      <c r="W341" s="81"/>
      <c r="X341" s="82">
        <f>SUM(U341:W341)</f>
        <v>0</v>
      </c>
      <c r="Y341" s="83"/>
      <c r="Z341" s="80"/>
      <c r="AA341" s="81"/>
      <c r="AB341" s="82">
        <f>SUM(Y341:AA341)</f>
        <v>0</v>
      </c>
      <c r="AC341" s="83"/>
      <c r="AD341" s="80"/>
      <c r="AE341" s="81"/>
      <c r="AF341" s="82">
        <f>SUM(AC341:AE341)</f>
        <v>0</v>
      </c>
      <c r="AG341" s="84">
        <f>T341+X341+AB341+AF341</f>
        <v>0</v>
      </c>
      <c r="AH341" s="85"/>
      <c r="AI341" s="86" t="str">
        <f>IF(G341="","",VLOOKUP(G341,#REF!,4,0))</f>
        <v/>
      </c>
      <c r="AJ341" s="87" t="str">
        <f>IF(G341="","",VLOOKUP(G341,#REF!,5,FALSE))</f>
        <v/>
      </c>
    </row>
    <row r="342" spans="1:36" x14ac:dyDescent="0.25">
      <c r="A342" s="75" t="str">
        <f>IF(B342="","",IF(G342="","",VLOOKUP(G342,#REF!,3,0)))</f>
        <v/>
      </c>
      <c r="B342"/>
      <c r="C342" s="48"/>
      <c r="D342" s="48"/>
      <c r="E342" s="48"/>
      <c r="F342" s="76"/>
      <c r="G342" s="77"/>
      <c r="H342" s="78"/>
      <c r="I342" s="17"/>
      <c r="J342" s="16"/>
      <c r="K342" s="17"/>
      <c r="L342" s="17"/>
      <c r="M342" s="76"/>
      <c r="N342" s="16"/>
      <c r="O342" s="6"/>
      <c r="P342" s="79" t="str">
        <f>IF(B342="","",VLOOKUP(B342,#REF!,17,FALSE))</f>
        <v/>
      </c>
      <c r="Q342" s="165">
        <f>SUMIF('Suivi Dates'!$C$6:$C$237,$B342,Janv_SuiviDates)</f>
        <v>0</v>
      </c>
      <c r="R342" s="80" t="str">
        <f>IF(B342="","",VLOOKUP(B342,'Suivi Dates'!C:S,17,FALSE))</f>
        <v/>
      </c>
      <c r="S342" s="81" t="str">
        <f>IF(B342="","",VLOOKUP(B342,'Suivi Dates'!C:V,20))</f>
        <v/>
      </c>
      <c r="T342" s="82">
        <f>SUM(Q342:S342)</f>
        <v>0</v>
      </c>
      <c r="U342" s="83"/>
      <c r="V342" s="80"/>
      <c r="W342" s="81"/>
      <c r="X342" s="82">
        <f>SUM(U342:W342)</f>
        <v>0</v>
      </c>
      <c r="Y342" s="83"/>
      <c r="Z342" s="80"/>
      <c r="AA342" s="81"/>
      <c r="AB342" s="82">
        <f>SUM(Y342:AA342)</f>
        <v>0</v>
      </c>
      <c r="AC342" s="83"/>
      <c r="AD342" s="80"/>
      <c r="AE342" s="81"/>
      <c r="AF342" s="82">
        <f>SUM(AC342:AE342)</f>
        <v>0</v>
      </c>
      <c r="AG342" s="84">
        <f>T342+X342+AB342+AF342</f>
        <v>0</v>
      </c>
      <c r="AH342" s="85"/>
      <c r="AI342" s="86" t="str">
        <f>IF(G342="","",VLOOKUP(G342,#REF!,4,0))</f>
        <v/>
      </c>
      <c r="AJ342" s="87" t="str">
        <f>IF(G342="","",VLOOKUP(G342,#REF!,5,FALSE))</f>
        <v/>
      </c>
    </row>
    <row r="343" spans="1:36" x14ac:dyDescent="0.25">
      <c r="A343" s="75" t="str">
        <f>IF(B343="","",IF(G343="","",VLOOKUP(G343,#REF!,3,0)))</f>
        <v/>
      </c>
      <c r="B343"/>
      <c r="C343" s="48"/>
      <c r="D343" s="48"/>
      <c r="E343" s="48"/>
      <c r="F343" s="76"/>
      <c r="G343" s="77"/>
      <c r="H343" s="78"/>
      <c r="I343" s="17"/>
      <c r="J343" s="16"/>
      <c r="K343" s="17"/>
      <c r="L343" s="17"/>
      <c r="M343" s="76"/>
      <c r="N343" s="16"/>
      <c r="O343" s="6"/>
      <c r="P343" s="79" t="str">
        <f>IF(B343="","",VLOOKUP(B343,#REF!,17,FALSE))</f>
        <v/>
      </c>
      <c r="Q343" s="165">
        <f>SUMIF('Suivi Dates'!$C$6:$C$237,$B343,Janv_SuiviDates)</f>
        <v>0</v>
      </c>
      <c r="R343" s="80" t="str">
        <f>IF(B343="","",VLOOKUP(B343,'Suivi Dates'!C:S,17,FALSE))</f>
        <v/>
      </c>
      <c r="S343" s="81" t="str">
        <f>IF(B343="","",VLOOKUP(B343,'Suivi Dates'!C:V,20))</f>
        <v/>
      </c>
      <c r="T343" s="82">
        <f>SUM(Q343:S343)</f>
        <v>0</v>
      </c>
      <c r="U343" s="83"/>
      <c r="V343" s="80"/>
      <c r="W343" s="81"/>
      <c r="X343" s="82">
        <f>SUM(U343:W343)</f>
        <v>0</v>
      </c>
      <c r="Y343" s="83"/>
      <c r="Z343" s="80"/>
      <c r="AA343" s="81"/>
      <c r="AB343" s="82">
        <f>SUM(Y343:AA343)</f>
        <v>0</v>
      </c>
      <c r="AC343" s="83"/>
      <c r="AD343" s="80"/>
      <c r="AE343" s="81"/>
      <c r="AF343" s="82">
        <f>SUM(AC343:AE343)</f>
        <v>0</v>
      </c>
      <c r="AG343" s="84">
        <f>T343+X343+AB343+AF343</f>
        <v>0</v>
      </c>
      <c r="AH343" s="85"/>
      <c r="AI343" s="86" t="str">
        <f>IF(G343="","",VLOOKUP(G343,#REF!,4,0))</f>
        <v/>
      </c>
      <c r="AJ343" s="87" t="str">
        <f>IF(G343="","",VLOOKUP(G343,#REF!,5,FALSE))</f>
        <v/>
      </c>
    </row>
    <row r="344" spans="1:36" x14ac:dyDescent="0.25">
      <c r="A344" s="75" t="str">
        <f>IF(B344="","",IF(G344="","",VLOOKUP(G344,#REF!,3,0)))</f>
        <v/>
      </c>
      <c r="B344"/>
      <c r="C344" s="48"/>
      <c r="D344" s="48"/>
      <c r="E344" s="48"/>
      <c r="F344" s="76"/>
      <c r="G344" s="77"/>
      <c r="H344" s="78"/>
      <c r="I344" s="17"/>
      <c r="J344" s="16"/>
      <c r="K344" s="17"/>
      <c r="L344" s="17"/>
      <c r="M344" s="76"/>
      <c r="N344" s="16"/>
      <c r="O344" s="6"/>
      <c r="P344" s="79" t="str">
        <f>IF(B344="","",VLOOKUP(B344,#REF!,17,FALSE))</f>
        <v/>
      </c>
      <c r="Q344" s="165">
        <f>SUMIF('Suivi Dates'!$C$6:$C$237,$B344,Janv_SuiviDates)</f>
        <v>0</v>
      </c>
      <c r="R344" s="80" t="str">
        <f>IF(B344="","",VLOOKUP(B344,'Suivi Dates'!C:S,17,FALSE))</f>
        <v/>
      </c>
      <c r="S344" s="81" t="str">
        <f>IF(B344="","",VLOOKUP(B344,'Suivi Dates'!C:V,20))</f>
        <v/>
      </c>
      <c r="T344" s="82">
        <f>SUM(Q344:S344)</f>
        <v>0</v>
      </c>
      <c r="U344" s="83"/>
      <c r="V344" s="80"/>
      <c r="W344" s="81"/>
      <c r="X344" s="82">
        <f>SUM(U344:W344)</f>
        <v>0</v>
      </c>
      <c r="Y344" s="83"/>
      <c r="Z344" s="80"/>
      <c r="AA344" s="81"/>
      <c r="AB344" s="82">
        <f>SUM(Y344:AA344)</f>
        <v>0</v>
      </c>
      <c r="AC344" s="83"/>
      <c r="AD344" s="80"/>
      <c r="AE344" s="81"/>
      <c r="AF344" s="82">
        <f>SUM(AC344:AE344)</f>
        <v>0</v>
      </c>
      <c r="AG344" s="84">
        <f>T344+X344+AB344+AF344</f>
        <v>0</v>
      </c>
      <c r="AH344" s="85"/>
      <c r="AI344" s="86" t="str">
        <f>IF(G344="","",VLOOKUP(G344,#REF!,4,0))</f>
        <v/>
      </c>
      <c r="AJ344" s="87" t="str">
        <f>IF(G344="","",VLOOKUP(G344,#REF!,5,FALSE))</f>
        <v/>
      </c>
    </row>
    <row r="345" spans="1:36" x14ac:dyDescent="0.25">
      <c r="A345" s="75" t="str">
        <f>IF(B345="","",IF(G345="","",VLOOKUP(G345,#REF!,3,0)))</f>
        <v/>
      </c>
      <c r="B345"/>
      <c r="C345" s="48"/>
      <c r="D345" s="48"/>
      <c r="E345" s="48"/>
      <c r="F345" s="76"/>
      <c r="G345" s="77"/>
      <c r="H345" s="78"/>
      <c r="I345" s="17"/>
      <c r="J345" s="16"/>
      <c r="K345" s="17"/>
      <c r="L345" s="17"/>
      <c r="M345" s="76"/>
      <c r="N345" s="16"/>
      <c r="O345" s="6"/>
      <c r="P345" s="79" t="str">
        <f>IF(B345="","",VLOOKUP(B345,#REF!,17,FALSE))</f>
        <v/>
      </c>
      <c r="Q345" s="165">
        <f>SUMIF('Suivi Dates'!$C$6:$C$237,$B345,Janv_SuiviDates)</f>
        <v>0</v>
      </c>
      <c r="R345" s="80" t="str">
        <f>IF(B345="","",VLOOKUP(B345,'Suivi Dates'!C:S,17,FALSE))</f>
        <v/>
      </c>
      <c r="S345" s="81" t="str">
        <f>IF(B345="","",VLOOKUP(B345,'Suivi Dates'!C:V,20))</f>
        <v/>
      </c>
      <c r="T345" s="82">
        <f>SUM(Q345:S345)</f>
        <v>0</v>
      </c>
      <c r="U345" s="83"/>
      <c r="V345" s="80"/>
      <c r="W345" s="81"/>
      <c r="X345" s="82">
        <f>SUM(U345:W345)</f>
        <v>0</v>
      </c>
      <c r="Y345" s="83"/>
      <c r="Z345" s="80"/>
      <c r="AA345" s="81"/>
      <c r="AB345" s="82">
        <f>SUM(Y345:AA345)</f>
        <v>0</v>
      </c>
      <c r="AC345" s="83"/>
      <c r="AD345" s="80"/>
      <c r="AE345" s="81"/>
      <c r="AF345" s="82">
        <f>SUM(AC345:AE345)</f>
        <v>0</v>
      </c>
      <c r="AG345" s="84">
        <f>T345+X345+AB345+AF345</f>
        <v>0</v>
      </c>
      <c r="AH345" s="85"/>
      <c r="AI345" s="86" t="str">
        <f>IF(G345="","",VLOOKUP(G345,#REF!,4,0))</f>
        <v/>
      </c>
      <c r="AJ345" s="87" t="str">
        <f>IF(G345="","",VLOOKUP(G345,#REF!,5,FALSE))</f>
        <v/>
      </c>
    </row>
    <row r="346" spans="1:36" x14ac:dyDescent="0.25">
      <c r="A346" s="75" t="str">
        <f>IF(B346="","",IF(G346="","",VLOOKUP(G346,#REF!,3,0)))</f>
        <v/>
      </c>
      <c r="B346"/>
      <c r="C346" s="48"/>
      <c r="D346" s="48"/>
      <c r="E346" s="48"/>
      <c r="F346" s="76"/>
      <c r="G346" s="77"/>
      <c r="H346" s="78"/>
      <c r="I346" s="17"/>
      <c r="J346" s="16"/>
      <c r="K346" s="17"/>
      <c r="L346" s="17"/>
      <c r="M346" s="76"/>
      <c r="N346" s="16"/>
      <c r="O346" s="6"/>
      <c r="P346" s="79" t="str">
        <f>IF(B346="","",VLOOKUP(B346,#REF!,17,FALSE))</f>
        <v/>
      </c>
      <c r="Q346" s="165">
        <f>SUMIF('Suivi Dates'!$C$6:$C$237,$B346,Janv_SuiviDates)</f>
        <v>0</v>
      </c>
      <c r="R346" s="80" t="str">
        <f>IF(B346="","",VLOOKUP(B346,'Suivi Dates'!C:S,17,FALSE))</f>
        <v/>
      </c>
      <c r="S346" s="81" t="str">
        <f>IF(B346="","",VLOOKUP(B346,'Suivi Dates'!C:V,20))</f>
        <v/>
      </c>
      <c r="T346" s="82">
        <f>SUM(Q346:S346)</f>
        <v>0</v>
      </c>
      <c r="U346" s="83"/>
      <c r="V346" s="80"/>
      <c r="W346" s="81"/>
      <c r="X346" s="82">
        <f>SUM(U346:W346)</f>
        <v>0</v>
      </c>
      <c r="Y346" s="83"/>
      <c r="Z346" s="80"/>
      <c r="AA346" s="81"/>
      <c r="AB346" s="82">
        <f>SUM(Y346:AA346)</f>
        <v>0</v>
      </c>
      <c r="AC346" s="83"/>
      <c r="AD346" s="80"/>
      <c r="AE346" s="81"/>
      <c r="AF346" s="82">
        <f>SUM(AC346:AE346)</f>
        <v>0</v>
      </c>
      <c r="AG346" s="84">
        <f>T346+X346+AB346+AF346</f>
        <v>0</v>
      </c>
      <c r="AH346" s="85"/>
      <c r="AI346" s="86" t="str">
        <f>IF(G346="","",VLOOKUP(G346,#REF!,4,0))</f>
        <v/>
      </c>
      <c r="AJ346" s="87" t="str">
        <f>IF(G346="","",VLOOKUP(G346,#REF!,5,FALSE))</f>
        <v/>
      </c>
    </row>
    <row r="347" spans="1:36" x14ac:dyDescent="0.25">
      <c r="A347" s="75" t="str">
        <f>IF(B347="","",IF(G347="","",VLOOKUP(G347,#REF!,3,0)))</f>
        <v/>
      </c>
      <c r="B347"/>
      <c r="C347" s="48"/>
      <c r="D347" s="48"/>
      <c r="E347" s="48"/>
      <c r="F347" s="76"/>
      <c r="G347" s="77"/>
      <c r="H347" s="78"/>
      <c r="I347" s="17"/>
      <c r="J347" s="16"/>
      <c r="K347" s="17"/>
      <c r="L347" s="17"/>
      <c r="M347" s="76"/>
      <c r="N347" s="16"/>
      <c r="O347" s="6"/>
      <c r="P347" s="79" t="str">
        <f>IF(B347="","",VLOOKUP(B347,#REF!,17,FALSE))</f>
        <v/>
      </c>
      <c r="Q347" s="165">
        <f>SUMIF('Suivi Dates'!$C$6:$C$237,$B347,Janv_SuiviDates)</f>
        <v>0</v>
      </c>
      <c r="R347" s="80" t="str">
        <f>IF(B347="","",VLOOKUP(B347,'Suivi Dates'!C:S,17,FALSE))</f>
        <v/>
      </c>
      <c r="S347" s="81" t="str">
        <f>IF(B347="","",VLOOKUP(B347,'Suivi Dates'!C:V,20))</f>
        <v/>
      </c>
      <c r="T347" s="82">
        <f>SUM(Q347:S347)</f>
        <v>0</v>
      </c>
      <c r="U347" s="83"/>
      <c r="V347" s="80"/>
      <c r="W347" s="81"/>
      <c r="X347" s="82">
        <f>SUM(U347:W347)</f>
        <v>0</v>
      </c>
      <c r="Y347" s="83"/>
      <c r="Z347" s="80"/>
      <c r="AA347" s="81"/>
      <c r="AB347" s="82">
        <f>SUM(Y347:AA347)</f>
        <v>0</v>
      </c>
      <c r="AC347" s="83"/>
      <c r="AD347" s="80"/>
      <c r="AE347" s="81"/>
      <c r="AF347" s="82">
        <f>SUM(AC347:AE347)</f>
        <v>0</v>
      </c>
      <c r="AG347" s="84">
        <f>T347+X347+AB347+AF347</f>
        <v>0</v>
      </c>
      <c r="AH347" s="85"/>
      <c r="AI347" s="86" t="str">
        <f>IF(G347="","",VLOOKUP(G347,#REF!,4,0))</f>
        <v/>
      </c>
      <c r="AJ347" s="87" t="str">
        <f>IF(G347="","",VLOOKUP(G347,#REF!,5,FALSE))</f>
        <v/>
      </c>
    </row>
    <row r="348" spans="1:36" x14ac:dyDescent="0.25">
      <c r="A348" s="75" t="str">
        <f>IF(B348="","",IF(G348="","",VLOOKUP(G348,#REF!,3,0)))</f>
        <v/>
      </c>
      <c r="B348"/>
      <c r="C348" s="48"/>
      <c r="D348" s="48"/>
      <c r="E348" s="48"/>
      <c r="F348" s="76"/>
      <c r="G348" s="77"/>
      <c r="H348" s="78"/>
      <c r="I348" s="17"/>
      <c r="J348" s="16"/>
      <c r="K348" s="17"/>
      <c r="L348" s="17"/>
      <c r="M348" s="76"/>
      <c r="N348" s="16"/>
      <c r="O348" s="6"/>
      <c r="P348" s="79" t="str">
        <f>IF(B348="","",VLOOKUP(B348,#REF!,17,FALSE))</f>
        <v/>
      </c>
      <c r="Q348" s="165">
        <f>SUMIF('Suivi Dates'!$C$6:$C$237,$B348,Janv_SuiviDates)</f>
        <v>0</v>
      </c>
      <c r="R348" s="80" t="str">
        <f>IF(B348="","",VLOOKUP(B348,'Suivi Dates'!C:S,17,FALSE))</f>
        <v/>
      </c>
      <c r="S348" s="81" t="str">
        <f>IF(B348="","",VLOOKUP(B348,'Suivi Dates'!C:V,20))</f>
        <v/>
      </c>
      <c r="T348" s="82">
        <f>SUM(Q348:S348)</f>
        <v>0</v>
      </c>
      <c r="U348" s="83"/>
      <c r="V348" s="80"/>
      <c r="W348" s="81"/>
      <c r="X348" s="82">
        <f>SUM(U348:W348)</f>
        <v>0</v>
      </c>
      <c r="Y348" s="83"/>
      <c r="Z348" s="80"/>
      <c r="AA348" s="81"/>
      <c r="AB348" s="82">
        <f>SUM(Y348:AA348)</f>
        <v>0</v>
      </c>
      <c r="AC348" s="83"/>
      <c r="AD348" s="80"/>
      <c r="AE348" s="81"/>
      <c r="AF348" s="82">
        <f>SUM(AC348:AE348)</f>
        <v>0</v>
      </c>
      <c r="AG348" s="84">
        <f>T348+X348+AB348+AF348</f>
        <v>0</v>
      </c>
      <c r="AH348" s="85"/>
      <c r="AI348" s="86" t="str">
        <f>IF(G348="","",VLOOKUP(G348,#REF!,4,0))</f>
        <v/>
      </c>
      <c r="AJ348" s="87" t="str">
        <f>IF(G348="","",VLOOKUP(G348,#REF!,5,FALSE))</f>
        <v/>
      </c>
    </row>
    <row r="349" spans="1:36" x14ac:dyDescent="0.25">
      <c r="A349" s="75" t="str">
        <f>IF(B349="","",IF(G349="","",VLOOKUP(G349,#REF!,3,0)))</f>
        <v/>
      </c>
      <c r="B349"/>
      <c r="C349" s="48"/>
      <c r="D349" s="48"/>
      <c r="E349" s="48"/>
      <c r="F349" s="76"/>
      <c r="G349" s="77"/>
      <c r="H349" s="78"/>
      <c r="I349" s="17"/>
      <c r="J349" s="16"/>
      <c r="K349" s="17"/>
      <c r="L349" s="17"/>
      <c r="M349" s="76"/>
      <c r="N349" s="16"/>
      <c r="O349" s="6"/>
      <c r="P349" s="79" t="str">
        <f>IF(B349="","",VLOOKUP(B349,#REF!,17,FALSE))</f>
        <v/>
      </c>
      <c r="Q349" s="165">
        <f>SUMIF('Suivi Dates'!$C$6:$C$237,$B349,Janv_SuiviDates)</f>
        <v>0</v>
      </c>
      <c r="R349" s="80" t="str">
        <f>IF(B349="","",VLOOKUP(B349,'Suivi Dates'!C:S,17,FALSE))</f>
        <v/>
      </c>
      <c r="S349" s="81" t="str">
        <f>IF(B349="","",VLOOKUP(B349,'Suivi Dates'!C:V,20))</f>
        <v/>
      </c>
      <c r="T349" s="82">
        <f>SUM(Q349:S349)</f>
        <v>0</v>
      </c>
      <c r="U349" s="83"/>
      <c r="V349" s="80"/>
      <c r="W349" s="81"/>
      <c r="X349" s="82">
        <f>SUM(U349:W349)</f>
        <v>0</v>
      </c>
      <c r="Y349" s="83"/>
      <c r="Z349" s="80"/>
      <c r="AA349" s="81"/>
      <c r="AB349" s="82">
        <f>SUM(Y349:AA349)</f>
        <v>0</v>
      </c>
      <c r="AC349" s="83"/>
      <c r="AD349" s="80"/>
      <c r="AE349" s="81"/>
      <c r="AF349" s="82">
        <f>SUM(AC349:AE349)</f>
        <v>0</v>
      </c>
      <c r="AG349" s="84">
        <f>T349+X349+AB349+AF349</f>
        <v>0</v>
      </c>
      <c r="AH349" s="85"/>
      <c r="AI349" s="86" t="str">
        <f>IF(G349="","",VLOOKUP(G349,#REF!,4,0))</f>
        <v/>
      </c>
      <c r="AJ349" s="87" t="str">
        <f>IF(G349="","",VLOOKUP(G349,#REF!,5,FALSE))</f>
        <v/>
      </c>
    </row>
    <row r="350" spans="1:36" x14ac:dyDescent="0.25">
      <c r="A350" s="75" t="str">
        <f>IF(B350="","",IF(G350="","",VLOOKUP(G350,#REF!,3,0)))</f>
        <v/>
      </c>
      <c r="B350"/>
      <c r="C350" s="48"/>
      <c r="D350" s="48"/>
      <c r="E350" s="48"/>
      <c r="F350" s="76"/>
      <c r="G350" s="77"/>
      <c r="H350" s="78"/>
      <c r="I350" s="17"/>
      <c r="J350" s="16"/>
      <c r="K350" s="17"/>
      <c r="L350" s="17"/>
      <c r="M350" s="76"/>
      <c r="N350" s="16"/>
      <c r="O350" s="6"/>
      <c r="P350" s="79" t="str">
        <f>IF(B350="","",VLOOKUP(B350,#REF!,17,FALSE))</f>
        <v/>
      </c>
      <c r="Q350" s="165">
        <f>SUMIF('Suivi Dates'!$C$6:$C$237,$B350,Janv_SuiviDates)</f>
        <v>0</v>
      </c>
      <c r="R350" s="80" t="str">
        <f>IF(B350="","",VLOOKUP(B350,'Suivi Dates'!C:S,17,FALSE))</f>
        <v/>
      </c>
      <c r="S350" s="81" t="str">
        <f>IF(B350="","",VLOOKUP(B350,'Suivi Dates'!C:V,20))</f>
        <v/>
      </c>
      <c r="T350" s="82">
        <f>SUM(Q350:S350)</f>
        <v>0</v>
      </c>
      <c r="U350" s="83"/>
      <c r="V350" s="80"/>
      <c r="W350" s="81"/>
      <c r="X350" s="82">
        <f>SUM(U350:W350)</f>
        <v>0</v>
      </c>
      <c r="Y350" s="83"/>
      <c r="Z350" s="80"/>
      <c r="AA350" s="81"/>
      <c r="AB350" s="82">
        <f>SUM(Y350:AA350)</f>
        <v>0</v>
      </c>
      <c r="AC350" s="83"/>
      <c r="AD350" s="80"/>
      <c r="AE350" s="81"/>
      <c r="AF350" s="82">
        <f>SUM(AC350:AE350)</f>
        <v>0</v>
      </c>
      <c r="AG350" s="84">
        <f>T350+X350+AB350+AF350</f>
        <v>0</v>
      </c>
      <c r="AH350" s="85"/>
      <c r="AI350" s="86" t="str">
        <f>IF(G350="","",VLOOKUP(G350,#REF!,4,0))</f>
        <v/>
      </c>
      <c r="AJ350" s="87" t="str">
        <f>IF(G350="","",VLOOKUP(G350,#REF!,5,FALSE))</f>
        <v/>
      </c>
    </row>
    <row r="351" spans="1:36" x14ac:dyDescent="0.25">
      <c r="A351" s="75" t="str">
        <f>IF(B351="","",IF(G351="","",VLOOKUP(G351,#REF!,3,0)))</f>
        <v/>
      </c>
      <c r="B351"/>
      <c r="C351" s="48"/>
      <c r="D351" s="48"/>
      <c r="E351" s="48"/>
      <c r="F351" s="76"/>
      <c r="G351" s="77"/>
      <c r="H351" s="78"/>
      <c r="I351" s="17"/>
      <c r="J351" s="16"/>
      <c r="K351" s="17"/>
      <c r="L351" s="17"/>
      <c r="M351" s="76"/>
      <c r="N351" s="16"/>
      <c r="O351" s="6"/>
      <c r="P351" s="79" t="str">
        <f>IF(B351="","",VLOOKUP(B351,#REF!,17,FALSE))</f>
        <v/>
      </c>
      <c r="Q351" s="165">
        <f>SUMIF('Suivi Dates'!$C$6:$C$237,$B351,Janv_SuiviDates)</f>
        <v>0</v>
      </c>
      <c r="R351" s="80" t="str">
        <f>IF(B351="","",VLOOKUP(B351,'Suivi Dates'!C:S,17,FALSE))</f>
        <v/>
      </c>
      <c r="S351" s="81" t="str">
        <f>IF(B351="","",VLOOKUP(B351,'Suivi Dates'!C:V,20))</f>
        <v/>
      </c>
      <c r="T351" s="82">
        <f>SUM(Q351:S351)</f>
        <v>0</v>
      </c>
      <c r="U351" s="83"/>
      <c r="V351" s="80"/>
      <c r="W351" s="81"/>
      <c r="X351" s="82">
        <f>SUM(U351:W351)</f>
        <v>0</v>
      </c>
      <c r="Y351" s="83"/>
      <c r="Z351" s="80"/>
      <c r="AA351" s="81"/>
      <c r="AB351" s="82">
        <f>SUM(Y351:AA351)</f>
        <v>0</v>
      </c>
      <c r="AC351" s="83"/>
      <c r="AD351" s="80"/>
      <c r="AE351" s="81"/>
      <c r="AF351" s="82">
        <f>SUM(AC351:AE351)</f>
        <v>0</v>
      </c>
      <c r="AG351" s="84">
        <f>T351+X351+AB351+AF351</f>
        <v>0</v>
      </c>
      <c r="AH351" s="85"/>
      <c r="AI351" s="86" t="str">
        <f>IF(G351="","",VLOOKUP(G351,#REF!,4,0))</f>
        <v/>
      </c>
      <c r="AJ351" s="87" t="str">
        <f>IF(G351="","",VLOOKUP(G351,#REF!,5,FALSE))</f>
        <v/>
      </c>
    </row>
    <row r="352" spans="1:36" x14ac:dyDescent="0.25">
      <c r="A352" s="75" t="str">
        <f>IF(B352="","",IF(G352="","",VLOOKUP(G352,#REF!,3,0)))</f>
        <v/>
      </c>
      <c r="B352"/>
      <c r="C352" s="48"/>
      <c r="D352" s="48"/>
      <c r="E352" s="48"/>
      <c r="F352" s="76"/>
      <c r="G352" s="77"/>
      <c r="H352" s="78"/>
      <c r="I352" s="17"/>
      <c r="J352" s="16"/>
      <c r="K352" s="17"/>
      <c r="L352" s="17"/>
      <c r="M352" s="76"/>
      <c r="N352" s="16"/>
      <c r="O352" s="6"/>
      <c r="P352" s="79" t="str">
        <f>IF(B352="","",VLOOKUP(B352,#REF!,17,FALSE))</f>
        <v/>
      </c>
      <c r="Q352" s="165">
        <f>SUMIF('Suivi Dates'!$C$6:$C$237,$B352,Janv_SuiviDates)</f>
        <v>0</v>
      </c>
      <c r="R352" s="80" t="str">
        <f>IF(B352="","",VLOOKUP(B352,'Suivi Dates'!C:S,17,FALSE))</f>
        <v/>
      </c>
      <c r="S352" s="81" t="str">
        <f>IF(B352="","",VLOOKUP(B352,'Suivi Dates'!C:V,20))</f>
        <v/>
      </c>
      <c r="T352" s="82">
        <f>SUM(Q352:S352)</f>
        <v>0</v>
      </c>
      <c r="U352" s="83"/>
      <c r="V352" s="80"/>
      <c r="W352" s="81"/>
      <c r="X352" s="82">
        <f>SUM(U352:W352)</f>
        <v>0</v>
      </c>
      <c r="Y352" s="83"/>
      <c r="Z352" s="80"/>
      <c r="AA352" s="81"/>
      <c r="AB352" s="82">
        <f>SUM(Y352:AA352)</f>
        <v>0</v>
      </c>
      <c r="AC352" s="83"/>
      <c r="AD352" s="80"/>
      <c r="AE352" s="81"/>
      <c r="AF352" s="82">
        <f>SUM(AC352:AE352)</f>
        <v>0</v>
      </c>
      <c r="AG352" s="84">
        <f>T352+X352+AB352+AF352</f>
        <v>0</v>
      </c>
      <c r="AH352" s="85"/>
      <c r="AI352" s="86" t="str">
        <f>IF(G352="","",VLOOKUP(G352,#REF!,4,0))</f>
        <v/>
      </c>
      <c r="AJ352" s="87" t="str">
        <f>IF(G352="","",VLOOKUP(G352,#REF!,5,FALSE))</f>
        <v/>
      </c>
    </row>
    <row r="353" spans="1:36" x14ac:dyDescent="0.25">
      <c r="A353" s="75" t="str">
        <f>IF(B353="","",IF(G353="","",VLOOKUP(G353,#REF!,3,0)))</f>
        <v/>
      </c>
      <c r="B353"/>
      <c r="C353" s="48"/>
      <c r="D353" s="48"/>
      <c r="E353" s="48"/>
      <c r="F353" s="76"/>
      <c r="G353" s="77"/>
      <c r="H353" s="78"/>
      <c r="I353" s="17"/>
      <c r="J353" s="16"/>
      <c r="K353" s="17"/>
      <c r="L353" s="17"/>
      <c r="M353" s="76"/>
      <c r="N353" s="16"/>
      <c r="O353" s="6"/>
      <c r="P353" s="79" t="str">
        <f>IF(B353="","",VLOOKUP(B353,#REF!,17,FALSE))</f>
        <v/>
      </c>
      <c r="Q353" s="165">
        <f>SUMIF('Suivi Dates'!$C$6:$C$237,$B353,Janv_SuiviDates)</f>
        <v>0</v>
      </c>
      <c r="R353" s="80" t="str">
        <f>IF(B353="","",VLOOKUP(B353,'Suivi Dates'!C:S,17,FALSE))</f>
        <v/>
      </c>
      <c r="S353" s="81" t="str">
        <f>IF(B353="","",VLOOKUP(B353,'Suivi Dates'!C:V,20))</f>
        <v/>
      </c>
      <c r="T353" s="82">
        <f>SUM(Q353:S353)</f>
        <v>0</v>
      </c>
      <c r="U353" s="83"/>
      <c r="V353" s="80"/>
      <c r="W353" s="81"/>
      <c r="X353" s="82">
        <f>SUM(U353:W353)</f>
        <v>0</v>
      </c>
      <c r="Y353" s="83"/>
      <c r="Z353" s="80"/>
      <c r="AA353" s="81"/>
      <c r="AB353" s="82">
        <f>SUM(Y353:AA353)</f>
        <v>0</v>
      </c>
      <c r="AC353" s="83"/>
      <c r="AD353" s="80"/>
      <c r="AE353" s="81"/>
      <c r="AF353" s="82">
        <f>SUM(AC353:AE353)</f>
        <v>0</v>
      </c>
      <c r="AG353" s="84">
        <f>T353+X353+AB353+AF353</f>
        <v>0</v>
      </c>
      <c r="AH353" s="85"/>
      <c r="AI353" s="86" t="str">
        <f>IF(G353="","",VLOOKUP(G353,#REF!,4,0))</f>
        <v/>
      </c>
      <c r="AJ353" s="87" t="str">
        <f>IF(G353="","",VLOOKUP(G353,#REF!,5,FALSE))</f>
        <v/>
      </c>
    </row>
    <row r="354" spans="1:36" x14ac:dyDescent="0.25">
      <c r="A354" s="75" t="str">
        <f>IF(B354="","",IF(G354="","",VLOOKUP(G354,#REF!,3,0)))</f>
        <v/>
      </c>
      <c r="B354"/>
      <c r="C354" s="48"/>
      <c r="D354" s="48"/>
      <c r="E354" s="48"/>
      <c r="F354" s="76"/>
      <c r="G354" s="77"/>
      <c r="H354" s="78"/>
      <c r="I354" s="17"/>
      <c r="J354" s="16"/>
      <c r="K354" s="17"/>
      <c r="L354" s="17"/>
      <c r="M354" s="76"/>
      <c r="N354" s="16"/>
      <c r="O354" s="6"/>
      <c r="P354" s="79" t="str">
        <f>IF(B354="","",VLOOKUP(B354,#REF!,17,FALSE))</f>
        <v/>
      </c>
      <c r="Q354" s="165">
        <f>SUMIF('Suivi Dates'!$C$6:$C$237,$B354,Janv_SuiviDates)</f>
        <v>0</v>
      </c>
      <c r="R354" s="80" t="str">
        <f>IF(B354="","",VLOOKUP(B354,'Suivi Dates'!C:S,17,FALSE))</f>
        <v/>
      </c>
      <c r="S354" s="81" t="str">
        <f>IF(B354="","",VLOOKUP(B354,'Suivi Dates'!C:V,20))</f>
        <v/>
      </c>
      <c r="T354" s="82">
        <f>SUM(Q354:S354)</f>
        <v>0</v>
      </c>
      <c r="U354" s="83"/>
      <c r="V354" s="80"/>
      <c r="W354" s="81"/>
      <c r="X354" s="82">
        <f>SUM(U354:W354)</f>
        <v>0</v>
      </c>
      <c r="Y354" s="83"/>
      <c r="Z354" s="80"/>
      <c r="AA354" s="81"/>
      <c r="AB354" s="82">
        <f>SUM(Y354:AA354)</f>
        <v>0</v>
      </c>
      <c r="AC354" s="83"/>
      <c r="AD354" s="80"/>
      <c r="AE354" s="81"/>
      <c r="AF354" s="82">
        <f>SUM(AC354:AE354)</f>
        <v>0</v>
      </c>
      <c r="AG354" s="84">
        <f>T354+X354+AB354+AF354</f>
        <v>0</v>
      </c>
      <c r="AH354" s="85"/>
      <c r="AI354" s="86" t="str">
        <f>IF(G354="","",VLOOKUP(G354,#REF!,4,0))</f>
        <v/>
      </c>
      <c r="AJ354" s="87" t="str">
        <f>IF(G354="","",VLOOKUP(G354,#REF!,5,FALSE))</f>
        <v/>
      </c>
    </row>
    <row r="355" spans="1:36" x14ac:dyDescent="0.25">
      <c r="A355" s="75" t="str">
        <f>IF(B355="","",IF(G355="","",VLOOKUP(G355,#REF!,3,0)))</f>
        <v/>
      </c>
      <c r="B355"/>
      <c r="C355" s="48"/>
      <c r="D355" s="48"/>
      <c r="E355" s="48"/>
      <c r="F355" s="76"/>
      <c r="G355" s="77"/>
      <c r="H355" s="78"/>
      <c r="I355" s="17"/>
      <c r="J355" s="16"/>
      <c r="K355" s="17"/>
      <c r="L355" s="17"/>
      <c r="M355" s="76"/>
      <c r="N355" s="16"/>
      <c r="O355" s="6"/>
      <c r="P355" s="79" t="str">
        <f>IF(B355="","",VLOOKUP(B355,#REF!,17,FALSE))</f>
        <v/>
      </c>
      <c r="Q355" s="165">
        <f>SUMIF('Suivi Dates'!$C$6:$C$237,$B355,Janv_SuiviDates)</f>
        <v>0</v>
      </c>
      <c r="R355" s="80" t="str">
        <f>IF(B355="","",VLOOKUP(B355,'Suivi Dates'!C:S,17,FALSE))</f>
        <v/>
      </c>
      <c r="S355" s="81" t="str">
        <f>IF(B355="","",VLOOKUP(B355,'Suivi Dates'!C:V,20))</f>
        <v/>
      </c>
      <c r="T355" s="82">
        <f>SUM(Q355:S355)</f>
        <v>0</v>
      </c>
      <c r="U355" s="83"/>
      <c r="V355" s="80"/>
      <c r="W355" s="81"/>
      <c r="X355" s="82">
        <f>SUM(U355:W355)</f>
        <v>0</v>
      </c>
      <c r="Y355" s="83"/>
      <c r="Z355" s="80"/>
      <c r="AA355" s="81"/>
      <c r="AB355" s="82">
        <f>SUM(Y355:AA355)</f>
        <v>0</v>
      </c>
      <c r="AC355" s="83"/>
      <c r="AD355" s="80"/>
      <c r="AE355" s="81"/>
      <c r="AF355" s="82">
        <f>SUM(AC355:AE355)</f>
        <v>0</v>
      </c>
      <c r="AG355" s="84">
        <f>T355+X355+AB355+AF355</f>
        <v>0</v>
      </c>
      <c r="AH355" s="85"/>
      <c r="AI355" s="86" t="str">
        <f>IF(G355="","",VLOOKUP(G355,#REF!,4,0))</f>
        <v/>
      </c>
      <c r="AJ355" s="87" t="str">
        <f>IF(G355="","",VLOOKUP(G355,#REF!,5,FALSE))</f>
        <v/>
      </c>
    </row>
    <row r="356" spans="1:36" x14ac:dyDescent="0.25">
      <c r="A356" s="75" t="str">
        <f>IF(B356="","",IF(G356="","",VLOOKUP(G356,#REF!,3,0)))</f>
        <v/>
      </c>
      <c r="B356"/>
      <c r="C356" s="48"/>
      <c r="D356" s="48"/>
      <c r="E356" s="48"/>
      <c r="F356" s="76"/>
      <c r="G356" s="77"/>
      <c r="H356" s="78"/>
      <c r="I356" s="17"/>
      <c r="J356" s="16"/>
      <c r="K356" s="17"/>
      <c r="L356" s="17"/>
      <c r="M356" s="76"/>
      <c r="N356" s="16"/>
      <c r="O356" s="6"/>
      <c r="P356" s="79" t="str">
        <f>IF(B356="","",VLOOKUP(B356,#REF!,17,FALSE))</f>
        <v/>
      </c>
      <c r="Q356" s="165">
        <f>SUMIF('Suivi Dates'!$C$6:$C$237,$B356,Janv_SuiviDates)</f>
        <v>0</v>
      </c>
      <c r="R356" s="80" t="str">
        <f>IF(B356="","",VLOOKUP(B356,'Suivi Dates'!C:S,17,FALSE))</f>
        <v/>
      </c>
      <c r="S356" s="81" t="str">
        <f>IF(B356="","",VLOOKUP(B356,'Suivi Dates'!C:V,20))</f>
        <v/>
      </c>
      <c r="T356" s="82">
        <f>SUM(Q356:S356)</f>
        <v>0</v>
      </c>
      <c r="U356" s="83"/>
      <c r="V356" s="80"/>
      <c r="W356" s="81"/>
      <c r="X356" s="82">
        <f>SUM(U356:W356)</f>
        <v>0</v>
      </c>
      <c r="Y356" s="83"/>
      <c r="Z356" s="80"/>
      <c r="AA356" s="81"/>
      <c r="AB356" s="82">
        <f>SUM(Y356:AA356)</f>
        <v>0</v>
      </c>
      <c r="AC356" s="83"/>
      <c r="AD356" s="80"/>
      <c r="AE356" s="81"/>
      <c r="AF356" s="82">
        <f>SUM(AC356:AE356)</f>
        <v>0</v>
      </c>
      <c r="AG356" s="84">
        <f>T356+X356+AB356+AF356</f>
        <v>0</v>
      </c>
      <c r="AH356" s="85"/>
      <c r="AI356" s="86" t="str">
        <f>IF(G356="","",VLOOKUP(G356,#REF!,4,0))</f>
        <v/>
      </c>
      <c r="AJ356" s="87" t="str">
        <f>IF(G356="","",VLOOKUP(G356,#REF!,5,FALSE))</f>
        <v/>
      </c>
    </row>
    <row r="357" spans="1:36" x14ac:dyDescent="0.25">
      <c r="A357" s="75" t="str">
        <f>IF(B357="","",IF(G357="","",VLOOKUP(G357,#REF!,3,0)))</f>
        <v/>
      </c>
      <c r="B357"/>
      <c r="C357" s="48"/>
      <c r="D357" s="48"/>
      <c r="E357" s="48"/>
      <c r="F357" s="76"/>
      <c r="G357" s="77"/>
      <c r="H357" s="78"/>
      <c r="I357" s="17"/>
      <c r="J357" s="16"/>
      <c r="K357" s="17"/>
      <c r="L357" s="17"/>
      <c r="M357" s="76"/>
      <c r="N357" s="16"/>
      <c r="O357" s="6"/>
      <c r="P357" s="79" t="str">
        <f>IF(B357="","",VLOOKUP(B357,#REF!,17,FALSE))</f>
        <v/>
      </c>
      <c r="Q357" s="165">
        <f>SUMIF('Suivi Dates'!$C$6:$C$237,$B357,Janv_SuiviDates)</f>
        <v>0</v>
      </c>
      <c r="R357" s="80" t="str">
        <f>IF(B357="","",VLOOKUP(B357,'Suivi Dates'!C:S,17,FALSE))</f>
        <v/>
      </c>
      <c r="S357" s="81" t="str">
        <f>IF(B357="","",VLOOKUP(B357,'Suivi Dates'!C:V,20))</f>
        <v/>
      </c>
      <c r="T357" s="82">
        <f>SUM(Q357:S357)</f>
        <v>0</v>
      </c>
      <c r="U357" s="83"/>
      <c r="V357" s="80"/>
      <c r="W357" s="81"/>
      <c r="X357" s="82">
        <f>SUM(U357:W357)</f>
        <v>0</v>
      </c>
      <c r="Y357" s="83"/>
      <c r="Z357" s="80"/>
      <c r="AA357" s="81"/>
      <c r="AB357" s="82">
        <f>SUM(Y357:AA357)</f>
        <v>0</v>
      </c>
      <c r="AC357" s="83"/>
      <c r="AD357" s="80"/>
      <c r="AE357" s="81"/>
      <c r="AF357" s="82">
        <f>SUM(AC357:AE357)</f>
        <v>0</v>
      </c>
      <c r="AG357" s="84">
        <f>T357+X357+AB357+AF357</f>
        <v>0</v>
      </c>
      <c r="AH357" s="85"/>
      <c r="AI357" s="86" t="str">
        <f>IF(G357="","",VLOOKUP(G357,#REF!,4,0))</f>
        <v/>
      </c>
      <c r="AJ357" s="87" t="str">
        <f>IF(G357="","",VLOOKUP(G357,#REF!,5,FALSE))</f>
        <v/>
      </c>
    </row>
    <row r="358" spans="1:36" x14ac:dyDescent="0.25">
      <c r="A358" s="75" t="str">
        <f>IF(B358="","",IF(G358="","",VLOOKUP(G358,#REF!,3,0)))</f>
        <v/>
      </c>
      <c r="B358"/>
      <c r="C358" s="48"/>
      <c r="D358" s="48"/>
      <c r="E358" s="48"/>
      <c r="F358" s="76"/>
      <c r="G358" s="77"/>
      <c r="H358" s="78"/>
      <c r="I358" s="17"/>
      <c r="J358" s="16"/>
      <c r="K358" s="17"/>
      <c r="L358" s="17"/>
      <c r="M358" s="76"/>
      <c r="N358" s="16"/>
      <c r="O358" s="6"/>
      <c r="P358" s="79" t="str">
        <f>IF(B358="","",VLOOKUP(B358,#REF!,17,FALSE))</f>
        <v/>
      </c>
      <c r="Q358" s="165">
        <f>SUMIF('Suivi Dates'!$C$6:$C$237,$B358,Janv_SuiviDates)</f>
        <v>0</v>
      </c>
      <c r="R358" s="80" t="str">
        <f>IF(B358="","",VLOOKUP(B358,'Suivi Dates'!C:S,17,FALSE))</f>
        <v/>
      </c>
      <c r="S358" s="81" t="str">
        <f>IF(B358="","",VLOOKUP(B358,'Suivi Dates'!C:V,20))</f>
        <v/>
      </c>
      <c r="T358" s="82">
        <f>SUM(Q358:S358)</f>
        <v>0</v>
      </c>
      <c r="U358" s="83"/>
      <c r="V358" s="80"/>
      <c r="W358" s="81"/>
      <c r="X358" s="82">
        <f>SUM(U358:W358)</f>
        <v>0</v>
      </c>
      <c r="Y358" s="83"/>
      <c r="Z358" s="80"/>
      <c r="AA358" s="81"/>
      <c r="AB358" s="82">
        <f>SUM(Y358:AA358)</f>
        <v>0</v>
      </c>
      <c r="AC358" s="83"/>
      <c r="AD358" s="80"/>
      <c r="AE358" s="81"/>
      <c r="AF358" s="82">
        <f>SUM(AC358:AE358)</f>
        <v>0</v>
      </c>
      <c r="AG358" s="84">
        <f>T358+X358+AB358+AF358</f>
        <v>0</v>
      </c>
      <c r="AH358" s="85"/>
      <c r="AI358" s="86" t="str">
        <f>IF(G358="","",VLOOKUP(G358,#REF!,4,0))</f>
        <v/>
      </c>
      <c r="AJ358" s="87" t="str">
        <f>IF(G358="","",VLOOKUP(G358,#REF!,5,FALSE))</f>
        <v/>
      </c>
    </row>
    <row r="359" spans="1:36" x14ac:dyDescent="0.25">
      <c r="A359" s="75" t="str">
        <f>IF(B359="","",IF(G359="","",VLOOKUP(G359,#REF!,3,0)))</f>
        <v/>
      </c>
      <c r="B359"/>
      <c r="C359" s="48"/>
      <c r="D359" s="48"/>
      <c r="E359" s="48"/>
      <c r="F359" s="76"/>
      <c r="G359" s="77"/>
      <c r="H359" s="78"/>
      <c r="I359" s="17"/>
      <c r="J359" s="16"/>
      <c r="K359" s="17"/>
      <c r="L359" s="17"/>
      <c r="M359" s="76"/>
      <c r="N359" s="16"/>
      <c r="O359" s="6"/>
      <c r="P359" s="79" t="str">
        <f>IF(B359="","",VLOOKUP(B359,#REF!,17,FALSE))</f>
        <v/>
      </c>
      <c r="Q359" s="165">
        <f>SUMIF('Suivi Dates'!$C$6:$C$237,$B359,Janv_SuiviDates)</f>
        <v>0</v>
      </c>
      <c r="R359" s="80" t="str">
        <f>IF(B359="","",VLOOKUP(B359,'Suivi Dates'!C:S,17,FALSE))</f>
        <v/>
      </c>
      <c r="S359" s="81" t="str">
        <f>IF(B359="","",VLOOKUP(B359,'Suivi Dates'!C:V,20))</f>
        <v/>
      </c>
      <c r="T359" s="82">
        <f>SUM(Q359:S359)</f>
        <v>0</v>
      </c>
      <c r="U359" s="83"/>
      <c r="V359" s="80"/>
      <c r="W359" s="81"/>
      <c r="X359" s="82">
        <f>SUM(U359:W359)</f>
        <v>0</v>
      </c>
      <c r="Y359" s="83"/>
      <c r="Z359" s="80"/>
      <c r="AA359" s="81"/>
      <c r="AB359" s="82">
        <f>SUM(Y359:AA359)</f>
        <v>0</v>
      </c>
      <c r="AC359" s="83"/>
      <c r="AD359" s="80"/>
      <c r="AE359" s="81"/>
      <c r="AF359" s="82">
        <f>SUM(AC359:AE359)</f>
        <v>0</v>
      </c>
      <c r="AG359" s="84">
        <f>T359+X359+AB359+AF359</f>
        <v>0</v>
      </c>
      <c r="AH359" s="85"/>
      <c r="AI359" s="86" t="str">
        <f>IF(G359="","",VLOOKUP(G359,#REF!,4,0))</f>
        <v/>
      </c>
      <c r="AJ359" s="87" t="str">
        <f>IF(G359="","",VLOOKUP(G359,#REF!,5,FALSE))</f>
        <v/>
      </c>
    </row>
    <row r="360" spans="1:36" x14ac:dyDescent="0.25">
      <c r="A360" s="75" t="str">
        <f>IF(B360="","",IF(G360="","",VLOOKUP(G360,#REF!,3,0)))</f>
        <v/>
      </c>
      <c r="B360"/>
      <c r="C360" s="48"/>
      <c r="D360" s="48"/>
      <c r="E360" s="48"/>
      <c r="F360" s="76"/>
      <c r="G360" s="77"/>
      <c r="H360" s="78"/>
      <c r="I360" s="17"/>
      <c r="J360" s="16"/>
      <c r="K360" s="17"/>
      <c r="L360" s="17"/>
      <c r="M360" s="76"/>
      <c r="N360" s="16"/>
      <c r="O360" s="6"/>
      <c r="P360" s="79" t="str">
        <f>IF(B360="","",VLOOKUP(B360,#REF!,17,FALSE))</f>
        <v/>
      </c>
      <c r="Q360" s="165">
        <f>SUMIF('Suivi Dates'!$C$6:$C$237,$B360,Janv_SuiviDates)</f>
        <v>0</v>
      </c>
      <c r="R360" s="80" t="str">
        <f>IF(B360="","",VLOOKUP(B360,'Suivi Dates'!C:S,17,FALSE))</f>
        <v/>
      </c>
      <c r="S360" s="81" t="str">
        <f>IF(B360="","",VLOOKUP(B360,'Suivi Dates'!C:V,20))</f>
        <v/>
      </c>
      <c r="T360" s="82">
        <f>SUM(Q360:S360)</f>
        <v>0</v>
      </c>
      <c r="U360" s="83"/>
      <c r="V360" s="80"/>
      <c r="W360" s="81"/>
      <c r="X360" s="82">
        <f>SUM(U360:W360)</f>
        <v>0</v>
      </c>
      <c r="Y360" s="83"/>
      <c r="Z360" s="80"/>
      <c r="AA360" s="81"/>
      <c r="AB360" s="82">
        <f>SUM(Y360:AA360)</f>
        <v>0</v>
      </c>
      <c r="AC360" s="83"/>
      <c r="AD360" s="80"/>
      <c r="AE360" s="81"/>
      <c r="AF360" s="82">
        <f>SUM(AC360:AE360)</f>
        <v>0</v>
      </c>
      <c r="AG360" s="84">
        <f>T360+X360+AB360+AF360</f>
        <v>0</v>
      </c>
      <c r="AH360" s="85"/>
      <c r="AI360" s="86" t="str">
        <f>IF(G360="","",VLOOKUP(G360,#REF!,4,0))</f>
        <v/>
      </c>
      <c r="AJ360" s="87" t="str">
        <f>IF(G360="","",VLOOKUP(G360,#REF!,5,FALSE))</f>
        <v/>
      </c>
    </row>
    <row r="361" spans="1:36" x14ac:dyDescent="0.25">
      <c r="A361" s="75" t="str">
        <f>IF(B361="","",IF(G361="","",VLOOKUP(G361,#REF!,3,0)))</f>
        <v/>
      </c>
      <c r="B361"/>
      <c r="C361" s="48"/>
      <c r="D361" s="48"/>
      <c r="E361" s="48"/>
      <c r="F361" s="76"/>
      <c r="G361" s="77"/>
      <c r="H361" s="78"/>
      <c r="I361" s="17"/>
      <c r="J361" s="16"/>
      <c r="K361" s="17"/>
      <c r="L361" s="17"/>
      <c r="M361" s="76"/>
      <c r="N361" s="16"/>
      <c r="O361" s="6"/>
      <c r="P361" s="79" t="str">
        <f>IF(B361="","",VLOOKUP(B361,#REF!,17,FALSE))</f>
        <v/>
      </c>
      <c r="Q361" s="165">
        <f>SUMIF('Suivi Dates'!$C$6:$C$237,$B361,Janv_SuiviDates)</f>
        <v>0</v>
      </c>
      <c r="R361" s="80" t="str">
        <f>IF(B361="","",VLOOKUP(B361,'Suivi Dates'!C:S,17,FALSE))</f>
        <v/>
      </c>
      <c r="S361" s="81" t="str">
        <f>IF(B361="","",VLOOKUP(B361,'Suivi Dates'!C:V,20))</f>
        <v/>
      </c>
      <c r="T361" s="82">
        <f>SUM(Q361:S361)</f>
        <v>0</v>
      </c>
      <c r="U361" s="83"/>
      <c r="V361" s="80"/>
      <c r="W361" s="81"/>
      <c r="X361" s="82">
        <f>SUM(U361:W361)</f>
        <v>0</v>
      </c>
      <c r="Y361" s="83"/>
      <c r="Z361" s="80"/>
      <c r="AA361" s="81"/>
      <c r="AB361" s="82">
        <f>SUM(Y361:AA361)</f>
        <v>0</v>
      </c>
      <c r="AC361" s="83"/>
      <c r="AD361" s="80"/>
      <c r="AE361" s="81"/>
      <c r="AF361" s="82">
        <f>SUM(AC361:AE361)</f>
        <v>0</v>
      </c>
      <c r="AG361" s="84">
        <f>T361+X361+AB361+AF361</f>
        <v>0</v>
      </c>
      <c r="AH361" s="85"/>
      <c r="AI361" s="86" t="str">
        <f>IF(G361="","",VLOOKUP(G361,#REF!,4,0))</f>
        <v/>
      </c>
      <c r="AJ361" s="87" t="str">
        <f>IF(G361="","",VLOOKUP(G361,#REF!,5,FALSE))</f>
        <v/>
      </c>
    </row>
    <row r="362" spans="1:36" x14ac:dyDescent="0.25">
      <c r="A362" s="75" t="str">
        <f>IF(B362="","",IF(G362="","",VLOOKUP(G362,#REF!,3,0)))</f>
        <v/>
      </c>
      <c r="B362"/>
      <c r="C362" s="48"/>
      <c r="D362" s="48"/>
      <c r="E362" s="48"/>
      <c r="F362" s="76"/>
      <c r="G362" s="77"/>
      <c r="H362" s="78"/>
      <c r="I362" s="17"/>
      <c r="J362" s="16"/>
      <c r="K362" s="17"/>
      <c r="L362" s="17"/>
      <c r="M362" s="76"/>
      <c r="N362" s="16"/>
      <c r="O362" s="6"/>
      <c r="P362" s="79" t="str">
        <f>IF(B362="","",VLOOKUP(B362,#REF!,17,FALSE))</f>
        <v/>
      </c>
      <c r="Q362" s="165">
        <f>SUMIF('Suivi Dates'!$C$6:$C$237,$B362,Janv_SuiviDates)</f>
        <v>0</v>
      </c>
      <c r="R362" s="80" t="str">
        <f>IF(B362="","",VLOOKUP(B362,'Suivi Dates'!C:S,17,FALSE))</f>
        <v/>
      </c>
      <c r="S362" s="81" t="str">
        <f>IF(B362="","",VLOOKUP(B362,'Suivi Dates'!C:V,20))</f>
        <v/>
      </c>
      <c r="T362" s="82">
        <f>SUM(Q362:S362)</f>
        <v>0</v>
      </c>
      <c r="U362" s="83"/>
      <c r="V362" s="80"/>
      <c r="W362" s="81"/>
      <c r="X362" s="82">
        <f>SUM(U362:W362)</f>
        <v>0</v>
      </c>
      <c r="Y362" s="83"/>
      <c r="Z362" s="80"/>
      <c r="AA362" s="81"/>
      <c r="AB362" s="82">
        <f>SUM(Y362:AA362)</f>
        <v>0</v>
      </c>
      <c r="AC362" s="83"/>
      <c r="AD362" s="80"/>
      <c r="AE362" s="81"/>
      <c r="AF362" s="82">
        <f>SUM(AC362:AE362)</f>
        <v>0</v>
      </c>
      <c r="AG362" s="84">
        <f>T362+X362+AB362+AF362</f>
        <v>0</v>
      </c>
      <c r="AH362" s="85"/>
      <c r="AI362" s="86" t="str">
        <f>IF(G362="","",VLOOKUP(G362,#REF!,4,0))</f>
        <v/>
      </c>
      <c r="AJ362" s="87" t="str">
        <f>IF(G362="","",VLOOKUP(G362,#REF!,5,FALSE))</f>
        <v/>
      </c>
    </row>
    <row r="363" spans="1:36" x14ac:dyDescent="0.25">
      <c r="A363" s="75" t="str">
        <f>IF(B363="","",IF(G363="","",VLOOKUP(G363,#REF!,3,0)))</f>
        <v/>
      </c>
      <c r="B363"/>
      <c r="C363" s="48"/>
      <c r="D363" s="48"/>
      <c r="E363" s="48"/>
      <c r="F363" s="76"/>
      <c r="G363" s="77"/>
      <c r="H363" s="78"/>
      <c r="I363" s="17"/>
      <c r="J363" s="16"/>
      <c r="K363" s="17"/>
      <c r="L363" s="17"/>
      <c r="M363" s="76"/>
      <c r="N363" s="16"/>
      <c r="O363" s="6"/>
      <c r="P363" s="79" t="str">
        <f>IF(B363="","",VLOOKUP(B363,#REF!,17,FALSE))</f>
        <v/>
      </c>
      <c r="Q363" s="165">
        <f>SUMIF('Suivi Dates'!$C$6:$C$237,$B363,Janv_SuiviDates)</f>
        <v>0</v>
      </c>
      <c r="R363" s="80" t="str">
        <f>IF(B363="","",VLOOKUP(B363,'Suivi Dates'!C:S,17,FALSE))</f>
        <v/>
      </c>
      <c r="S363" s="81" t="str">
        <f>IF(B363="","",VLOOKUP(B363,'Suivi Dates'!C:V,20))</f>
        <v/>
      </c>
      <c r="T363" s="82">
        <f>SUM(Q363:S363)</f>
        <v>0</v>
      </c>
      <c r="U363" s="83"/>
      <c r="V363" s="80"/>
      <c r="W363" s="81"/>
      <c r="X363" s="82">
        <f>SUM(U363:W363)</f>
        <v>0</v>
      </c>
      <c r="Y363" s="83"/>
      <c r="Z363" s="80"/>
      <c r="AA363" s="81"/>
      <c r="AB363" s="82">
        <f>SUM(Y363:AA363)</f>
        <v>0</v>
      </c>
      <c r="AC363" s="83"/>
      <c r="AD363" s="80"/>
      <c r="AE363" s="81"/>
      <c r="AF363" s="82">
        <f>SUM(AC363:AE363)</f>
        <v>0</v>
      </c>
      <c r="AG363" s="84">
        <f>T363+X363+AB363+AF363</f>
        <v>0</v>
      </c>
      <c r="AH363" s="85"/>
      <c r="AI363" s="86" t="str">
        <f>IF(G363="","",VLOOKUP(G363,#REF!,4,0))</f>
        <v/>
      </c>
      <c r="AJ363" s="87" t="str">
        <f>IF(G363="","",VLOOKUP(G363,#REF!,5,FALSE))</f>
        <v/>
      </c>
    </row>
    <row r="364" spans="1:36" x14ac:dyDescent="0.25">
      <c r="A364" s="75" t="str">
        <f>IF(B364="","",IF(G364="","",VLOOKUP(G364,#REF!,3,0)))</f>
        <v/>
      </c>
      <c r="B364"/>
      <c r="C364" s="48"/>
      <c r="D364" s="48"/>
      <c r="E364" s="48"/>
      <c r="F364" s="76"/>
      <c r="G364" s="77"/>
      <c r="H364" s="78"/>
      <c r="I364" s="17"/>
      <c r="J364" s="16"/>
      <c r="K364" s="17"/>
      <c r="L364" s="17"/>
      <c r="M364" s="76"/>
      <c r="N364" s="16"/>
      <c r="O364" s="6"/>
      <c r="P364" s="79" t="str">
        <f>IF(B364="","",VLOOKUP(B364,#REF!,17,FALSE))</f>
        <v/>
      </c>
      <c r="Q364" s="165">
        <f>SUMIF('Suivi Dates'!$C$6:$C$237,$B364,Janv_SuiviDates)</f>
        <v>0</v>
      </c>
      <c r="R364" s="80" t="str">
        <f>IF(B364="","",VLOOKUP(B364,'Suivi Dates'!C:S,17,FALSE))</f>
        <v/>
      </c>
      <c r="S364" s="81" t="str">
        <f>IF(B364="","",VLOOKUP(B364,'Suivi Dates'!C:V,20))</f>
        <v/>
      </c>
      <c r="T364" s="82">
        <f>SUM(Q364:S364)</f>
        <v>0</v>
      </c>
      <c r="U364" s="83"/>
      <c r="V364" s="80"/>
      <c r="W364" s="81"/>
      <c r="X364" s="82">
        <f>SUM(U364:W364)</f>
        <v>0</v>
      </c>
      <c r="Y364" s="83"/>
      <c r="Z364" s="80"/>
      <c r="AA364" s="81"/>
      <c r="AB364" s="82">
        <f>SUM(Y364:AA364)</f>
        <v>0</v>
      </c>
      <c r="AC364" s="83"/>
      <c r="AD364" s="80"/>
      <c r="AE364" s="81"/>
      <c r="AF364" s="82">
        <f>SUM(AC364:AE364)</f>
        <v>0</v>
      </c>
      <c r="AG364" s="84">
        <f>T364+X364+AB364+AF364</f>
        <v>0</v>
      </c>
      <c r="AH364" s="85"/>
      <c r="AI364" s="86" t="str">
        <f>IF(G364="","",VLOOKUP(G364,#REF!,4,0))</f>
        <v/>
      </c>
      <c r="AJ364" s="87" t="str">
        <f>IF(G364="","",VLOOKUP(G364,#REF!,5,FALSE))</f>
        <v/>
      </c>
    </row>
    <row r="365" spans="1:36" x14ac:dyDescent="0.25">
      <c r="A365" s="75" t="str">
        <f>IF(B365="","",IF(G365="","",VLOOKUP(G365,#REF!,3,0)))</f>
        <v/>
      </c>
      <c r="B365"/>
      <c r="C365" s="48"/>
      <c r="D365" s="48"/>
      <c r="E365" s="48"/>
      <c r="F365" s="76"/>
      <c r="G365" s="77"/>
      <c r="H365" s="78"/>
      <c r="I365" s="17"/>
      <c r="J365" s="16"/>
      <c r="K365" s="17"/>
      <c r="L365" s="17"/>
      <c r="M365" s="76"/>
      <c r="N365" s="16"/>
      <c r="O365" s="6"/>
      <c r="P365" s="79" t="str">
        <f>IF(B365="","",VLOOKUP(B365,#REF!,17,FALSE))</f>
        <v/>
      </c>
      <c r="Q365" s="165">
        <f>SUMIF('Suivi Dates'!$C$6:$C$237,$B365,Janv_SuiviDates)</f>
        <v>0</v>
      </c>
      <c r="R365" s="80" t="str">
        <f>IF(B365="","",VLOOKUP(B365,'Suivi Dates'!C:S,17,FALSE))</f>
        <v/>
      </c>
      <c r="S365" s="81" t="str">
        <f>IF(B365="","",VLOOKUP(B365,'Suivi Dates'!C:V,20))</f>
        <v/>
      </c>
      <c r="T365" s="82">
        <f>SUM(Q365:S365)</f>
        <v>0</v>
      </c>
      <c r="U365" s="83"/>
      <c r="V365" s="80"/>
      <c r="W365" s="81"/>
      <c r="X365" s="82">
        <f>SUM(U365:W365)</f>
        <v>0</v>
      </c>
      <c r="Y365" s="83"/>
      <c r="Z365" s="80"/>
      <c r="AA365" s="81"/>
      <c r="AB365" s="82">
        <f>SUM(Y365:AA365)</f>
        <v>0</v>
      </c>
      <c r="AC365" s="83"/>
      <c r="AD365" s="80"/>
      <c r="AE365" s="81"/>
      <c r="AF365" s="82">
        <f>SUM(AC365:AE365)</f>
        <v>0</v>
      </c>
      <c r="AG365" s="84">
        <f>T365+X365+AB365+AF365</f>
        <v>0</v>
      </c>
      <c r="AH365" s="85"/>
      <c r="AI365" s="86" t="str">
        <f>IF(G365="","",VLOOKUP(G365,#REF!,4,0))</f>
        <v/>
      </c>
      <c r="AJ365" s="87" t="str">
        <f>IF(G365="","",VLOOKUP(G365,#REF!,5,FALSE))</f>
        <v/>
      </c>
    </row>
    <row r="366" spans="1:36" x14ac:dyDescent="0.25">
      <c r="A366" s="75" t="str">
        <f>IF(B366="","",IF(G366="","",VLOOKUP(G366,#REF!,3,0)))</f>
        <v/>
      </c>
      <c r="B366"/>
      <c r="C366" s="48"/>
      <c r="D366" s="48"/>
      <c r="E366" s="48"/>
      <c r="F366" s="76"/>
      <c r="G366" s="77"/>
      <c r="H366" s="78"/>
      <c r="I366" s="17"/>
      <c r="J366" s="16"/>
      <c r="K366" s="17"/>
      <c r="L366" s="17"/>
      <c r="M366" s="76"/>
      <c r="N366" s="16"/>
      <c r="O366" s="6"/>
      <c r="P366" s="79" t="str">
        <f>IF(B366="","",VLOOKUP(B366,#REF!,17,FALSE))</f>
        <v/>
      </c>
      <c r="Q366" s="165">
        <f>SUMIF('Suivi Dates'!$C$6:$C$237,$B366,Janv_SuiviDates)</f>
        <v>0</v>
      </c>
      <c r="R366" s="80" t="str">
        <f>IF(B366="","",VLOOKUP(B366,'Suivi Dates'!C:S,17,FALSE))</f>
        <v/>
      </c>
      <c r="S366" s="81" t="str">
        <f>IF(B366="","",VLOOKUP(B366,'Suivi Dates'!C:V,20))</f>
        <v/>
      </c>
      <c r="T366" s="82">
        <f>SUM(Q366:S366)</f>
        <v>0</v>
      </c>
      <c r="U366" s="83"/>
      <c r="V366" s="80"/>
      <c r="W366" s="81"/>
      <c r="X366" s="82">
        <f>SUM(U366:W366)</f>
        <v>0</v>
      </c>
      <c r="Y366" s="83"/>
      <c r="Z366" s="80"/>
      <c r="AA366" s="81"/>
      <c r="AB366" s="82">
        <f>SUM(Y366:AA366)</f>
        <v>0</v>
      </c>
      <c r="AC366" s="83"/>
      <c r="AD366" s="80"/>
      <c r="AE366" s="81"/>
      <c r="AF366" s="82">
        <f>SUM(AC366:AE366)</f>
        <v>0</v>
      </c>
      <c r="AG366" s="84">
        <f>T366+X366+AB366+AF366</f>
        <v>0</v>
      </c>
      <c r="AH366" s="85"/>
      <c r="AI366" s="86" t="str">
        <f>IF(G366="","",VLOOKUP(G366,#REF!,4,0))</f>
        <v/>
      </c>
      <c r="AJ366" s="87" t="str">
        <f>IF(G366="","",VLOOKUP(G366,#REF!,5,FALSE))</f>
        <v/>
      </c>
    </row>
    <row r="367" spans="1:36" x14ac:dyDescent="0.25">
      <c r="A367" s="75" t="str">
        <f>IF(B367="","",IF(G367="","",VLOOKUP(G367,#REF!,3,0)))</f>
        <v/>
      </c>
      <c r="B367"/>
      <c r="C367" s="48"/>
      <c r="D367" s="48"/>
      <c r="E367" s="48"/>
      <c r="F367" s="76"/>
      <c r="G367" s="77"/>
      <c r="H367" s="78"/>
      <c r="I367" s="17"/>
      <c r="J367" s="16"/>
      <c r="K367" s="17"/>
      <c r="L367" s="17"/>
      <c r="M367" s="76"/>
      <c r="N367" s="16"/>
      <c r="O367" s="6"/>
      <c r="P367" s="79" t="str">
        <f>IF(B367="","",VLOOKUP(B367,#REF!,17,FALSE))</f>
        <v/>
      </c>
      <c r="Q367" s="165">
        <f>SUMIF('Suivi Dates'!$C$6:$C$237,$B367,Janv_SuiviDates)</f>
        <v>0</v>
      </c>
      <c r="R367" s="80" t="str">
        <f>IF(B367="","",VLOOKUP(B367,'Suivi Dates'!C:S,17,FALSE))</f>
        <v/>
      </c>
      <c r="S367" s="81" t="str">
        <f>IF(B367="","",VLOOKUP(B367,'Suivi Dates'!C:V,20))</f>
        <v/>
      </c>
      <c r="T367" s="82">
        <f>SUM(Q367:S367)</f>
        <v>0</v>
      </c>
      <c r="U367" s="83"/>
      <c r="V367" s="80"/>
      <c r="W367" s="81"/>
      <c r="X367" s="82">
        <f>SUM(U367:W367)</f>
        <v>0</v>
      </c>
      <c r="Y367" s="83"/>
      <c r="Z367" s="80"/>
      <c r="AA367" s="81"/>
      <c r="AB367" s="82">
        <f>SUM(Y367:AA367)</f>
        <v>0</v>
      </c>
      <c r="AC367" s="83"/>
      <c r="AD367" s="80"/>
      <c r="AE367" s="81"/>
      <c r="AF367" s="82">
        <f>SUM(AC367:AE367)</f>
        <v>0</v>
      </c>
      <c r="AG367" s="84">
        <f>T367+X367+AB367+AF367</f>
        <v>0</v>
      </c>
      <c r="AH367" s="85"/>
      <c r="AI367" s="86" t="str">
        <f>IF(G367="","",VLOOKUP(G367,#REF!,4,0))</f>
        <v/>
      </c>
      <c r="AJ367" s="87" t="str">
        <f>IF(G367="","",VLOOKUP(G367,#REF!,5,FALSE))</f>
        <v/>
      </c>
    </row>
    <row r="368" spans="1:36" x14ac:dyDescent="0.25">
      <c r="A368" s="75" t="str">
        <f>IF(B368="","",IF(G368="","",VLOOKUP(G368,#REF!,3,0)))</f>
        <v/>
      </c>
      <c r="B368"/>
      <c r="C368" s="48"/>
      <c r="D368" s="48"/>
      <c r="E368" s="48"/>
      <c r="F368" s="76"/>
      <c r="G368" s="77"/>
      <c r="H368" s="78"/>
      <c r="I368" s="17"/>
      <c r="J368" s="16"/>
      <c r="K368" s="17"/>
      <c r="L368" s="17"/>
      <c r="M368" s="76"/>
      <c r="N368" s="16"/>
      <c r="O368" s="6"/>
      <c r="P368" s="79" t="str">
        <f>IF(B368="","",VLOOKUP(B368,#REF!,17,FALSE))</f>
        <v/>
      </c>
      <c r="Q368" s="165">
        <f>SUMIF('Suivi Dates'!$C$6:$C$237,$B368,Janv_SuiviDates)</f>
        <v>0</v>
      </c>
      <c r="R368" s="80" t="str">
        <f>IF(B368="","",VLOOKUP(B368,'Suivi Dates'!C:S,17,FALSE))</f>
        <v/>
      </c>
      <c r="S368" s="81" t="str">
        <f>IF(B368="","",VLOOKUP(B368,'Suivi Dates'!C:V,20))</f>
        <v/>
      </c>
      <c r="T368" s="82">
        <f>SUM(Q368:S368)</f>
        <v>0</v>
      </c>
      <c r="U368" s="83"/>
      <c r="V368" s="80"/>
      <c r="W368" s="81"/>
      <c r="X368" s="82">
        <f>SUM(U368:W368)</f>
        <v>0</v>
      </c>
      <c r="Y368" s="83"/>
      <c r="Z368" s="80"/>
      <c r="AA368" s="81"/>
      <c r="AB368" s="82">
        <f>SUM(Y368:AA368)</f>
        <v>0</v>
      </c>
      <c r="AC368" s="83"/>
      <c r="AD368" s="80"/>
      <c r="AE368" s="81"/>
      <c r="AF368" s="82">
        <f>SUM(AC368:AE368)</f>
        <v>0</v>
      </c>
      <c r="AG368" s="84">
        <f>T368+X368+AB368+AF368</f>
        <v>0</v>
      </c>
      <c r="AH368" s="85"/>
      <c r="AI368" s="86" t="str">
        <f>IF(G368="","",VLOOKUP(G368,#REF!,4,0))</f>
        <v/>
      </c>
      <c r="AJ368" s="87" t="str">
        <f>IF(G368="","",VLOOKUP(G368,#REF!,5,FALSE))</f>
        <v/>
      </c>
    </row>
    <row r="369" spans="1:36" x14ac:dyDescent="0.25">
      <c r="A369" s="75" t="str">
        <f>IF(B369="","",IF(G369="","",VLOOKUP(G369,#REF!,3,0)))</f>
        <v/>
      </c>
      <c r="B369"/>
      <c r="C369" s="48"/>
      <c r="D369" s="48"/>
      <c r="E369" s="48"/>
      <c r="F369" s="76"/>
      <c r="G369" s="77"/>
      <c r="H369" s="78"/>
      <c r="I369" s="17"/>
      <c r="J369" s="16"/>
      <c r="K369" s="17"/>
      <c r="L369" s="17"/>
      <c r="M369" s="76"/>
      <c r="N369" s="16"/>
      <c r="O369" s="6"/>
      <c r="P369" s="79" t="str">
        <f>IF(B369="","",VLOOKUP(B369,#REF!,17,FALSE))</f>
        <v/>
      </c>
      <c r="Q369" s="165">
        <f>SUMIF('Suivi Dates'!$C$6:$C$237,$B369,Janv_SuiviDates)</f>
        <v>0</v>
      </c>
      <c r="R369" s="80" t="str">
        <f>IF(B369="","",VLOOKUP(B369,'Suivi Dates'!C:S,17,FALSE))</f>
        <v/>
      </c>
      <c r="S369" s="81" t="str">
        <f>IF(B369="","",VLOOKUP(B369,'Suivi Dates'!C:V,20))</f>
        <v/>
      </c>
      <c r="T369" s="82">
        <f>SUM(Q369:S369)</f>
        <v>0</v>
      </c>
      <c r="U369" s="83"/>
      <c r="V369" s="80"/>
      <c r="W369" s="81"/>
      <c r="X369" s="82">
        <f>SUM(U369:W369)</f>
        <v>0</v>
      </c>
      <c r="Y369" s="83"/>
      <c r="Z369" s="80"/>
      <c r="AA369" s="81"/>
      <c r="AB369" s="82">
        <f>SUM(Y369:AA369)</f>
        <v>0</v>
      </c>
      <c r="AC369" s="83"/>
      <c r="AD369" s="80"/>
      <c r="AE369" s="81"/>
      <c r="AF369" s="82">
        <f>SUM(AC369:AE369)</f>
        <v>0</v>
      </c>
      <c r="AG369" s="84">
        <f>T369+X369+AB369+AF369</f>
        <v>0</v>
      </c>
      <c r="AH369" s="85"/>
      <c r="AI369" s="86" t="str">
        <f>IF(G369="","",VLOOKUP(G369,#REF!,4,0))</f>
        <v/>
      </c>
      <c r="AJ369" s="87" t="str">
        <f>IF(G369="","",VLOOKUP(G369,#REF!,5,FALSE))</f>
        <v/>
      </c>
    </row>
    <row r="370" spans="1:36" x14ac:dyDescent="0.25">
      <c r="A370" s="75" t="str">
        <f>IF(B370="","",IF(G370="","",VLOOKUP(G370,#REF!,3,0)))</f>
        <v/>
      </c>
      <c r="B370"/>
      <c r="C370" s="48"/>
      <c r="D370" s="48"/>
      <c r="E370" s="48"/>
      <c r="F370" s="76"/>
      <c r="G370" s="77"/>
      <c r="H370" s="78"/>
      <c r="I370" s="17"/>
      <c r="J370" s="16"/>
      <c r="K370" s="17"/>
      <c r="L370" s="17"/>
      <c r="M370" s="76"/>
      <c r="N370" s="16"/>
      <c r="O370" s="6"/>
      <c r="P370" s="79" t="str">
        <f>IF(B370="","",VLOOKUP(B370,#REF!,17,FALSE))</f>
        <v/>
      </c>
      <c r="Q370" s="165">
        <f>SUMIF('Suivi Dates'!$C$6:$C$237,$B370,Janv_SuiviDates)</f>
        <v>0</v>
      </c>
      <c r="R370" s="80" t="str">
        <f>IF(B370="","",VLOOKUP(B370,'Suivi Dates'!C:S,17,FALSE))</f>
        <v/>
      </c>
      <c r="S370" s="81" t="str">
        <f>IF(B370="","",VLOOKUP(B370,'Suivi Dates'!C:V,20))</f>
        <v/>
      </c>
      <c r="T370" s="82">
        <f>SUM(Q370:S370)</f>
        <v>0</v>
      </c>
      <c r="U370" s="83"/>
      <c r="V370" s="80"/>
      <c r="W370" s="81"/>
      <c r="X370" s="82">
        <f>SUM(U370:W370)</f>
        <v>0</v>
      </c>
      <c r="Y370" s="83"/>
      <c r="Z370" s="80"/>
      <c r="AA370" s="81"/>
      <c r="AB370" s="82">
        <f>SUM(Y370:AA370)</f>
        <v>0</v>
      </c>
      <c r="AC370" s="83"/>
      <c r="AD370" s="80"/>
      <c r="AE370" s="81"/>
      <c r="AF370" s="82">
        <f>SUM(AC370:AE370)</f>
        <v>0</v>
      </c>
      <c r="AG370" s="84">
        <f>T370+X370+AB370+AF370</f>
        <v>0</v>
      </c>
      <c r="AH370" s="85"/>
      <c r="AI370" s="86" t="str">
        <f>IF(G370="","",VLOOKUP(G370,#REF!,4,0))</f>
        <v/>
      </c>
      <c r="AJ370" s="87" t="str">
        <f>IF(G370="","",VLOOKUP(G370,#REF!,5,FALSE))</f>
        <v/>
      </c>
    </row>
    <row r="371" spans="1:36" x14ac:dyDescent="0.25">
      <c r="A371" s="75" t="str">
        <f>IF(B371="","",IF(G371="","",VLOOKUP(G371,#REF!,3,0)))</f>
        <v/>
      </c>
      <c r="B371"/>
      <c r="C371" s="48"/>
      <c r="D371" s="48"/>
      <c r="E371" s="48"/>
      <c r="F371" s="76"/>
      <c r="G371" s="77"/>
      <c r="H371" s="78"/>
      <c r="I371" s="17"/>
      <c r="J371" s="16"/>
      <c r="K371" s="17"/>
      <c r="L371" s="17"/>
      <c r="M371" s="76"/>
      <c r="N371" s="16"/>
      <c r="O371" s="6"/>
      <c r="P371" s="79" t="str">
        <f>IF(B371="","",VLOOKUP(B371,#REF!,17,FALSE))</f>
        <v/>
      </c>
      <c r="Q371" s="165">
        <f>SUMIF('Suivi Dates'!$C$6:$C$237,$B371,Janv_SuiviDates)</f>
        <v>0</v>
      </c>
      <c r="R371" s="80" t="str">
        <f>IF(B371="","",VLOOKUP(B371,'Suivi Dates'!C:S,17,FALSE))</f>
        <v/>
      </c>
      <c r="S371" s="81" t="str">
        <f>IF(B371="","",VLOOKUP(B371,'Suivi Dates'!C:V,20))</f>
        <v/>
      </c>
      <c r="T371" s="82">
        <f>SUM(Q371:S371)</f>
        <v>0</v>
      </c>
      <c r="U371" s="83"/>
      <c r="V371" s="80"/>
      <c r="W371" s="81"/>
      <c r="X371" s="82">
        <f>SUM(U371:W371)</f>
        <v>0</v>
      </c>
      <c r="Y371" s="83"/>
      <c r="Z371" s="80"/>
      <c r="AA371" s="81"/>
      <c r="AB371" s="82">
        <f>SUM(Y371:AA371)</f>
        <v>0</v>
      </c>
      <c r="AC371" s="83"/>
      <c r="AD371" s="80"/>
      <c r="AE371" s="81"/>
      <c r="AF371" s="82">
        <f>SUM(AC371:AE371)</f>
        <v>0</v>
      </c>
      <c r="AG371" s="84">
        <f>T371+X371+AB371+AF371</f>
        <v>0</v>
      </c>
      <c r="AH371" s="85"/>
      <c r="AI371" s="86" t="str">
        <f>IF(G371="","",VLOOKUP(G371,#REF!,4,0))</f>
        <v/>
      </c>
      <c r="AJ371" s="87" t="str">
        <f>IF(G371="","",VLOOKUP(G371,#REF!,5,FALSE))</f>
        <v/>
      </c>
    </row>
    <row r="372" spans="1:36" x14ac:dyDescent="0.25">
      <c r="A372" s="75" t="str">
        <f>IF(B372="","",IF(G372="","",VLOOKUP(G372,#REF!,3,0)))</f>
        <v/>
      </c>
      <c r="B372"/>
      <c r="C372" s="48"/>
      <c r="D372" s="48"/>
      <c r="E372" s="48"/>
      <c r="F372" s="76"/>
      <c r="G372" s="77"/>
      <c r="H372" s="78"/>
      <c r="I372" s="17"/>
      <c r="J372" s="16"/>
      <c r="K372" s="17"/>
      <c r="L372" s="17"/>
      <c r="M372" s="76"/>
      <c r="N372" s="16"/>
      <c r="O372" s="6"/>
      <c r="P372" s="79" t="str">
        <f>IF(B372="","",VLOOKUP(B372,#REF!,17,FALSE))</f>
        <v/>
      </c>
      <c r="Q372" s="165">
        <f>SUMIF('Suivi Dates'!$C$6:$C$237,$B372,Janv_SuiviDates)</f>
        <v>0</v>
      </c>
      <c r="R372" s="80" t="str">
        <f>IF(B372="","",VLOOKUP(B372,'Suivi Dates'!C:S,17,FALSE))</f>
        <v/>
      </c>
      <c r="S372" s="81" t="str">
        <f>IF(B372="","",VLOOKUP(B372,'Suivi Dates'!C:V,20))</f>
        <v/>
      </c>
      <c r="T372" s="82">
        <f>SUM(Q372:S372)</f>
        <v>0</v>
      </c>
      <c r="U372" s="83"/>
      <c r="V372" s="80"/>
      <c r="W372" s="81"/>
      <c r="X372" s="82">
        <f>SUM(U372:W372)</f>
        <v>0</v>
      </c>
      <c r="Y372" s="83"/>
      <c r="Z372" s="80"/>
      <c r="AA372" s="81"/>
      <c r="AB372" s="82">
        <f>SUM(Y372:AA372)</f>
        <v>0</v>
      </c>
      <c r="AC372" s="83"/>
      <c r="AD372" s="80"/>
      <c r="AE372" s="81"/>
      <c r="AF372" s="82">
        <f>SUM(AC372:AE372)</f>
        <v>0</v>
      </c>
      <c r="AG372" s="84">
        <f>T372+X372+AB372+AF372</f>
        <v>0</v>
      </c>
      <c r="AH372" s="85"/>
      <c r="AI372" s="86" t="str">
        <f>IF(G372="","",VLOOKUP(G372,#REF!,4,0))</f>
        <v/>
      </c>
      <c r="AJ372" s="87" t="str">
        <f>IF(G372="","",VLOOKUP(G372,#REF!,5,FALSE))</f>
        <v/>
      </c>
    </row>
    <row r="373" spans="1:36" x14ac:dyDescent="0.25">
      <c r="A373" s="75" t="str">
        <f>IF(B373="","",IF(G373="","",VLOOKUP(G373,#REF!,3,0)))</f>
        <v/>
      </c>
      <c r="B373"/>
      <c r="C373" s="48"/>
      <c r="D373" s="48"/>
      <c r="E373" s="48"/>
      <c r="F373" s="76"/>
      <c r="G373" s="77"/>
      <c r="H373" s="78"/>
      <c r="I373" s="17"/>
      <c r="J373" s="16"/>
      <c r="K373" s="17"/>
      <c r="L373" s="17"/>
      <c r="M373" s="76"/>
      <c r="N373" s="16"/>
      <c r="O373" s="6"/>
      <c r="P373" s="79" t="str">
        <f>IF(B373="","",VLOOKUP(B373,#REF!,17,FALSE))</f>
        <v/>
      </c>
      <c r="Q373" s="165">
        <f>SUMIF('Suivi Dates'!$C$6:$C$237,$B373,Janv_SuiviDates)</f>
        <v>0</v>
      </c>
      <c r="R373" s="80" t="str">
        <f>IF(B373="","",VLOOKUP(B373,'Suivi Dates'!C:S,17,FALSE))</f>
        <v/>
      </c>
      <c r="S373" s="81" t="str">
        <f>IF(B373="","",VLOOKUP(B373,'Suivi Dates'!C:V,20))</f>
        <v/>
      </c>
      <c r="T373" s="82">
        <f>SUM(Q373:S373)</f>
        <v>0</v>
      </c>
      <c r="U373" s="83"/>
      <c r="V373" s="80"/>
      <c r="W373" s="81"/>
      <c r="X373" s="82">
        <f>SUM(U373:W373)</f>
        <v>0</v>
      </c>
      <c r="Y373" s="83"/>
      <c r="Z373" s="80"/>
      <c r="AA373" s="81"/>
      <c r="AB373" s="82">
        <f>SUM(Y373:AA373)</f>
        <v>0</v>
      </c>
      <c r="AC373" s="83"/>
      <c r="AD373" s="80"/>
      <c r="AE373" s="81"/>
      <c r="AF373" s="82">
        <f>SUM(AC373:AE373)</f>
        <v>0</v>
      </c>
      <c r="AG373" s="84">
        <f>T373+X373+AB373+AF373</f>
        <v>0</v>
      </c>
      <c r="AH373" s="85"/>
      <c r="AI373" s="86" t="str">
        <f>IF(G373="","",VLOOKUP(G373,#REF!,4,0))</f>
        <v/>
      </c>
      <c r="AJ373" s="87" t="str">
        <f>IF(G373="","",VLOOKUP(G373,#REF!,5,FALSE))</f>
        <v/>
      </c>
    </row>
    <row r="374" spans="1:36" x14ac:dyDescent="0.25">
      <c r="A374" s="75" t="str">
        <f>IF(B374="","",IF(G374="","",VLOOKUP(G374,#REF!,3,0)))</f>
        <v/>
      </c>
      <c r="B374"/>
      <c r="C374" s="48"/>
      <c r="D374" s="48"/>
      <c r="E374" s="48"/>
      <c r="F374" s="76"/>
      <c r="G374" s="77"/>
      <c r="H374" s="78"/>
      <c r="I374" s="17"/>
      <c r="J374" s="16"/>
      <c r="K374" s="17"/>
      <c r="L374" s="17"/>
      <c r="M374" s="76"/>
      <c r="N374" s="16"/>
      <c r="O374" s="6"/>
      <c r="P374" s="79" t="str">
        <f>IF(B374="","",VLOOKUP(B374,#REF!,17,FALSE))</f>
        <v/>
      </c>
      <c r="Q374" s="165">
        <f>SUMIF('Suivi Dates'!$C$6:$C$237,$B374,Janv_SuiviDates)</f>
        <v>0</v>
      </c>
      <c r="R374" s="80" t="str">
        <f>IF(B374="","",VLOOKUP(B374,'Suivi Dates'!C:S,17,FALSE))</f>
        <v/>
      </c>
      <c r="S374" s="81" t="str">
        <f>IF(B374="","",VLOOKUP(B374,'Suivi Dates'!C:V,20))</f>
        <v/>
      </c>
      <c r="T374" s="82">
        <f>SUM(Q374:S374)</f>
        <v>0</v>
      </c>
      <c r="U374" s="83"/>
      <c r="V374" s="80"/>
      <c r="W374" s="81"/>
      <c r="X374" s="82">
        <f>SUM(U374:W374)</f>
        <v>0</v>
      </c>
      <c r="Y374" s="83"/>
      <c r="Z374" s="80"/>
      <c r="AA374" s="81"/>
      <c r="AB374" s="82">
        <f>SUM(Y374:AA374)</f>
        <v>0</v>
      </c>
      <c r="AC374" s="83"/>
      <c r="AD374" s="80"/>
      <c r="AE374" s="81"/>
      <c r="AF374" s="82">
        <f>SUM(AC374:AE374)</f>
        <v>0</v>
      </c>
      <c r="AG374" s="84">
        <f>T374+X374+AB374+AF374</f>
        <v>0</v>
      </c>
      <c r="AH374" s="85"/>
      <c r="AI374" s="86" t="str">
        <f>IF(G374="","",VLOOKUP(G374,#REF!,4,0))</f>
        <v/>
      </c>
      <c r="AJ374" s="87" t="str">
        <f>IF(G374="","",VLOOKUP(G374,#REF!,5,FALSE))</f>
        <v/>
      </c>
    </row>
    <row r="375" spans="1:36" x14ac:dyDescent="0.25">
      <c r="A375" s="75" t="str">
        <f>IF(B375="","",IF(G375="","",VLOOKUP(G375,#REF!,3,0)))</f>
        <v/>
      </c>
      <c r="B375"/>
      <c r="C375" s="48"/>
      <c r="D375" s="48"/>
      <c r="E375" s="48"/>
      <c r="F375" s="76"/>
      <c r="G375" s="77"/>
      <c r="H375" s="78"/>
      <c r="I375" s="17"/>
      <c r="J375" s="16"/>
      <c r="K375" s="17"/>
      <c r="L375" s="17"/>
      <c r="M375" s="76"/>
      <c r="N375" s="16"/>
      <c r="O375" s="6"/>
      <c r="P375" s="79" t="str">
        <f>IF(B375="","",VLOOKUP(B375,#REF!,17,FALSE))</f>
        <v/>
      </c>
      <c r="Q375" s="165">
        <f>SUMIF('Suivi Dates'!$C$6:$C$237,$B375,Janv_SuiviDates)</f>
        <v>0</v>
      </c>
      <c r="R375" s="80" t="str">
        <f>IF(B375="","",VLOOKUP(B375,'Suivi Dates'!C:S,17,FALSE))</f>
        <v/>
      </c>
      <c r="S375" s="81" t="str">
        <f>IF(B375="","",VLOOKUP(B375,'Suivi Dates'!C:V,20))</f>
        <v/>
      </c>
      <c r="T375" s="82">
        <f>SUM(Q375:S375)</f>
        <v>0</v>
      </c>
      <c r="U375" s="83"/>
      <c r="V375" s="80"/>
      <c r="W375" s="81"/>
      <c r="X375" s="82">
        <f>SUM(U375:W375)</f>
        <v>0</v>
      </c>
      <c r="Y375" s="83"/>
      <c r="Z375" s="80"/>
      <c r="AA375" s="81"/>
      <c r="AB375" s="82">
        <f>SUM(Y375:AA375)</f>
        <v>0</v>
      </c>
      <c r="AC375" s="83"/>
      <c r="AD375" s="80"/>
      <c r="AE375" s="81"/>
      <c r="AF375" s="82">
        <f>SUM(AC375:AE375)</f>
        <v>0</v>
      </c>
      <c r="AG375" s="84">
        <f>T375+X375+AB375+AF375</f>
        <v>0</v>
      </c>
      <c r="AH375" s="85"/>
      <c r="AI375" s="86" t="str">
        <f>IF(G375="","",VLOOKUP(G375,#REF!,4,0))</f>
        <v/>
      </c>
      <c r="AJ375" s="87" t="str">
        <f>IF(G375="","",VLOOKUP(G375,#REF!,5,FALSE))</f>
        <v/>
      </c>
    </row>
    <row r="376" spans="1:36" x14ac:dyDescent="0.25">
      <c r="A376" s="75" t="str">
        <f>IF(B376="","",IF(G376="","",VLOOKUP(G376,#REF!,3,0)))</f>
        <v/>
      </c>
      <c r="B376"/>
      <c r="C376" s="48"/>
      <c r="D376" s="48"/>
      <c r="E376" s="48"/>
      <c r="F376" s="76"/>
      <c r="G376" s="77"/>
      <c r="H376" s="78"/>
      <c r="I376" s="17"/>
      <c r="J376" s="16"/>
      <c r="K376" s="17"/>
      <c r="L376" s="17"/>
      <c r="M376" s="76"/>
      <c r="N376" s="16"/>
      <c r="O376" s="6"/>
      <c r="P376" s="79" t="str">
        <f>IF(B376="","",VLOOKUP(B376,#REF!,17,FALSE))</f>
        <v/>
      </c>
      <c r="Q376" s="165">
        <f>SUMIF('Suivi Dates'!$C$6:$C$237,$B376,Janv_SuiviDates)</f>
        <v>0</v>
      </c>
      <c r="R376" s="80" t="str">
        <f>IF(B376="","",VLOOKUP(B376,'Suivi Dates'!C:S,17,FALSE))</f>
        <v/>
      </c>
      <c r="S376" s="81" t="str">
        <f>IF(B376="","",VLOOKUP(B376,'Suivi Dates'!C:V,20))</f>
        <v/>
      </c>
      <c r="T376" s="82">
        <f>SUM(Q376:S376)</f>
        <v>0</v>
      </c>
      <c r="U376" s="83"/>
      <c r="V376" s="80"/>
      <c r="W376" s="81"/>
      <c r="X376" s="82">
        <f>SUM(U376:W376)</f>
        <v>0</v>
      </c>
      <c r="Y376" s="83"/>
      <c r="Z376" s="80"/>
      <c r="AA376" s="81"/>
      <c r="AB376" s="82">
        <f>SUM(Y376:AA376)</f>
        <v>0</v>
      </c>
      <c r="AC376" s="83"/>
      <c r="AD376" s="80"/>
      <c r="AE376" s="81"/>
      <c r="AF376" s="82">
        <f>SUM(AC376:AE376)</f>
        <v>0</v>
      </c>
      <c r="AG376" s="84">
        <f>T376+X376+AB376+AF376</f>
        <v>0</v>
      </c>
      <c r="AH376" s="85"/>
      <c r="AI376" s="86" t="str">
        <f>IF(G376="","",VLOOKUP(G376,#REF!,4,0))</f>
        <v/>
      </c>
      <c r="AJ376" s="87" t="str">
        <f>IF(G376="","",VLOOKUP(G376,#REF!,5,FALSE))</f>
        <v/>
      </c>
    </row>
    <row r="377" spans="1:36" x14ac:dyDescent="0.25">
      <c r="A377" s="75" t="str">
        <f>IF(B377="","",IF(G377="","",VLOOKUP(G377,#REF!,3,0)))</f>
        <v/>
      </c>
      <c r="B377"/>
      <c r="C377" s="48"/>
      <c r="D377" s="48"/>
      <c r="E377" s="48"/>
      <c r="F377" s="76"/>
      <c r="G377" s="77"/>
      <c r="H377" s="78"/>
      <c r="I377" s="17"/>
      <c r="J377" s="16"/>
      <c r="K377" s="17"/>
      <c r="L377" s="17"/>
      <c r="M377" s="76"/>
      <c r="N377" s="16"/>
      <c r="O377" s="6"/>
      <c r="P377" s="79" t="str">
        <f>IF(B377="","",VLOOKUP(B377,#REF!,17,FALSE))</f>
        <v/>
      </c>
      <c r="Q377" s="165">
        <f>SUMIF('Suivi Dates'!$C$6:$C$237,$B377,Janv_SuiviDates)</f>
        <v>0</v>
      </c>
      <c r="R377" s="80" t="str">
        <f>IF(B377="","",VLOOKUP(B377,'Suivi Dates'!C:S,17,FALSE))</f>
        <v/>
      </c>
      <c r="S377" s="81" t="str">
        <f>IF(B377="","",VLOOKUP(B377,'Suivi Dates'!C:V,20))</f>
        <v/>
      </c>
      <c r="T377" s="82">
        <f>SUM(Q377:S377)</f>
        <v>0</v>
      </c>
      <c r="U377" s="83"/>
      <c r="V377" s="80"/>
      <c r="W377" s="81"/>
      <c r="X377" s="82">
        <f>SUM(U377:W377)</f>
        <v>0</v>
      </c>
      <c r="Y377" s="83"/>
      <c r="Z377" s="80"/>
      <c r="AA377" s="81"/>
      <c r="AB377" s="82">
        <f>SUM(Y377:AA377)</f>
        <v>0</v>
      </c>
      <c r="AC377" s="83"/>
      <c r="AD377" s="80"/>
      <c r="AE377" s="81"/>
      <c r="AF377" s="82">
        <f>SUM(AC377:AE377)</f>
        <v>0</v>
      </c>
      <c r="AG377" s="84">
        <f>T377+X377+AB377+AF377</f>
        <v>0</v>
      </c>
      <c r="AH377" s="85"/>
      <c r="AI377" s="86" t="str">
        <f>IF(G377="","",VLOOKUP(G377,#REF!,4,0))</f>
        <v/>
      </c>
      <c r="AJ377" s="87" t="str">
        <f>IF(G377="","",VLOOKUP(G377,#REF!,5,FALSE))</f>
        <v/>
      </c>
    </row>
    <row r="378" spans="1:36" x14ac:dyDescent="0.25">
      <c r="A378" s="75" t="str">
        <f>IF(B378="","",IF(G378="","",VLOOKUP(G378,#REF!,3,0)))</f>
        <v/>
      </c>
      <c r="B378"/>
      <c r="C378" s="48"/>
      <c r="D378" s="48"/>
      <c r="E378" s="48"/>
      <c r="F378" s="76"/>
      <c r="G378" s="77"/>
      <c r="H378" s="78"/>
      <c r="I378" s="17"/>
      <c r="J378" s="16"/>
      <c r="K378" s="17"/>
      <c r="L378" s="17"/>
      <c r="M378" s="76"/>
      <c r="N378" s="16"/>
      <c r="O378" s="6"/>
      <c r="P378" s="79" t="str">
        <f>IF(B378="","",VLOOKUP(B378,#REF!,17,FALSE))</f>
        <v/>
      </c>
      <c r="Q378" s="165">
        <f>SUMIF('Suivi Dates'!$C$6:$C$237,$B378,Janv_SuiviDates)</f>
        <v>0</v>
      </c>
      <c r="R378" s="80" t="str">
        <f>IF(B378="","",VLOOKUP(B378,'Suivi Dates'!C:S,17,FALSE))</f>
        <v/>
      </c>
      <c r="S378" s="81" t="str">
        <f>IF(B378="","",VLOOKUP(B378,'Suivi Dates'!C:V,20))</f>
        <v/>
      </c>
      <c r="T378" s="82">
        <f>SUM(Q378:S378)</f>
        <v>0</v>
      </c>
      <c r="U378" s="83"/>
      <c r="V378" s="80"/>
      <c r="W378" s="81"/>
      <c r="X378" s="82">
        <f>SUM(U378:W378)</f>
        <v>0</v>
      </c>
      <c r="Y378" s="83"/>
      <c r="Z378" s="80"/>
      <c r="AA378" s="81"/>
      <c r="AB378" s="82">
        <f>SUM(Y378:AA378)</f>
        <v>0</v>
      </c>
      <c r="AC378" s="83"/>
      <c r="AD378" s="80"/>
      <c r="AE378" s="81"/>
      <c r="AF378" s="82">
        <f>SUM(AC378:AE378)</f>
        <v>0</v>
      </c>
      <c r="AG378" s="84">
        <f>T378+X378+AB378+AF378</f>
        <v>0</v>
      </c>
      <c r="AH378" s="85"/>
      <c r="AI378" s="86" t="str">
        <f>IF(G378="","",VLOOKUP(G378,#REF!,4,0))</f>
        <v/>
      </c>
      <c r="AJ378" s="87" t="str">
        <f>IF(G378="","",VLOOKUP(G378,#REF!,5,FALSE))</f>
        <v/>
      </c>
    </row>
    <row r="379" spans="1:36" x14ac:dyDescent="0.25">
      <c r="A379" s="75" t="str">
        <f>IF(B379="","",IF(G379="","",VLOOKUP(G379,#REF!,3,0)))</f>
        <v/>
      </c>
      <c r="B379"/>
      <c r="C379" s="48"/>
      <c r="D379" s="48"/>
      <c r="E379" s="48"/>
      <c r="F379" s="76"/>
      <c r="G379" s="77"/>
      <c r="H379" s="78"/>
      <c r="I379" s="17"/>
      <c r="J379" s="16"/>
      <c r="K379" s="17"/>
      <c r="L379" s="17"/>
      <c r="M379" s="76"/>
      <c r="N379" s="16"/>
      <c r="O379" s="6"/>
      <c r="P379" s="79" t="str">
        <f>IF(B379="","",VLOOKUP(B379,#REF!,17,FALSE))</f>
        <v/>
      </c>
      <c r="Q379" s="165">
        <f>SUMIF('Suivi Dates'!$C$6:$C$237,$B379,Janv_SuiviDates)</f>
        <v>0</v>
      </c>
      <c r="R379" s="80" t="str">
        <f>IF(B379="","",VLOOKUP(B379,'Suivi Dates'!C:S,17,FALSE))</f>
        <v/>
      </c>
      <c r="S379" s="81" t="str">
        <f>IF(B379="","",VLOOKUP(B379,'Suivi Dates'!C:V,20))</f>
        <v/>
      </c>
      <c r="T379" s="82">
        <f>SUM(Q379:S379)</f>
        <v>0</v>
      </c>
      <c r="U379" s="83"/>
      <c r="V379" s="80"/>
      <c r="W379" s="81"/>
      <c r="X379" s="82">
        <f>SUM(U379:W379)</f>
        <v>0</v>
      </c>
      <c r="Y379" s="83"/>
      <c r="Z379" s="80"/>
      <c r="AA379" s="81"/>
      <c r="AB379" s="82">
        <f>SUM(Y379:AA379)</f>
        <v>0</v>
      </c>
      <c r="AC379" s="83"/>
      <c r="AD379" s="80"/>
      <c r="AE379" s="81"/>
      <c r="AF379" s="82">
        <f>SUM(AC379:AE379)</f>
        <v>0</v>
      </c>
      <c r="AG379" s="84">
        <f>T379+X379+AB379+AF379</f>
        <v>0</v>
      </c>
      <c r="AH379" s="85"/>
      <c r="AI379" s="86" t="str">
        <f>IF(G379="","",VLOOKUP(G379,#REF!,4,0))</f>
        <v/>
      </c>
      <c r="AJ379" s="87" t="str">
        <f>IF(G379="","",VLOOKUP(G379,#REF!,5,FALSE))</f>
        <v/>
      </c>
    </row>
    <row r="380" spans="1:36" x14ac:dyDescent="0.25">
      <c r="A380" s="75" t="str">
        <f>IF(B380="","",IF(G380="","",VLOOKUP(G380,#REF!,3,0)))</f>
        <v/>
      </c>
      <c r="B380"/>
      <c r="C380" s="48"/>
      <c r="D380" s="48"/>
      <c r="E380" s="48"/>
      <c r="F380" s="76"/>
      <c r="G380" s="77"/>
      <c r="H380" s="78"/>
      <c r="I380" s="17"/>
      <c r="J380" s="16"/>
      <c r="K380" s="17"/>
      <c r="L380" s="17"/>
      <c r="M380" s="76"/>
      <c r="N380" s="16"/>
      <c r="O380" s="6"/>
      <c r="P380" s="79" t="str">
        <f>IF(B380="","",VLOOKUP(B380,#REF!,17,FALSE))</f>
        <v/>
      </c>
      <c r="Q380" s="165">
        <f>SUMIF('Suivi Dates'!$C$6:$C$237,$B380,Janv_SuiviDates)</f>
        <v>0</v>
      </c>
      <c r="R380" s="80" t="str">
        <f>IF(B380="","",VLOOKUP(B380,'Suivi Dates'!C:S,17,FALSE))</f>
        <v/>
      </c>
      <c r="S380" s="81" t="str">
        <f>IF(B380="","",VLOOKUP(B380,'Suivi Dates'!C:V,20))</f>
        <v/>
      </c>
      <c r="T380" s="82">
        <f>SUM(Q380:S380)</f>
        <v>0</v>
      </c>
      <c r="U380" s="83"/>
      <c r="V380" s="80"/>
      <c r="W380" s="81"/>
      <c r="X380" s="82">
        <f>SUM(U380:W380)</f>
        <v>0</v>
      </c>
      <c r="Y380" s="83"/>
      <c r="Z380" s="80"/>
      <c r="AA380" s="81"/>
      <c r="AB380" s="82">
        <f>SUM(Y380:AA380)</f>
        <v>0</v>
      </c>
      <c r="AC380" s="83"/>
      <c r="AD380" s="80"/>
      <c r="AE380" s="81"/>
      <c r="AF380" s="82">
        <f>SUM(AC380:AE380)</f>
        <v>0</v>
      </c>
      <c r="AG380" s="84">
        <f>T380+X380+AB380+AF380</f>
        <v>0</v>
      </c>
      <c r="AH380" s="85"/>
      <c r="AI380" s="86" t="str">
        <f>IF(G380="","",VLOOKUP(G380,#REF!,4,0))</f>
        <v/>
      </c>
      <c r="AJ380" s="87" t="str">
        <f>IF(G380="","",VLOOKUP(G380,#REF!,5,FALSE))</f>
        <v/>
      </c>
    </row>
    <row r="381" spans="1:36" x14ac:dyDescent="0.25">
      <c r="A381" s="75" t="str">
        <f>IF(B381="","",IF(G381="","",VLOOKUP(G381,#REF!,3,0)))</f>
        <v/>
      </c>
      <c r="B381"/>
      <c r="C381" s="48"/>
      <c r="D381" s="48"/>
      <c r="E381" s="48"/>
      <c r="F381" s="76"/>
      <c r="G381" s="77"/>
      <c r="H381" s="78"/>
      <c r="I381" s="17"/>
      <c r="J381" s="16"/>
      <c r="K381" s="17"/>
      <c r="L381" s="17"/>
      <c r="M381" s="76"/>
      <c r="N381" s="16"/>
      <c r="O381" s="6"/>
      <c r="P381" s="79" t="str">
        <f>IF(B381="","",VLOOKUP(B381,#REF!,17,FALSE))</f>
        <v/>
      </c>
      <c r="Q381" s="165">
        <f>SUMIF('Suivi Dates'!$C$6:$C$237,$B381,Janv_SuiviDates)</f>
        <v>0</v>
      </c>
      <c r="R381" s="80" t="str">
        <f>IF(B381="","",VLOOKUP(B381,'Suivi Dates'!C:S,17,FALSE))</f>
        <v/>
      </c>
      <c r="S381" s="81" t="str">
        <f>IF(B381="","",VLOOKUP(B381,'Suivi Dates'!C:V,20))</f>
        <v/>
      </c>
      <c r="T381" s="82">
        <f>SUM(Q381:S381)</f>
        <v>0</v>
      </c>
      <c r="U381" s="83"/>
      <c r="V381" s="80"/>
      <c r="W381" s="81"/>
      <c r="X381" s="82">
        <f>SUM(U381:W381)</f>
        <v>0</v>
      </c>
      <c r="Y381" s="83"/>
      <c r="Z381" s="80"/>
      <c r="AA381" s="81"/>
      <c r="AB381" s="82">
        <f>SUM(Y381:AA381)</f>
        <v>0</v>
      </c>
      <c r="AC381" s="83"/>
      <c r="AD381" s="80"/>
      <c r="AE381" s="81"/>
      <c r="AF381" s="82">
        <f>SUM(AC381:AE381)</f>
        <v>0</v>
      </c>
      <c r="AG381" s="84">
        <f>T381+X381+AB381+AF381</f>
        <v>0</v>
      </c>
      <c r="AH381" s="85"/>
      <c r="AI381" s="86" t="str">
        <f>IF(G381="","",VLOOKUP(G381,#REF!,4,0))</f>
        <v/>
      </c>
      <c r="AJ381" s="87" t="str">
        <f>IF(G381="","",VLOOKUP(G381,#REF!,5,FALSE))</f>
        <v/>
      </c>
    </row>
    <row r="382" spans="1:36" x14ac:dyDescent="0.25">
      <c r="A382" s="75" t="str">
        <f>IF(B382="","",IF(G382="","",VLOOKUP(G382,#REF!,3,0)))</f>
        <v/>
      </c>
      <c r="B382"/>
      <c r="C382" s="48"/>
      <c r="D382" s="48"/>
      <c r="E382" s="48"/>
      <c r="F382" s="76"/>
      <c r="G382" s="77"/>
      <c r="H382" s="78"/>
      <c r="I382" s="17"/>
      <c r="J382" s="16"/>
      <c r="K382" s="17"/>
      <c r="L382" s="17"/>
      <c r="M382" s="76"/>
      <c r="N382" s="16"/>
      <c r="O382" s="6"/>
      <c r="P382" s="79" t="str">
        <f>IF(B382="","",VLOOKUP(B382,#REF!,17,FALSE))</f>
        <v/>
      </c>
      <c r="Q382" s="165">
        <f>SUMIF('Suivi Dates'!$C$6:$C$237,$B382,Janv_SuiviDates)</f>
        <v>0</v>
      </c>
      <c r="R382" s="80" t="str">
        <f>IF(B382="","",VLOOKUP(B382,'Suivi Dates'!C:S,17,FALSE))</f>
        <v/>
      </c>
      <c r="S382" s="81" t="str">
        <f>IF(B382="","",VLOOKUP(B382,'Suivi Dates'!C:V,20))</f>
        <v/>
      </c>
      <c r="T382" s="82">
        <f>SUM(Q382:S382)</f>
        <v>0</v>
      </c>
      <c r="U382" s="83"/>
      <c r="V382" s="80"/>
      <c r="W382" s="81"/>
      <c r="X382" s="82">
        <f>SUM(U382:W382)</f>
        <v>0</v>
      </c>
      <c r="Y382" s="83"/>
      <c r="Z382" s="80"/>
      <c r="AA382" s="81"/>
      <c r="AB382" s="82">
        <f>SUM(Y382:AA382)</f>
        <v>0</v>
      </c>
      <c r="AC382" s="83"/>
      <c r="AD382" s="80"/>
      <c r="AE382" s="81"/>
      <c r="AF382" s="82">
        <f>SUM(AC382:AE382)</f>
        <v>0</v>
      </c>
      <c r="AG382" s="84">
        <f>T382+X382+AB382+AF382</f>
        <v>0</v>
      </c>
      <c r="AH382" s="85"/>
      <c r="AI382" s="86" t="str">
        <f>IF(G382="","",VLOOKUP(G382,#REF!,4,0))</f>
        <v/>
      </c>
      <c r="AJ382" s="87" t="str">
        <f>IF(G382="","",VLOOKUP(G382,#REF!,5,FALSE))</f>
        <v/>
      </c>
    </row>
    <row r="383" spans="1:36" x14ac:dyDescent="0.25">
      <c r="A383" s="75" t="str">
        <f>IF(B383="","",IF(G383="","",VLOOKUP(G383,#REF!,3,0)))</f>
        <v/>
      </c>
      <c r="B383"/>
      <c r="C383" s="48"/>
      <c r="D383" s="48"/>
      <c r="E383" s="48"/>
      <c r="F383" s="76"/>
      <c r="G383" s="77"/>
      <c r="H383" s="78"/>
      <c r="I383" s="17"/>
      <c r="J383" s="16"/>
      <c r="K383" s="17"/>
      <c r="L383" s="17"/>
      <c r="M383" s="76"/>
      <c r="N383" s="16"/>
      <c r="O383" s="6"/>
      <c r="P383" s="79" t="str">
        <f>IF(B383="","",VLOOKUP(B383,#REF!,17,FALSE))</f>
        <v/>
      </c>
      <c r="Q383" s="165">
        <f>SUMIF('Suivi Dates'!$C$6:$C$237,$B383,Janv_SuiviDates)</f>
        <v>0</v>
      </c>
      <c r="R383" s="80" t="str">
        <f>IF(B383="","",VLOOKUP(B383,'Suivi Dates'!C:S,17,FALSE))</f>
        <v/>
      </c>
      <c r="S383" s="81" t="str">
        <f>IF(B383="","",VLOOKUP(B383,'Suivi Dates'!C:V,20))</f>
        <v/>
      </c>
      <c r="T383" s="82">
        <f>SUM(Q383:S383)</f>
        <v>0</v>
      </c>
      <c r="U383" s="83"/>
      <c r="V383" s="80"/>
      <c r="W383" s="81"/>
      <c r="X383" s="82">
        <f>SUM(U383:W383)</f>
        <v>0</v>
      </c>
      <c r="Y383" s="83"/>
      <c r="Z383" s="80"/>
      <c r="AA383" s="81"/>
      <c r="AB383" s="82">
        <f>SUM(Y383:AA383)</f>
        <v>0</v>
      </c>
      <c r="AC383" s="83"/>
      <c r="AD383" s="80"/>
      <c r="AE383" s="81"/>
      <c r="AF383" s="82">
        <f>SUM(AC383:AE383)</f>
        <v>0</v>
      </c>
      <c r="AG383" s="84">
        <f>T383+X383+AB383+AF383</f>
        <v>0</v>
      </c>
      <c r="AH383" s="85"/>
      <c r="AI383" s="86" t="str">
        <f>IF(G383="","",VLOOKUP(G383,#REF!,4,0))</f>
        <v/>
      </c>
      <c r="AJ383" s="87" t="str">
        <f>IF(G383="","",VLOOKUP(G383,#REF!,5,FALSE))</f>
        <v/>
      </c>
    </row>
    <row r="384" spans="1:36" x14ac:dyDescent="0.25">
      <c r="A384" s="75" t="str">
        <f>IF(B384="","",IF(G384="","",VLOOKUP(G384,#REF!,3,0)))</f>
        <v/>
      </c>
      <c r="B384"/>
      <c r="C384" s="48"/>
      <c r="D384" s="48"/>
      <c r="E384" s="48"/>
      <c r="F384" s="76"/>
      <c r="G384" s="77"/>
      <c r="H384" s="78"/>
      <c r="I384" s="17"/>
      <c r="J384" s="16"/>
      <c r="K384" s="17"/>
      <c r="L384" s="17"/>
      <c r="M384" s="76"/>
      <c r="N384" s="16"/>
      <c r="O384" s="6"/>
      <c r="P384" s="79" t="str">
        <f>IF(B384="","",VLOOKUP(B384,#REF!,17,FALSE))</f>
        <v/>
      </c>
      <c r="Q384" s="165">
        <f>SUMIF('Suivi Dates'!$C$6:$C$237,$B384,Janv_SuiviDates)</f>
        <v>0</v>
      </c>
      <c r="R384" s="80" t="str">
        <f>IF(B384="","",VLOOKUP(B384,'Suivi Dates'!C:S,17,FALSE))</f>
        <v/>
      </c>
      <c r="S384" s="81" t="str">
        <f>IF(B384="","",VLOOKUP(B384,'Suivi Dates'!C:V,20))</f>
        <v/>
      </c>
      <c r="T384" s="82">
        <f>SUM(Q384:S384)</f>
        <v>0</v>
      </c>
      <c r="U384" s="83"/>
      <c r="V384" s="80"/>
      <c r="W384" s="81"/>
      <c r="X384" s="82">
        <f>SUM(U384:W384)</f>
        <v>0</v>
      </c>
      <c r="Y384" s="83"/>
      <c r="Z384" s="80"/>
      <c r="AA384" s="81"/>
      <c r="AB384" s="82">
        <f>SUM(Y384:AA384)</f>
        <v>0</v>
      </c>
      <c r="AC384" s="83"/>
      <c r="AD384" s="80"/>
      <c r="AE384" s="81"/>
      <c r="AF384" s="82">
        <f>SUM(AC384:AE384)</f>
        <v>0</v>
      </c>
      <c r="AG384" s="84">
        <f>T384+X384+AB384+AF384</f>
        <v>0</v>
      </c>
      <c r="AH384" s="85"/>
      <c r="AI384" s="86" t="str">
        <f>IF(G384="","",VLOOKUP(G384,#REF!,4,0))</f>
        <v/>
      </c>
      <c r="AJ384" s="87" t="str">
        <f>IF(G384="","",VLOOKUP(G384,#REF!,5,FALSE))</f>
        <v/>
      </c>
    </row>
    <row r="385" spans="1:36" x14ac:dyDescent="0.25">
      <c r="A385" s="75" t="str">
        <f>IF(B385="","",IF(G385="","",VLOOKUP(G385,#REF!,3,0)))</f>
        <v/>
      </c>
      <c r="B385"/>
      <c r="C385" s="48"/>
      <c r="D385" s="48"/>
      <c r="E385" s="48"/>
      <c r="F385" s="76"/>
      <c r="G385" s="77"/>
      <c r="H385" s="78"/>
      <c r="I385" s="17"/>
      <c r="J385" s="16"/>
      <c r="K385" s="17"/>
      <c r="L385" s="17"/>
      <c r="M385" s="76"/>
      <c r="N385" s="16"/>
      <c r="O385" s="6"/>
      <c r="P385" s="79" t="str">
        <f>IF(B385="","",VLOOKUP(B385,#REF!,17,FALSE))</f>
        <v/>
      </c>
      <c r="Q385" s="165">
        <f>SUMIF('Suivi Dates'!$C$6:$C$237,$B385,Janv_SuiviDates)</f>
        <v>0</v>
      </c>
      <c r="R385" s="80" t="str">
        <f>IF(B385="","",VLOOKUP(B385,'Suivi Dates'!C:S,17,FALSE))</f>
        <v/>
      </c>
      <c r="S385" s="81" t="str">
        <f>IF(B385="","",VLOOKUP(B385,'Suivi Dates'!C:V,20))</f>
        <v/>
      </c>
      <c r="T385" s="82">
        <f>SUM(Q385:S385)</f>
        <v>0</v>
      </c>
      <c r="U385" s="83"/>
      <c r="V385" s="80"/>
      <c r="W385" s="81"/>
      <c r="X385" s="82">
        <f>SUM(U385:W385)</f>
        <v>0</v>
      </c>
      <c r="Y385" s="83"/>
      <c r="Z385" s="80"/>
      <c r="AA385" s="81"/>
      <c r="AB385" s="82">
        <f>SUM(Y385:AA385)</f>
        <v>0</v>
      </c>
      <c r="AC385" s="83"/>
      <c r="AD385" s="80"/>
      <c r="AE385" s="81"/>
      <c r="AF385" s="82">
        <f>SUM(AC385:AE385)</f>
        <v>0</v>
      </c>
      <c r="AG385" s="84">
        <f>T385+X385+AB385+AF385</f>
        <v>0</v>
      </c>
      <c r="AH385" s="85"/>
      <c r="AI385" s="86" t="str">
        <f>IF(G385="","",VLOOKUP(G385,#REF!,4,0))</f>
        <v/>
      </c>
      <c r="AJ385" s="87" t="str">
        <f>IF(G385="","",VLOOKUP(G385,#REF!,5,FALSE))</f>
        <v/>
      </c>
    </row>
    <row r="386" spans="1:36" x14ac:dyDescent="0.25">
      <c r="A386" s="75" t="str">
        <f>IF(B386="","",IF(G386="","",VLOOKUP(G386,#REF!,3,0)))</f>
        <v/>
      </c>
      <c r="B386"/>
      <c r="C386" s="48"/>
      <c r="D386" s="48"/>
      <c r="E386" s="48"/>
      <c r="F386" s="76"/>
      <c r="G386" s="77"/>
      <c r="H386" s="78"/>
      <c r="I386" s="17"/>
      <c r="J386" s="16"/>
      <c r="K386" s="17"/>
      <c r="L386" s="17"/>
      <c r="M386" s="76"/>
      <c r="N386" s="16"/>
      <c r="O386" s="6"/>
      <c r="P386" s="79" t="str">
        <f>IF(B386="","",VLOOKUP(B386,#REF!,17,FALSE))</f>
        <v/>
      </c>
      <c r="Q386" s="165">
        <f>SUMIF('Suivi Dates'!$C$6:$C$237,$B386,Janv_SuiviDates)</f>
        <v>0</v>
      </c>
      <c r="R386" s="80" t="str">
        <f>IF(B386="","",VLOOKUP(B386,'Suivi Dates'!C:S,17,FALSE))</f>
        <v/>
      </c>
      <c r="S386" s="81" t="str">
        <f>IF(B386="","",VLOOKUP(B386,'Suivi Dates'!C:V,20))</f>
        <v/>
      </c>
      <c r="T386" s="82">
        <f>SUM(Q386:S386)</f>
        <v>0</v>
      </c>
      <c r="U386" s="83"/>
      <c r="V386" s="80"/>
      <c r="W386" s="81"/>
      <c r="X386" s="82">
        <f>SUM(U386:W386)</f>
        <v>0</v>
      </c>
      <c r="Y386" s="83"/>
      <c r="Z386" s="80"/>
      <c r="AA386" s="81"/>
      <c r="AB386" s="82">
        <f>SUM(Y386:AA386)</f>
        <v>0</v>
      </c>
      <c r="AC386" s="83"/>
      <c r="AD386" s="80"/>
      <c r="AE386" s="81"/>
      <c r="AF386" s="82">
        <f>SUM(AC386:AE386)</f>
        <v>0</v>
      </c>
      <c r="AG386" s="84">
        <f>T386+X386+AB386+AF386</f>
        <v>0</v>
      </c>
      <c r="AH386" s="85"/>
      <c r="AI386" s="86" t="str">
        <f>IF(G386="","",VLOOKUP(G386,#REF!,4,0))</f>
        <v/>
      </c>
      <c r="AJ386" s="87" t="str">
        <f>IF(G386="","",VLOOKUP(G386,#REF!,5,FALSE))</f>
        <v/>
      </c>
    </row>
    <row r="387" spans="1:36" x14ac:dyDescent="0.25">
      <c r="A387" s="75" t="str">
        <f>IF(B387="","",IF(G387="","",VLOOKUP(G387,#REF!,3,0)))</f>
        <v/>
      </c>
      <c r="B387"/>
      <c r="C387" s="48"/>
      <c r="D387" s="48"/>
      <c r="E387" s="48"/>
      <c r="F387" s="76"/>
      <c r="G387" s="77"/>
      <c r="H387" s="78"/>
      <c r="I387" s="17"/>
      <c r="J387" s="16"/>
      <c r="K387" s="17"/>
      <c r="L387" s="17"/>
      <c r="M387" s="76"/>
      <c r="N387" s="16"/>
      <c r="O387" s="6"/>
      <c r="P387" s="79" t="str">
        <f>IF(B387="","",VLOOKUP(B387,#REF!,17,FALSE))</f>
        <v/>
      </c>
      <c r="Q387" s="165">
        <f>SUMIF('Suivi Dates'!$C$6:$C$237,$B387,Janv_SuiviDates)</f>
        <v>0</v>
      </c>
      <c r="R387" s="80" t="str">
        <f>IF(B387="","",VLOOKUP(B387,'Suivi Dates'!C:S,17,FALSE))</f>
        <v/>
      </c>
      <c r="S387" s="81" t="str">
        <f>IF(B387="","",VLOOKUP(B387,'Suivi Dates'!C:V,20))</f>
        <v/>
      </c>
      <c r="T387" s="82">
        <f>SUM(Q387:S387)</f>
        <v>0</v>
      </c>
      <c r="U387" s="83"/>
      <c r="V387" s="80"/>
      <c r="W387" s="81"/>
      <c r="X387" s="82">
        <f>SUM(U387:W387)</f>
        <v>0</v>
      </c>
      <c r="Y387" s="83"/>
      <c r="Z387" s="80"/>
      <c r="AA387" s="81"/>
      <c r="AB387" s="82">
        <f>SUM(Y387:AA387)</f>
        <v>0</v>
      </c>
      <c r="AC387" s="83"/>
      <c r="AD387" s="80"/>
      <c r="AE387" s="81"/>
      <c r="AF387" s="82">
        <f>SUM(AC387:AE387)</f>
        <v>0</v>
      </c>
      <c r="AG387" s="84">
        <f>T387+X387+AB387+AF387</f>
        <v>0</v>
      </c>
      <c r="AH387" s="85"/>
      <c r="AI387" s="86" t="str">
        <f>IF(G387="","",VLOOKUP(G387,#REF!,4,0))</f>
        <v/>
      </c>
      <c r="AJ387" s="87" t="str">
        <f>IF(G387="","",VLOOKUP(G387,#REF!,5,FALSE))</f>
        <v/>
      </c>
    </row>
    <row r="388" spans="1:36" x14ac:dyDescent="0.25">
      <c r="A388" s="75" t="str">
        <f>IF(B388="","",IF(G388="","",VLOOKUP(G388,#REF!,3,0)))</f>
        <v/>
      </c>
      <c r="B388"/>
      <c r="C388" s="48"/>
      <c r="D388" s="48"/>
      <c r="E388" s="48"/>
      <c r="F388" s="76"/>
      <c r="G388" s="77"/>
      <c r="H388" s="78"/>
      <c r="I388" s="17"/>
      <c r="J388" s="16"/>
      <c r="K388" s="17"/>
      <c r="L388" s="17"/>
      <c r="M388" s="76"/>
      <c r="N388" s="16"/>
      <c r="O388" s="6"/>
      <c r="P388" s="79" t="str">
        <f>IF(B388="","",VLOOKUP(B388,#REF!,17,FALSE))</f>
        <v/>
      </c>
      <c r="Q388" s="165">
        <f>SUMIF('Suivi Dates'!$C$6:$C$237,$B388,Janv_SuiviDates)</f>
        <v>0</v>
      </c>
      <c r="R388" s="80" t="str">
        <f>IF(B388="","",VLOOKUP(B388,'Suivi Dates'!C:S,17,FALSE))</f>
        <v/>
      </c>
      <c r="S388" s="81" t="str">
        <f>IF(B388="","",VLOOKUP(B388,'Suivi Dates'!C:V,20))</f>
        <v/>
      </c>
      <c r="T388" s="82">
        <f>SUM(Q388:S388)</f>
        <v>0</v>
      </c>
      <c r="U388" s="83"/>
      <c r="V388" s="80"/>
      <c r="W388" s="81"/>
      <c r="X388" s="82">
        <f>SUM(U388:W388)</f>
        <v>0</v>
      </c>
      <c r="Y388" s="83"/>
      <c r="Z388" s="80"/>
      <c r="AA388" s="81"/>
      <c r="AB388" s="82">
        <f>SUM(Y388:AA388)</f>
        <v>0</v>
      </c>
      <c r="AC388" s="83"/>
      <c r="AD388" s="80"/>
      <c r="AE388" s="81"/>
      <c r="AF388" s="82">
        <f>SUM(AC388:AE388)</f>
        <v>0</v>
      </c>
      <c r="AG388" s="84">
        <f>T388+X388+AB388+AF388</f>
        <v>0</v>
      </c>
      <c r="AH388" s="85"/>
      <c r="AI388" s="86" t="str">
        <f>IF(G388="","",VLOOKUP(G388,#REF!,4,0))</f>
        <v/>
      </c>
      <c r="AJ388" s="87" t="str">
        <f>IF(G388="","",VLOOKUP(G388,#REF!,5,FALSE))</f>
        <v/>
      </c>
    </row>
    <row r="389" spans="1:36" x14ac:dyDescent="0.25">
      <c r="A389" s="75" t="str">
        <f>IF(B389="","",IF(G389="","",VLOOKUP(G389,#REF!,3,0)))</f>
        <v/>
      </c>
      <c r="B389"/>
      <c r="C389" s="48"/>
      <c r="D389" s="48"/>
      <c r="E389" s="48"/>
      <c r="F389" s="76"/>
      <c r="G389" s="77"/>
      <c r="H389" s="78"/>
      <c r="I389" s="17"/>
      <c r="J389" s="16"/>
      <c r="K389" s="17"/>
      <c r="L389" s="17"/>
      <c r="M389" s="76"/>
      <c r="N389" s="16"/>
      <c r="O389" s="6"/>
      <c r="P389" s="79" t="str">
        <f>IF(B389="","",VLOOKUP(B389,#REF!,17,FALSE))</f>
        <v/>
      </c>
      <c r="Q389" s="165">
        <f>SUMIF('Suivi Dates'!$C$6:$C$237,$B389,Janv_SuiviDates)</f>
        <v>0</v>
      </c>
      <c r="R389" s="80" t="str">
        <f>IF(B389="","",VLOOKUP(B389,'Suivi Dates'!C:S,17,FALSE))</f>
        <v/>
      </c>
      <c r="S389" s="81" t="str">
        <f>IF(B389="","",VLOOKUP(B389,'Suivi Dates'!C:V,20))</f>
        <v/>
      </c>
      <c r="T389" s="82">
        <f>SUM(Q389:S389)</f>
        <v>0</v>
      </c>
      <c r="U389" s="83"/>
      <c r="V389" s="80"/>
      <c r="W389" s="81"/>
      <c r="X389" s="82">
        <f>SUM(U389:W389)</f>
        <v>0</v>
      </c>
      <c r="Y389" s="83"/>
      <c r="Z389" s="80"/>
      <c r="AA389" s="81"/>
      <c r="AB389" s="82">
        <f>SUM(Y389:AA389)</f>
        <v>0</v>
      </c>
      <c r="AC389" s="83"/>
      <c r="AD389" s="80"/>
      <c r="AE389" s="81"/>
      <c r="AF389" s="82">
        <f>SUM(AC389:AE389)</f>
        <v>0</v>
      </c>
      <c r="AG389" s="84">
        <f>T389+X389+AB389+AF389</f>
        <v>0</v>
      </c>
      <c r="AH389" s="85"/>
      <c r="AI389" s="86" t="str">
        <f>IF(G389="","",VLOOKUP(G389,#REF!,4,0))</f>
        <v/>
      </c>
      <c r="AJ389" s="87" t="str">
        <f>IF(G389="","",VLOOKUP(G389,#REF!,5,FALSE))</f>
        <v/>
      </c>
    </row>
    <row r="390" spans="1:36" x14ac:dyDescent="0.25">
      <c r="A390" s="75" t="str">
        <f>IF(B390="","",IF(G390="","",VLOOKUP(G390,#REF!,3,0)))</f>
        <v/>
      </c>
      <c r="B390"/>
      <c r="C390" s="48"/>
      <c r="D390" s="48"/>
      <c r="E390" s="48"/>
      <c r="F390" s="76"/>
      <c r="G390" s="77"/>
      <c r="H390" s="78"/>
      <c r="I390" s="17"/>
      <c r="J390" s="16"/>
      <c r="K390" s="17"/>
      <c r="L390" s="17"/>
      <c r="M390" s="76"/>
      <c r="N390" s="16"/>
      <c r="O390" s="6"/>
      <c r="P390" s="79" t="str">
        <f>IF(B390="","",VLOOKUP(B390,#REF!,17,FALSE))</f>
        <v/>
      </c>
      <c r="Q390" s="165">
        <f>SUMIF('Suivi Dates'!$C$6:$C$237,$B390,Janv_SuiviDates)</f>
        <v>0</v>
      </c>
      <c r="R390" s="80" t="str">
        <f>IF(B390="","",VLOOKUP(B390,'Suivi Dates'!C:S,17,FALSE))</f>
        <v/>
      </c>
      <c r="S390" s="81" t="str">
        <f>IF(B390="","",VLOOKUP(B390,'Suivi Dates'!C:V,20))</f>
        <v/>
      </c>
      <c r="T390" s="82">
        <f>SUM(Q390:S390)</f>
        <v>0</v>
      </c>
      <c r="U390" s="83"/>
      <c r="V390" s="80"/>
      <c r="W390" s="81"/>
      <c r="X390" s="82">
        <f>SUM(U390:W390)</f>
        <v>0</v>
      </c>
      <c r="Y390" s="83"/>
      <c r="Z390" s="80"/>
      <c r="AA390" s="81"/>
      <c r="AB390" s="82">
        <f>SUM(Y390:AA390)</f>
        <v>0</v>
      </c>
      <c r="AC390" s="83"/>
      <c r="AD390" s="80"/>
      <c r="AE390" s="81"/>
      <c r="AF390" s="82">
        <f>SUM(AC390:AE390)</f>
        <v>0</v>
      </c>
      <c r="AG390" s="84">
        <f>T390+X390+AB390+AF390</f>
        <v>0</v>
      </c>
      <c r="AH390" s="85"/>
      <c r="AI390" s="86" t="str">
        <f>IF(G390="","",VLOOKUP(G390,#REF!,4,0))</f>
        <v/>
      </c>
      <c r="AJ390" s="87" t="str">
        <f>IF(G390="","",VLOOKUP(G390,#REF!,5,FALSE))</f>
        <v/>
      </c>
    </row>
    <row r="391" spans="1:36" x14ac:dyDescent="0.25">
      <c r="A391" s="75" t="str">
        <f>IF(B391="","",IF(G391="","",VLOOKUP(G391,#REF!,3,0)))</f>
        <v/>
      </c>
      <c r="B391"/>
      <c r="C391" s="48"/>
      <c r="D391" s="48"/>
      <c r="E391" s="48"/>
      <c r="F391" s="76"/>
      <c r="G391" s="77"/>
      <c r="H391" s="78"/>
      <c r="I391" s="17"/>
      <c r="J391" s="16"/>
      <c r="K391" s="17"/>
      <c r="L391" s="17"/>
      <c r="M391" s="76"/>
      <c r="N391" s="16"/>
      <c r="O391" s="6"/>
      <c r="P391" s="79" t="str">
        <f>IF(B391="","",VLOOKUP(B391,#REF!,17,FALSE))</f>
        <v/>
      </c>
      <c r="Q391" s="165">
        <f>SUMIF('Suivi Dates'!$C$6:$C$237,$B391,Janv_SuiviDates)</f>
        <v>0</v>
      </c>
      <c r="R391" s="80" t="str">
        <f>IF(B391="","",VLOOKUP(B391,'Suivi Dates'!C:S,17,FALSE))</f>
        <v/>
      </c>
      <c r="S391" s="81" t="str">
        <f>IF(B391="","",VLOOKUP(B391,'Suivi Dates'!C:V,20))</f>
        <v/>
      </c>
      <c r="T391" s="82">
        <f>SUM(Q391:S391)</f>
        <v>0</v>
      </c>
      <c r="U391" s="83"/>
      <c r="V391" s="80"/>
      <c r="W391" s="81"/>
      <c r="X391" s="82">
        <f>SUM(U391:W391)</f>
        <v>0</v>
      </c>
      <c r="Y391" s="83"/>
      <c r="Z391" s="80"/>
      <c r="AA391" s="81"/>
      <c r="AB391" s="82">
        <f>SUM(Y391:AA391)</f>
        <v>0</v>
      </c>
      <c r="AC391" s="83"/>
      <c r="AD391" s="80"/>
      <c r="AE391" s="81"/>
      <c r="AF391" s="82">
        <f>SUM(AC391:AE391)</f>
        <v>0</v>
      </c>
      <c r="AG391" s="84">
        <f>T391+X391+AB391+AF391</f>
        <v>0</v>
      </c>
      <c r="AH391" s="85"/>
      <c r="AI391" s="86" t="str">
        <f>IF(G391="","",VLOOKUP(G391,#REF!,4,0))</f>
        <v/>
      </c>
      <c r="AJ391" s="87" t="str">
        <f>IF(G391="","",VLOOKUP(G391,#REF!,5,FALSE))</f>
        <v/>
      </c>
    </row>
    <row r="392" spans="1:36" x14ac:dyDescent="0.25">
      <c r="A392" s="75" t="str">
        <f>IF(B392="","",IF(G392="","",VLOOKUP(G392,#REF!,3,0)))</f>
        <v/>
      </c>
      <c r="B392"/>
      <c r="C392" s="48"/>
      <c r="D392" s="48"/>
      <c r="E392" s="48"/>
      <c r="F392" s="76"/>
      <c r="G392" s="77"/>
      <c r="H392" s="78"/>
      <c r="I392" s="17"/>
      <c r="J392" s="16"/>
      <c r="K392" s="17"/>
      <c r="L392" s="17"/>
      <c r="M392" s="76"/>
      <c r="N392" s="16"/>
      <c r="O392" s="6"/>
      <c r="P392" s="79" t="str">
        <f>IF(B392="","",VLOOKUP(B392,#REF!,17,FALSE))</f>
        <v/>
      </c>
      <c r="Q392" s="165">
        <f>SUMIF('Suivi Dates'!$C$6:$C$237,$B392,Janv_SuiviDates)</f>
        <v>0</v>
      </c>
      <c r="R392" s="80" t="str">
        <f>IF(B392="","",VLOOKUP(B392,'Suivi Dates'!C:S,17,FALSE))</f>
        <v/>
      </c>
      <c r="S392" s="81" t="str">
        <f>IF(B392="","",VLOOKUP(B392,'Suivi Dates'!C:V,20))</f>
        <v/>
      </c>
      <c r="T392" s="82">
        <f>SUM(Q392:S392)</f>
        <v>0</v>
      </c>
      <c r="U392" s="83"/>
      <c r="V392" s="80"/>
      <c r="W392" s="81"/>
      <c r="X392" s="82">
        <f>SUM(U392:W392)</f>
        <v>0</v>
      </c>
      <c r="Y392" s="83"/>
      <c r="Z392" s="80"/>
      <c r="AA392" s="81"/>
      <c r="AB392" s="82">
        <f>SUM(Y392:AA392)</f>
        <v>0</v>
      </c>
      <c r="AC392" s="83"/>
      <c r="AD392" s="80"/>
      <c r="AE392" s="81"/>
      <c r="AF392" s="82">
        <f>SUM(AC392:AE392)</f>
        <v>0</v>
      </c>
      <c r="AG392" s="84">
        <f>T392+X392+AB392+AF392</f>
        <v>0</v>
      </c>
      <c r="AH392" s="85"/>
      <c r="AI392" s="86" t="str">
        <f>IF(G392="","",VLOOKUP(G392,#REF!,4,0))</f>
        <v/>
      </c>
      <c r="AJ392" s="87" t="str">
        <f>IF(G392="","",VLOOKUP(G392,#REF!,5,FALSE))</f>
        <v/>
      </c>
    </row>
    <row r="393" spans="1:36" x14ac:dyDescent="0.25">
      <c r="A393" s="75" t="str">
        <f>IF(B393="","",IF(G393="","",VLOOKUP(G393,#REF!,3,0)))</f>
        <v/>
      </c>
      <c r="B393"/>
      <c r="C393" s="48"/>
      <c r="D393" s="48"/>
      <c r="E393" s="48"/>
      <c r="F393" s="76"/>
      <c r="G393" s="77"/>
      <c r="H393" s="78"/>
      <c r="I393" s="17"/>
      <c r="J393" s="16"/>
      <c r="K393" s="17"/>
      <c r="L393" s="17"/>
      <c r="M393" s="76"/>
      <c r="N393" s="16"/>
      <c r="O393" s="6"/>
      <c r="P393" s="79" t="str">
        <f>IF(B393="","",VLOOKUP(B393,#REF!,17,FALSE))</f>
        <v/>
      </c>
      <c r="Q393" s="165">
        <f>SUMIF('Suivi Dates'!$C$6:$C$237,$B393,Janv_SuiviDates)</f>
        <v>0</v>
      </c>
      <c r="R393" s="80" t="str">
        <f>IF(B393="","",VLOOKUP(B393,'Suivi Dates'!C:S,17,FALSE))</f>
        <v/>
      </c>
      <c r="S393" s="81" t="str">
        <f>IF(B393="","",VLOOKUP(B393,'Suivi Dates'!C:V,20))</f>
        <v/>
      </c>
      <c r="T393" s="82">
        <f>SUM(Q393:S393)</f>
        <v>0</v>
      </c>
      <c r="U393" s="83"/>
      <c r="V393" s="80"/>
      <c r="W393" s="81"/>
      <c r="X393" s="82">
        <f>SUM(U393:W393)</f>
        <v>0</v>
      </c>
      <c r="Y393" s="83"/>
      <c r="Z393" s="80"/>
      <c r="AA393" s="81"/>
      <c r="AB393" s="82">
        <f>SUM(Y393:AA393)</f>
        <v>0</v>
      </c>
      <c r="AC393" s="83"/>
      <c r="AD393" s="80"/>
      <c r="AE393" s="81"/>
      <c r="AF393" s="82">
        <f>SUM(AC393:AE393)</f>
        <v>0</v>
      </c>
      <c r="AG393" s="84">
        <f>T393+X393+AB393+AF393</f>
        <v>0</v>
      </c>
      <c r="AH393" s="85"/>
      <c r="AI393" s="86" t="str">
        <f>IF(G393="","",VLOOKUP(G393,#REF!,4,0))</f>
        <v/>
      </c>
      <c r="AJ393" s="87" t="str">
        <f>IF(G393="","",VLOOKUP(G393,#REF!,5,FALSE))</f>
        <v/>
      </c>
    </row>
    <row r="394" spans="1:36" x14ac:dyDescent="0.25">
      <c r="A394" s="75" t="str">
        <f>IF(B394="","",IF(G394="","",VLOOKUP(G394,#REF!,3,0)))</f>
        <v/>
      </c>
      <c r="B394"/>
      <c r="C394" s="48"/>
      <c r="D394" s="48"/>
      <c r="E394" s="48"/>
      <c r="F394" s="76"/>
      <c r="G394" s="77"/>
      <c r="H394" s="78"/>
      <c r="I394" s="17"/>
      <c r="J394" s="16"/>
      <c r="K394" s="17"/>
      <c r="L394" s="17"/>
      <c r="M394" s="76"/>
      <c r="N394" s="16"/>
      <c r="O394" s="6"/>
      <c r="P394" s="79" t="str">
        <f>IF(B394="","",VLOOKUP(B394,#REF!,17,FALSE))</f>
        <v/>
      </c>
      <c r="Q394" s="165">
        <f>SUMIF('Suivi Dates'!$C$6:$C$237,$B394,Janv_SuiviDates)</f>
        <v>0</v>
      </c>
      <c r="R394" s="80" t="str">
        <f>IF(B394="","",VLOOKUP(B394,'Suivi Dates'!C:S,17,FALSE))</f>
        <v/>
      </c>
      <c r="S394" s="81" t="str">
        <f>IF(B394="","",VLOOKUP(B394,'Suivi Dates'!C:V,20))</f>
        <v/>
      </c>
      <c r="T394" s="82">
        <f>SUM(Q394:S394)</f>
        <v>0</v>
      </c>
      <c r="U394" s="83"/>
      <c r="V394" s="80"/>
      <c r="W394" s="81"/>
      <c r="X394" s="82">
        <f>SUM(U394:W394)</f>
        <v>0</v>
      </c>
      <c r="Y394" s="83"/>
      <c r="Z394" s="80"/>
      <c r="AA394" s="81"/>
      <c r="AB394" s="82">
        <f>SUM(Y394:AA394)</f>
        <v>0</v>
      </c>
      <c r="AC394" s="83"/>
      <c r="AD394" s="80"/>
      <c r="AE394" s="81"/>
      <c r="AF394" s="82">
        <f>SUM(AC394:AE394)</f>
        <v>0</v>
      </c>
      <c r="AG394" s="84">
        <f>T394+X394+AB394+AF394</f>
        <v>0</v>
      </c>
      <c r="AH394" s="85"/>
      <c r="AI394" s="86" t="str">
        <f>IF(G394="","",VLOOKUP(G394,#REF!,4,0))</f>
        <v/>
      </c>
      <c r="AJ394" s="87" t="str">
        <f>IF(G394="","",VLOOKUP(G394,#REF!,5,FALSE))</f>
        <v/>
      </c>
    </row>
    <row r="395" spans="1:36" x14ac:dyDescent="0.25">
      <c r="A395" s="75" t="str">
        <f>IF(B395="","",IF(G395="","",VLOOKUP(G395,#REF!,3,0)))</f>
        <v/>
      </c>
      <c r="B395"/>
      <c r="C395" s="48"/>
      <c r="D395" s="48"/>
      <c r="E395" s="48"/>
      <c r="F395" s="76"/>
      <c r="G395" s="77"/>
      <c r="H395" s="78"/>
      <c r="I395" s="17"/>
      <c r="J395" s="16"/>
      <c r="K395" s="17"/>
      <c r="L395" s="17"/>
      <c r="M395" s="76"/>
      <c r="N395" s="16"/>
      <c r="O395" s="6"/>
      <c r="P395" s="79" t="str">
        <f>IF(B395="","",VLOOKUP(B395,#REF!,17,FALSE))</f>
        <v/>
      </c>
      <c r="Q395" s="165">
        <f>SUMIF('Suivi Dates'!$C$6:$C$237,$B395,Janv_SuiviDates)</f>
        <v>0</v>
      </c>
      <c r="R395" s="80" t="str">
        <f>IF(B395="","",VLOOKUP(B395,'Suivi Dates'!C:S,17,FALSE))</f>
        <v/>
      </c>
      <c r="S395" s="81" t="str">
        <f>IF(B395="","",VLOOKUP(B395,'Suivi Dates'!C:V,20))</f>
        <v/>
      </c>
      <c r="T395" s="82">
        <f>SUM(Q395:S395)</f>
        <v>0</v>
      </c>
      <c r="U395" s="83"/>
      <c r="V395" s="80"/>
      <c r="W395" s="81"/>
      <c r="X395" s="82">
        <f>SUM(U395:W395)</f>
        <v>0</v>
      </c>
      <c r="Y395" s="83"/>
      <c r="Z395" s="80"/>
      <c r="AA395" s="81"/>
      <c r="AB395" s="82">
        <f>SUM(Y395:AA395)</f>
        <v>0</v>
      </c>
      <c r="AC395" s="83"/>
      <c r="AD395" s="80"/>
      <c r="AE395" s="81"/>
      <c r="AF395" s="82">
        <f>SUM(AC395:AE395)</f>
        <v>0</v>
      </c>
      <c r="AG395" s="84">
        <f>T395+X395+AB395+AF395</f>
        <v>0</v>
      </c>
      <c r="AH395" s="85"/>
      <c r="AI395" s="86" t="str">
        <f>IF(G395="","",VLOOKUP(G395,#REF!,4,0))</f>
        <v/>
      </c>
      <c r="AJ395" s="87" t="str">
        <f>IF(G395="","",VLOOKUP(G395,#REF!,5,FALSE))</f>
        <v/>
      </c>
    </row>
    <row r="396" spans="1:36" x14ac:dyDescent="0.25">
      <c r="A396" s="75" t="str">
        <f>IF(B396="","",IF(G396="","",VLOOKUP(G396,#REF!,3,0)))</f>
        <v/>
      </c>
      <c r="B396"/>
      <c r="C396" s="48"/>
      <c r="D396" s="48"/>
      <c r="E396" s="48"/>
      <c r="F396" s="76"/>
      <c r="G396" s="77"/>
      <c r="H396" s="78"/>
      <c r="I396" s="17"/>
      <c r="J396" s="16"/>
      <c r="K396" s="17"/>
      <c r="L396" s="17"/>
      <c r="M396" s="76"/>
      <c r="N396" s="16"/>
      <c r="O396" s="6"/>
      <c r="P396" s="79" t="str">
        <f>IF(B396="","",VLOOKUP(B396,#REF!,17,FALSE))</f>
        <v/>
      </c>
      <c r="Q396" s="165">
        <f>SUMIF('Suivi Dates'!$C$6:$C$237,$B396,Janv_SuiviDates)</f>
        <v>0</v>
      </c>
      <c r="R396" s="80" t="str">
        <f>IF(B396="","",VLOOKUP(B396,'Suivi Dates'!C:S,17,FALSE))</f>
        <v/>
      </c>
      <c r="S396" s="81" t="str">
        <f>IF(B396="","",VLOOKUP(B396,'Suivi Dates'!C:V,20))</f>
        <v/>
      </c>
      <c r="T396" s="82">
        <f>SUM(Q396:S396)</f>
        <v>0</v>
      </c>
      <c r="U396" s="83"/>
      <c r="V396" s="80"/>
      <c r="W396" s="81"/>
      <c r="X396" s="82">
        <f>SUM(U396:W396)</f>
        <v>0</v>
      </c>
      <c r="Y396" s="83"/>
      <c r="Z396" s="80"/>
      <c r="AA396" s="81"/>
      <c r="AB396" s="82">
        <f>SUM(Y396:AA396)</f>
        <v>0</v>
      </c>
      <c r="AC396" s="83"/>
      <c r="AD396" s="80"/>
      <c r="AE396" s="81"/>
      <c r="AF396" s="82">
        <f>SUM(AC396:AE396)</f>
        <v>0</v>
      </c>
      <c r="AG396" s="84">
        <f>T396+X396+AB396+AF396</f>
        <v>0</v>
      </c>
      <c r="AH396" s="85"/>
      <c r="AI396" s="86" t="str">
        <f>IF(G396="","",VLOOKUP(G396,#REF!,4,0))</f>
        <v/>
      </c>
      <c r="AJ396" s="87" t="str">
        <f>IF(G396="","",VLOOKUP(G396,#REF!,5,FALSE))</f>
        <v/>
      </c>
    </row>
    <row r="397" spans="1:36" x14ac:dyDescent="0.25">
      <c r="A397" s="75" t="str">
        <f>IF(B397="","",IF(G397="","",VLOOKUP(G397,#REF!,3,0)))</f>
        <v/>
      </c>
      <c r="B397"/>
      <c r="C397" s="48"/>
      <c r="D397" s="48"/>
      <c r="E397" s="48"/>
      <c r="F397" s="76"/>
      <c r="G397" s="77"/>
      <c r="H397" s="78"/>
      <c r="I397" s="17"/>
      <c r="J397" s="16"/>
      <c r="K397" s="17"/>
      <c r="L397" s="17"/>
      <c r="M397" s="76"/>
      <c r="N397" s="16"/>
      <c r="O397" s="6"/>
      <c r="P397" s="79" t="str">
        <f>IF(B397="","",VLOOKUP(B397,#REF!,17,FALSE))</f>
        <v/>
      </c>
      <c r="Q397" s="165">
        <f>SUMIF('Suivi Dates'!$C$6:$C$237,$B397,Janv_SuiviDates)</f>
        <v>0</v>
      </c>
      <c r="R397" s="80" t="str">
        <f>IF(B397="","",VLOOKUP(B397,'Suivi Dates'!C:S,17,FALSE))</f>
        <v/>
      </c>
      <c r="S397" s="81" t="str">
        <f>IF(B397="","",VLOOKUP(B397,'Suivi Dates'!C:V,20))</f>
        <v/>
      </c>
      <c r="T397" s="82">
        <f>SUM(Q397:S397)</f>
        <v>0</v>
      </c>
      <c r="U397" s="83"/>
      <c r="V397" s="80"/>
      <c r="W397" s="81"/>
      <c r="X397" s="82">
        <f>SUM(U397:W397)</f>
        <v>0</v>
      </c>
      <c r="Y397" s="83"/>
      <c r="Z397" s="80"/>
      <c r="AA397" s="81"/>
      <c r="AB397" s="82">
        <f>SUM(Y397:AA397)</f>
        <v>0</v>
      </c>
      <c r="AC397" s="83"/>
      <c r="AD397" s="80"/>
      <c r="AE397" s="81"/>
      <c r="AF397" s="82">
        <f>SUM(AC397:AE397)</f>
        <v>0</v>
      </c>
      <c r="AG397" s="84">
        <f>T397+X397+AB397+AF397</f>
        <v>0</v>
      </c>
      <c r="AH397" s="85"/>
      <c r="AI397" s="86" t="str">
        <f>IF(G397="","",VLOOKUP(G397,#REF!,4,0))</f>
        <v/>
      </c>
      <c r="AJ397" s="87" t="str">
        <f>IF(G397="","",VLOOKUP(G397,#REF!,5,FALSE))</f>
        <v/>
      </c>
    </row>
    <row r="398" spans="1:36" x14ac:dyDescent="0.25">
      <c r="A398" s="75" t="str">
        <f>IF(B398="","",IF(G398="","",VLOOKUP(G398,#REF!,3,0)))</f>
        <v/>
      </c>
      <c r="B398"/>
      <c r="C398" s="48"/>
      <c r="D398" s="48"/>
      <c r="E398" s="48"/>
      <c r="F398" s="76"/>
      <c r="G398" s="77"/>
      <c r="H398" s="78"/>
      <c r="I398" s="17"/>
      <c r="J398" s="16"/>
      <c r="K398" s="17"/>
      <c r="L398" s="17"/>
      <c r="M398" s="76"/>
      <c r="N398" s="16"/>
      <c r="O398" s="6"/>
      <c r="P398" s="79" t="str">
        <f>IF(B398="","",VLOOKUP(B398,#REF!,17,FALSE))</f>
        <v/>
      </c>
      <c r="Q398" s="165">
        <f>SUMIF('Suivi Dates'!$C$6:$C$237,$B398,Janv_SuiviDates)</f>
        <v>0</v>
      </c>
      <c r="R398" s="80" t="str">
        <f>IF(B398="","",VLOOKUP(B398,'Suivi Dates'!C:S,17,FALSE))</f>
        <v/>
      </c>
      <c r="S398" s="81" t="str">
        <f>IF(B398="","",VLOOKUP(B398,'Suivi Dates'!C:V,20))</f>
        <v/>
      </c>
      <c r="T398" s="82">
        <f>SUM(Q398:S398)</f>
        <v>0</v>
      </c>
      <c r="U398" s="83"/>
      <c r="V398" s="80"/>
      <c r="W398" s="81"/>
      <c r="X398" s="82">
        <f>SUM(U398:W398)</f>
        <v>0</v>
      </c>
      <c r="Y398" s="83"/>
      <c r="Z398" s="80"/>
      <c r="AA398" s="81"/>
      <c r="AB398" s="82">
        <f>SUM(Y398:AA398)</f>
        <v>0</v>
      </c>
      <c r="AC398" s="83"/>
      <c r="AD398" s="80"/>
      <c r="AE398" s="81"/>
      <c r="AF398" s="82">
        <f>SUM(AC398:AE398)</f>
        <v>0</v>
      </c>
      <c r="AG398" s="84">
        <f>T398+X398+AB398+AF398</f>
        <v>0</v>
      </c>
      <c r="AH398" s="85"/>
      <c r="AI398" s="86" t="str">
        <f>IF(G398="","",VLOOKUP(G398,#REF!,4,0))</f>
        <v/>
      </c>
      <c r="AJ398" s="87" t="str">
        <f>IF(G398="","",VLOOKUP(G398,#REF!,5,FALSE))</f>
        <v/>
      </c>
    </row>
    <row r="399" spans="1:36" x14ac:dyDescent="0.25">
      <c r="A399" s="75" t="str">
        <f>IF(B399="","",IF(G399="","",VLOOKUP(G399,#REF!,3,0)))</f>
        <v/>
      </c>
      <c r="B399"/>
      <c r="C399" s="48"/>
      <c r="D399" s="48"/>
      <c r="E399" s="48"/>
      <c r="F399" s="76"/>
      <c r="G399" s="77"/>
      <c r="H399" s="78"/>
      <c r="I399" s="17"/>
      <c r="J399" s="16"/>
      <c r="K399" s="17"/>
      <c r="L399" s="17"/>
      <c r="M399" s="76"/>
      <c r="N399" s="16"/>
      <c r="O399" s="6"/>
      <c r="P399" s="79" t="str">
        <f>IF(B399="","",VLOOKUP(B399,#REF!,17,FALSE))</f>
        <v/>
      </c>
      <c r="Q399" s="165">
        <f>SUMIF('Suivi Dates'!$C$6:$C$237,$B399,Janv_SuiviDates)</f>
        <v>0</v>
      </c>
      <c r="R399" s="80" t="str">
        <f>IF(B399="","",VLOOKUP(B399,'Suivi Dates'!C:S,17,FALSE))</f>
        <v/>
      </c>
      <c r="S399" s="81" t="str">
        <f>IF(B399="","",VLOOKUP(B399,'Suivi Dates'!C:V,20))</f>
        <v/>
      </c>
      <c r="T399" s="82">
        <f>SUM(Q399:S399)</f>
        <v>0</v>
      </c>
      <c r="U399" s="83"/>
      <c r="V399" s="80"/>
      <c r="W399" s="81"/>
      <c r="X399" s="82">
        <f>SUM(U399:W399)</f>
        <v>0</v>
      </c>
      <c r="Y399" s="83"/>
      <c r="Z399" s="80"/>
      <c r="AA399" s="81"/>
      <c r="AB399" s="82">
        <f>SUM(Y399:AA399)</f>
        <v>0</v>
      </c>
      <c r="AC399" s="83"/>
      <c r="AD399" s="80"/>
      <c r="AE399" s="81"/>
      <c r="AF399" s="82">
        <f>SUM(AC399:AE399)</f>
        <v>0</v>
      </c>
      <c r="AG399" s="84">
        <f>T399+X399+AB399+AF399</f>
        <v>0</v>
      </c>
      <c r="AH399" s="85"/>
      <c r="AI399" s="86" t="str">
        <f>IF(G399="","",VLOOKUP(G399,#REF!,4,0))</f>
        <v/>
      </c>
      <c r="AJ399" s="87" t="str">
        <f>IF(G399="","",VLOOKUP(G399,#REF!,5,FALSE))</f>
        <v/>
      </c>
    </row>
    <row r="400" spans="1:36" x14ac:dyDescent="0.25">
      <c r="A400" s="75" t="str">
        <f>IF(B400="","",IF(G400="","",VLOOKUP(G400,#REF!,3,0)))</f>
        <v/>
      </c>
      <c r="B400"/>
      <c r="C400" s="48"/>
      <c r="D400" s="48"/>
      <c r="E400" s="48"/>
      <c r="F400" s="76"/>
      <c r="G400" s="77"/>
      <c r="H400" s="78"/>
      <c r="I400" s="17"/>
      <c r="J400" s="16"/>
      <c r="K400" s="17"/>
      <c r="L400" s="17"/>
      <c r="M400" s="76"/>
      <c r="N400" s="16"/>
      <c r="O400" s="6"/>
      <c r="P400" s="79" t="str">
        <f>IF(B400="","",VLOOKUP(B400,#REF!,17,FALSE))</f>
        <v/>
      </c>
      <c r="Q400" s="165">
        <f>SUMIF('Suivi Dates'!$C$6:$C$237,$B400,Janv_SuiviDates)</f>
        <v>0</v>
      </c>
      <c r="R400" s="80" t="str">
        <f>IF(B400="","",VLOOKUP(B400,'Suivi Dates'!C:S,17,FALSE))</f>
        <v/>
      </c>
      <c r="S400" s="81" t="str">
        <f>IF(B400="","",VLOOKUP(B400,'Suivi Dates'!C:V,20))</f>
        <v/>
      </c>
      <c r="T400" s="82">
        <f>SUM(Q400:S400)</f>
        <v>0</v>
      </c>
      <c r="U400" s="83"/>
      <c r="V400" s="80"/>
      <c r="W400" s="81"/>
      <c r="X400" s="82">
        <f>SUM(U400:W400)</f>
        <v>0</v>
      </c>
      <c r="Y400" s="83"/>
      <c r="Z400" s="80"/>
      <c r="AA400" s="81"/>
      <c r="AB400" s="82">
        <f>SUM(Y400:AA400)</f>
        <v>0</v>
      </c>
      <c r="AC400" s="83"/>
      <c r="AD400" s="80"/>
      <c r="AE400" s="81"/>
      <c r="AF400" s="82">
        <f>SUM(AC400:AE400)</f>
        <v>0</v>
      </c>
      <c r="AG400" s="84">
        <f>T400+X400+AB400+AF400</f>
        <v>0</v>
      </c>
      <c r="AH400" s="85"/>
      <c r="AI400" s="86" t="str">
        <f>IF(G400="","",VLOOKUP(G400,#REF!,4,0))</f>
        <v/>
      </c>
      <c r="AJ400" s="87" t="str">
        <f>IF(G400="","",VLOOKUP(G400,#REF!,5,FALSE))</f>
        <v/>
      </c>
    </row>
    <row r="401" spans="1:36" x14ac:dyDescent="0.25">
      <c r="A401" s="75" t="str">
        <f>IF(B401="","",IF(G401="","",VLOOKUP(G401,#REF!,3,0)))</f>
        <v/>
      </c>
      <c r="B401"/>
      <c r="C401" s="48"/>
      <c r="D401" s="48"/>
      <c r="E401" s="48"/>
      <c r="F401" s="76"/>
      <c r="G401" s="77"/>
      <c r="H401" s="78"/>
      <c r="I401" s="17"/>
      <c r="J401" s="16"/>
      <c r="K401" s="17"/>
      <c r="L401" s="17"/>
      <c r="M401" s="76"/>
      <c r="N401" s="16"/>
      <c r="O401" s="6"/>
      <c r="P401" s="79" t="str">
        <f>IF(B401="","",VLOOKUP(B401,#REF!,17,FALSE))</f>
        <v/>
      </c>
      <c r="Q401" s="165">
        <f>SUMIF('Suivi Dates'!$C$6:$C$237,$B401,Janv_SuiviDates)</f>
        <v>0</v>
      </c>
      <c r="R401" s="80" t="str">
        <f>IF(B401="","",VLOOKUP(B401,'Suivi Dates'!C:S,17,FALSE))</f>
        <v/>
      </c>
      <c r="S401" s="81" t="str">
        <f>IF(B401="","",VLOOKUP(B401,'Suivi Dates'!C:V,20))</f>
        <v/>
      </c>
      <c r="T401" s="82">
        <f>SUM(Q401:S401)</f>
        <v>0</v>
      </c>
      <c r="U401" s="83"/>
      <c r="V401" s="80"/>
      <c r="W401" s="81"/>
      <c r="X401" s="82">
        <f>SUM(U401:W401)</f>
        <v>0</v>
      </c>
      <c r="Y401" s="83"/>
      <c r="Z401" s="80"/>
      <c r="AA401" s="81"/>
      <c r="AB401" s="82">
        <f>SUM(Y401:AA401)</f>
        <v>0</v>
      </c>
      <c r="AC401" s="83"/>
      <c r="AD401" s="80"/>
      <c r="AE401" s="81"/>
      <c r="AF401" s="82">
        <f>SUM(AC401:AE401)</f>
        <v>0</v>
      </c>
      <c r="AG401" s="84">
        <f>T401+X401+AB401+AF401</f>
        <v>0</v>
      </c>
      <c r="AH401" s="85"/>
      <c r="AI401" s="86" t="str">
        <f>IF(G401="","",VLOOKUP(G401,#REF!,4,0))</f>
        <v/>
      </c>
      <c r="AJ401" s="87" t="str">
        <f>IF(G401="","",VLOOKUP(G401,#REF!,5,FALSE))</f>
        <v/>
      </c>
    </row>
    <row r="402" spans="1:36" x14ac:dyDescent="0.25">
      <c r="A402" s="75" t="str">
        <f>IF(B402="","",IF(G402="","",VLOOKUP(G402,#REF!,3,0)))</f>
        <v/>
      </c>
      <c r="B402"/>
      <c r="C402" s="48"/>
      <c r="D402" s="48"/>
      <c r="E402" s="48"/>
      <c r="F402" s="76"/>
      <c r="G402" s="77"/>
      <c r="H402" s="78"/>
      <c r="I402" s="17"/>
      <c r="J402" s="16"/>
      <c r="K402" s="17"/>
      <c r="L402" s="17"/>
      <c r="M402" s="76"/>
      <c r="N402" s="16"/>
      <c r="O402" s="6"/>
      <c r="P402" s="79" t="str">
        <f>IF(B402="","",VLOOKUP(B402,#REF!,17,FALSE))</f>
        <v/>
      </c>
      <c r="Q402" s="165">
        <f>SUMIF('Suivi Dates'!$C$6:$C$237,$B402,Janv_SuiviDates)</f>
        <v>0</v>
      </c>
      <c r="R402" s="80" t="str">
        <f>IF(B402="","",VLOOKUP(B402,'Suivi Dates'!C:S,17,FALSE))</f>
        <v/>
      </c>
      <c r="S402" s="81" t="str">
        <f>IF(B402="","",VLOOKUP(B402,'Suivi Dates'!C:V,20))</f>
        <v/>
      </c>
      <c r="T402" s="82">
        <f>SUM(Q402:S402)</f>
        <v>0</v>
      </c>
      <c r="U402" s="83"/>
      <c r="V402" s="80"/>
      <c r="W402" s="81"/>
      <c r="X402" s="82">
        <f>SUM(U402:W402)</f>
        <v>0</v>
      </c>
      <c r="Y402" s="83"/>
      <c r="Z402" s="80"/>
      <c r="AA402" s="81"/>
      <c r="AB402" s="82">
        <f>SUM(Y402:AA402)</f>
        <v>0</v>
      </c>
      <c r="AC402" s="83"/>
      <c r="AD402" s="80"/>
      <c r="AE402" s="81"/>
      <c r="AF402" s="82">
        <f>SUM(AC402:AE402)</f>
        <v>0</v>
      </c>
      <c r="AG402" s="84">
        <f>T402+X402+AB402+AF402</f>
        <v>0</v>
      </c>
      <c r="AH402" s="85"/>
      <c r="AI402" s="86" t="str">
        <f>IF(G402="","",VLOOKUP(G402,#REF!,4,0))</f>
        <v/>
      </c>
      <c r="AJ402" s="87" t="str">
        <f>IF(G402="","",VLOOKUP(G402,#REF!,5,FALSE))</f>
        <v/>
      </c>
    </row>
    <row r="403" spans="1:36" x14ac:dyDescent="0.25">
      <c r="A403" s="75" t="str">
        <f>IF(B403="","",IF(G403="","",VLOOKUP(G403,#REF!,3,0)))</f>
        <v/>
      </c>
      <c r="B403"/>
      <c r="C403" s="48"/>
      <c r="D403" s="48"/>
      <c r="E403" s="48"/>
      <c r="F403" s="76"/>
      <c r="G403" s="77"/>
      <c r="H403" s="78"/>
      <c r="I403" s="17"/>
      <c r="J403" s="16"/>
      <c r="K403" s="17"/>
      <c r="L403" s="17"/>
      <c r="M403" s="76"/>
      <c r="N403" s="16"/>
      <c r="O403" s="6"/>
      <c r="P403" s="79" t="str">
        <f>IF(B403="","",VLOOKUP(B403,#REF!,17,FALSE))</f>
        <v/>
      </c>
      <c r="Q403" s="165">
        <f>SUMIF('Suivi Dates'!$C$6:$C$237,$B403,Janv_SuiviDates)</f>
        <v>0</v>
      </c>
      <c r="R403" s="80" t="str">
        <f>IF(B403="","",VLOOKUP(B403,'Suivi Dates'!C:S,17,FALSE))</f>
        <v/>
      </c>
      <c r="S403" s="81" t="str">
        <f>IF(B403="","",VLOOKUP(B403,'Suivi Dates'!C:V,20))</f>
        <v/>
      </c>
      <c r="T403" s="82">
        <f>SUM(Q403:S403)</f>
        <v>0</v>
      </c>
      <c r="U403" s="83"/>
      <c r="V403" s="80"/>
      <c r="W403" s="81"/>
      <c r="X403" s="82">
        <f>SUM(U403:W403)</f>
        <v>0</v>
      </c>
      <c r="Y403" s="83"/>
      <c r="Z403" s="80"/>
      <c r="AA403" s="81"/>
      <c r="AB403" s="82">
        <f>SUM(Y403:AA403)</f>
        <v>0</v>
      </c>
      <c r="AC403" s="83"/>
      <c r="AD403" s="80"/>
      <c r="AE403" s="81"/>
      <c r="AF403" s="82">
        <f>SUM(AC403:AE403)</f>
        <v>0</v>
      </c>
      <c r="AG403" s="84">
        <f>T403+X403+AB403+AF403</f>
        <v>0</v>
      </c>
      <c r="AH403" s="85"/>
      <c r="AI403" s="86" t="str">
        <f>IF(G403="","",VLOOKUP(G403,#REF!,4,0))</f>
        <v/>
      </c>
      <c r="AJ403" s="87" t="str">
        <f>IF(G403="","",VLOOKUP(G403,#REF!,5,FALSE))</f>
        <v/>
      </c>
    </row>
    <row r="404" spans="1:36" x14ac:dyDescent="0.25">
      <c r="A404" s="75" t="str">
        <f>IF(B404="","",IF(G404="","",VLOOKUP(G404,#REF!,3,0)))</f>
        <v/>
      </c>
      <c r="B404"/>
      <c r="C404" s="48"/>
      <c r="D404" s="48"/>
      <c r="E404" s="48"/>
      <c r="F404" s="76"/>
      <c r="G404" s="77"/>
      <c r="H404" s="78"/>
      <c r="I404" s="17"/>
      <c r="J404" s="16"/>
      <c r="K404" s="17"/>
      <c r="L404" s="17"/>
      <c r="M404" s="76"/>
      <c r="N404" s="16"/>
      <c r="O404" s="6"/>
      <c r="P404" s="79" t="str">
        <f>IF(B404="","",VLOOKUP(B404,#REF!,17,FALSE))</f>
        <v/>
      </c>
      <c r="Q404" s="165">
        <f>SUMIF('Suivi Dates'!$C$6:$C$237,$B404,Janv_SuiviDates)</f>
        <v>0</v>
      </c>
      <c r="R404" s="80" t="str">
        <f>IF(B404="","",VLOOKUP(B404,'Suivi Dates'!C:S,17,FALSE))</f>
        <v/>
      </c>
      <c r="S404" s="81" t="str">
        <f>IF(B404="","",VLOOKUP(B404,'Suivi Dates'!C:V,20))</f>
        <v/>
      </c>
      <c r="T404" s="82">
        <f>SUM(Q404:S404)</f>
        <v>0</v>
      </c>
      <c r="U404" s="83"/>
      <c r="V404" s="80"/>
      <c r="W404" s="81"/>
      <c r="X404" s="82">
        <f>SUM(U404:W404)</f>
        <v>0</v>
      </c>
      <c r="Y404" s="83"/>
      <c r="Z404" s="80"/>
      <c r="AA404" s="81"/>
      <c r="AB404" s="82">
        <f>SUM(Y404:AA404)</f>
        <v>0</v>
      </c>
      <c r="AC404" s="83"/>
      <c r="AD404" s="80"/>
      <c r="AE404" s="81"/>
      <c r="AF404" s="82">
        <f>SUM(AC404:AE404)</f>
        <v>0</v>
      </c>
      <c r="AG404" s="84">
        <f>T404+X404+AB404+AF404</f>
        <v>0</v>
      </c>
      <c r="AH404" s="85"/>
      <c r="AI404" s="86" t="str">
        <f>IF(G404="","",VLOOKUP(G404,#REF!,4,0))</f>
        <v/>
      </c>
      <c r="AJ404" s="87" t="str">
        <f>IF(G404="","",VLOOKUP(G404,#REF!,5,FALSE))</f>
        <v/>
      </c>
    </row>
    <row r="405" spans="1:36" x14ac:dyDescent="0.25">
      <c r="A405" s="75" t="str">
        <f>IF(B405="","",IF(G405="","",VLOOKUP(G405,#REF!,3,0)))</f>
        <v/>
      </c>
      <c r="B405"/>
      <c r="C405" s="48"/>
      <c r="D405" s="48"/>
      <c r="E405" s="48"/>
      <c r="F405" s="76"/>
      <c r="G405" s="77"/>
      <c r="H405" s="78"/>
      <c r="I405" s="17"/>
      <c r="J405" s="16"/>
      <c r="K405" s="17"/>
      <c r="L405" s="17"/>
      <c r="M405" s="76"/>
      <c r="N405" s="16"/>
      <c r="O405" s="6"/>
      <c r="P405" s="79" t="str">
        <f>IF(B405="","",VLOOKUP(B405,#REF!,17,FALSE))</f>
        <v/>
      </c>
      <c r="Q405" s="165">
        <f>SUMIF('Suivi Dates'!$C$6:$C$237,$B405,Janv_SuiviDates)</f>
        <v>0</v>
      </c>
      <c r="R405" s="80" t="str">
        <f>IF(B405="","",VLOOKUP(B405,'Suivi Dates'!C:S,17,FALSE))</f>
        <v/>
      </c>
      <c r="S405" s="81" t="str">
        <f>IF(B405="","",VLOOKUP(B405,'Suivi Dates'!C:V,20))</f>
        <v/>
      </c>
      <c r="T405" s="82">
        <f>SUM(Q405:S405)</f>
        <v>0</v>
      </c>
      <c r="U405" s="83"/>
      <c r="V405" s="80"/>
      <c r="W405" s="81"/>
      <c r="X405" s="82">
        <f>SUM(U405:W405)</f>
        <v>0</v>
      </c>
      <c r="Y405" s="83"/>
      <c r="Z405" s="80"/>
      <c r="AA405" s="81"/>
      <c r="AB405" s="82">
        <f>SUM(Y405:AA405)</f>
        <v>0</v>
      </c>
      <c r="AC405" s="83"/>
      <c r="AD405" s="80"/>
      <c r="AE405" s="81"/>
      <c r="AF405" s="82">
        <f>SUM(AC405:AE405)</f>
        <v>0</v>
      </c>
      <c r="AG405" s="84">
        <f>T405+X405+AB405+AF405</f>
        <v>0</v>
      </c>
      <c r="AH405" s="85"/>
      <c r="AI405" s="86" t="str">
        <f>IF(G405="","",VLOOKUP(G405,#REF!,4,0))</f>
        <v/>
      </c>
      <c r="AJ405" s="87" t="str">
        <f>IF(G405="","",VLOOKUP(G405,#REF!,5,FALSE))</f>
        <v/>
      </c>
    </row>
    <row r="406" spans="1:36" x14ac:dyDescent="0.25">
      <c r="A406" s="75" t="str">
        <f>IF(B406="","",IF(G406="","",VLOOKUP(G406,#REF!,3,0)))</f>
        <v/>
      </c>
      <c r="B406"/>
      <c r="C406" s="48"/>
      <c r="D406" s="48"/>
      <c r="E406" s="48"/>
      <c r="F406" s="76"/>
      <c r="G406" s="77"/>
      <c r="H406" s="78"/>
      <c r="I406" s="17"/>
      <c r="J406" s="16"/>
      <c r="K406" s="17"/>
      <c r="L406" s="17"/>
      <c r="M406" s="76"/>
      <c r="N406" s="16"/>
      <c r="O406" s="6"/>
      <c r="P406" s="79" t="str">
        <f>IF(B406="","",VLOOKUP(B406,#REF!,17,FALSE))</f>
        <v/>
      </c>
      <c r="Q406" s="165">
        <f>SUMIF('Suivi Dates'!$C$6:$C$237,$B406,Janv_SuiviDates)</f>
        <v>0</v>
      </c>
      <c r="R406" s="80" t="str">
        <f>IF(B406="","",VLOOKUP(B406,'Suivi Dates'!C:S,17,FALSE))</f>
        <v/>
      </c>
      <c r="S406" s="81" t="str">
        <f>IF(B406="","",VLOOKUP(B406,'Suivi Dates'!C:V,20))</f>
        <v/>
      </c>
      <c r="T406" s="82">
        <f>SUM(Q406:S406)</f>
        <v>0</v>
      </c>
      <c r="U406" s="83"/>
      <c r="V406" s="80"/>
      <c r="W406" s="81"/>
      <c r="X406" s="82">
        <f>SUM(U406:W406)</f>
        <v>0</v>
      </c>
      <c r="Y406" s="83"/>
      <c r="Z406" s="80"/>
      <c r="AA406" s="81"/>
      <c r="AB406" s="82">
        <f>SUM(Y406:AA406)</f>
        <v>0</v>
      </c>
      <c r="AC406" s="83"/>
      <c r="AD406" s="80"/>
      <c r="AE406" s="81"/>
      <c r="AF406" s="82">
        <f>SUM(AC406:AE406)</f>
        <v>0</v>
      </c>
      <c r="AG406" s="84">
        <f>T406+X406+AB406+AF406</f>
        <v>0</v>
      </c>
      <c r="AH406" s="85"/>
      <c r="AI406" s="86" t="str">
        <f>IF(G406="","",VLOOKUP(G406,#REF!,4,0))</f>
        <v/>
      </c>
      <c r="AJ406" s="87" t="str">
        <f>IF(G406="","",VLOOKUP(G406,#REF!,5,FALSE))</f>
        <v/>
      </c>
    </row>
    <row r="407" spans="1:36" x14ac:dyDescent="0.25">
      <c r="A407" s="75" t="str">
        <f>IF(B407="","",IF(G407="","",VLOOKUP(G407,#REF!,3,0)))</f>
        <v/>
      </c>
      <c r="B407"/>
      <c r="C407" s="48"/>
      <c r="D407" s="48"/>
      <c r="E407" s="48"/>
      <c r="F407" s="76"/>
      <c r="G407" s="77"/>
      <c r="H407" s="78"/>
      <c r="I407" s="17"/>
      <c r="J407" s="16"/>
      <c r="K407" s="17"/>
      <c r="L407" s="17"/>
      <c r="M407" s="76"/>
      <c r="N407" s="16"/>
      <c r="O407" s="6"/>
      <c r="P407" s="79" t="str">
        <f>IF(B407="","",VLOOKUP(B407,#REF!,17,FALSE))</f>
        <v/>
      </c>
      <c r="Q407" s="165">
        <f>SUMIF('Suivi Dates'!$C$6:$C$237,$B407,Janv_SuiviDates)</f>
        <v>0</v>
      </c>
      <c r="R407" s="80" t="str">
        <f>IF(B407="","",VLOOKUP(B407,'Suivi Dates'!C:S,17,FALSE))</f>
        <v/>
      </c>
      <c r="S407" s="81" t="str">
        <f>IF(B407="","",VLOOKUP(B407,'Suivi Dates'!C:V,20))</f>
        <v/>
      </c>
      <c r="T407" s="82">
        <f>SUM(Q407:S407)</f>
        <v>0</v>
      </c>
      <c r="U407" s="83"/>
      <c r="V407" s="80"/>
      <c r="W407" s="81"/>
      <c r="X407" s="82">
        <f>SUM(U407:W407)</f>
        <v>0</v>
      </c>
      <c r="Y407" s="83"/>
      <c r="Z407" s="80"/>
      <c r="AA407" s="81"/>
      <c r="AB407" s="82">
        <f>SUM(Y407:AA407)</f>
        <v>0</v>
      </c>
      <c r="AC407" s="83"/>
      <c r="AD407" s="80"/>
      <c r="AE407" s="81"/>
      <c r="AF407" s="82">
        <f>SUM(AC407:AE407)</f>
        <v>0</v>
      </c>
      <c r="AG407" s="84">
        <f>T407+X407+AB407+AF407</f>
        <v>0</v>
      </c>
      <c r="AH407" s="85"/>
      <c r="AI407" s="86" t="str">
        <f>IF(G407="","",VLOOKUP(G407,#REF!,4,0))</f>
        <v/>
      </c>
      <c r="AJ407" s="87" t="str">
        <f>IF(G407="","",VLOOKUP(G407,#REF!,5,FALSE))</f>
        <v/>
      </c>
    </row>
    <row r="408" spans="1:36" x14ac:dyDescent="0.25">
      <c r="A408" s="75" t="str">
        <f>IF(B408="","",IF(G408="","",VLOOKUP(G408,#REF!,3,0)))</f>
        <v/>
      </c>
      <c r="B408"/>
      <c r="C408" s="48"/>
      <c r="D408" s="48"/>
      <c r="E408" s="48"/>
      <c r="F408" s="76"/>
      <c r="G408" s="77"/>
      <c r="H408" s="78"/>
      <c r="I408" s="17"/>
      <c r="J408" s="16"/>
      <c r="K408" s="17"/>
      <c r="L408" s="17"/>
      <c r="M408" s="76"/>
      <c r="N408" s="16"/>
      <c r="O408" s="6"/>
      <c r="P408" s="79" t="str">
        <f>IF(B408="","",VLOOKUP(B408,#REF!,17,FALSE))</f>
        <v/>
      </c>
      <c r="Q408" s="165">
        <f>SUMIF('Suivi Dates'!$C$6:$C$237,$B408,Janv_SuiviDates)</f>
        <v>0</v>
      </c>
      <c r="R408" s="80" t="str">
        <f>IF(B408="","",VLOOKUP(B408,'Suivi Dates'!C:S,17,FALSE))</f>
        <v/>
      </c>
      <c r="S408" s="81" t="str">
        <f>IF(B408="","",VLOOKUP(B408,'Suivi Dates'!C:V,20))</f>
        <v/>
      </c>
      <c r="T408" s="82">
        <f>SUM(Q408:S408)</f>
        <v>0</v>
      </c>
      <c r="U408" s="83"/>
      <c r="V408" s="80"/>
      <c r="W408" s="81"/>
      <c r="X408" s="82">
        <f>SUM(U408:W408)</f>
        <v>0</v>
      </c>
      <c r="Y408" s="83"/>
      <c r="Z408" s="80"/>
      <c r="AA408" s="81"/>
      <c r="AB408" s="82">
        <f>SUM(Y408:AA408)</f>
        <v>0</v>
      </c>
      <c r="AC408" s="83"/>
      <c r="AD408" s="80"/>
      <c r="AE408" s="81"/>
      <c r="AF408" s="82">
        <f>SUM(AC408:AE408)</f>
        <v>0</v>
      </c>
      <c r="AG408" s="84">
        <f>T408+X408+AB408+AF408</f>
        <v>0</v>
      </c>
      <c r="AH408" s="85"/>
      <c r="AI408" s="86" t="str">
        <f>IF(G408="","",VLOOKUP(G408,#REF!,4,0))</f>
        <v/>
      </c>
      <c r="AJ408" s="87" t="str">
        <f>IF(G408="","",VLOOKUP(G408,#REF!,5,FALSE))</f>
        <v/>
      </c>
    </row>
    <row r="409" spans="1:36" x14ac:dyDescent="0.25">
      <c r="A409" s="75" t="str">
        <f>IF(B409="","",IF(G409="","",VLOOKUP(G409,#REF!,3,0)))</f>
        <v/>
      </c>
      <c r="B409"/>
      <c r="C409" s="48"/>
      <c r="D409" s="48"/>
      <c r="E409" s="48"/>
      <c r="F409" s="76"/>
      <c r="G409" s="77"/>
      <c r="H409" s="78"/>
      <c r="I409" s="17"/>
      <c r="J409" s="16"/>
      <c r="K409" s="17"/>
      <c r="L409" s="17"/>
      <c r="M409" s="76"/>
      <c r="N409" s="16"/>
      <c r="O409" s="6"/>
      <c r="P409" s="79" t="str">
        <f>IF(B409="","",VLOOKUP(B409,#REF!,17,FALSE))</f>
        <v/>
      </c>
      <c r="Q409" s="165">
        <f>SUMIF('Suivi Dates'!$C$6:$C$237,$B409,Janv_SuiviDates)</f>
        <v>0</v>
      </c>
      <c r="R409" s="80" t="str">
        <f>IF(B409="","",VLOOKUP(B409,'Suivi Dates'!C:S,17,FALSE))</f>
        <v/>
      </c>
      <c r="S409" s="81" t="str">
        <f>IF(B409="","",VLOOKUP(B409,'Suivi Dates'!C:V,20))</f>
        <v/>
      </c>
      <c r="T409" s="82">
        <f>SUM(Q409:S409)</f>
        <v>0</v>
      </c>
      <c r="U409" s="83"/>
      <c r="V409" s="80"/>
      <c r="W409" s="81"/>
      <c r="X409" s="82">
        <f>SUM(U409:W409)</f>
        <v>0</v>
      </c>
      <c r="Y409" s="83"/>
      <c r="Z409" s="80"/>
      <c r="AA409" s="81"/>
      <c r="AB409" s="82">
        <f>SUM(Y409:AA409)</f>
        <v>0</v>
      </c>
      <c r="AC409" s="83"/>
      <c r="AD409" s="80"/>
      <c r="AE409" s="81"/>
      <c r="AF409" s="82">
        <f>SUM(AC409:AE409)</f>
        <v>0</v>
      </c>
      <c r="AG409" s="84">
        <f>T409+X409+AB409+AF409</f>
        <v>0</v>
      </c>
      <c r="AH409" s="85"/>
      <c r="AI409" s="86" t="str">
        <f>IF(G409="","",VLOOKUP(G409,#REF!,4,0))</f>
        <v/>
      </c>
      <c r="AJ409" s="87" t="str">
        <f>IF(G409="","",VLOOKUP(G409,#REF!,5,FALSE))</f>
        <v/>
      </c>
    </row>
    <row r="410" spans="1:36" x14ac:dyDescent="0.25">
      <c r="A410" s="75" t="str">
        <f>IF(B410="","",IF(G410="","",VLOOKUP(G410,#REF!,3,0)))</f>
        <v/>
      </c>
      <c r="B410"/>
      <c r="C410" s="48"/>
      <c r="D410" s="48"/>
      <c r="E410" s="48"/>
      <c r="F410" s="76"/>
      <c r="G410" s="77"/>
      <c r="H410" s="78"/>
      <c r="I410" s="17"/>
      <c r="J410" s="16"/>
      <c r="K410" s="17"/>
      <c r="L410" s="17"/>
      <c r="M410" s="76"/>
      <c r="N410" s="16"/>
      <c r="O410" s="6"/>
      <c r="P410" s="79" t="str">
        <f>IF(B410="","",VLOOKUP(B410,#REF!,17,FALSE))</f>
        <v/>
      </c>
      <c r="Q410" s="165">
        <f>SUMIF('Suivi Dates'!$C$6:$C$237,$B410,Janv_SuiviDates)</f>
        <v>0</v>
      </c>
      <c r="R410" s="80" t="str">
        <f>IF(B410="","",VLOOKUP(B410,'Suivi Dates'!C:S,17,FALSE))</f>
        <v/>
      </c>
      <c r="S410" s="81" t="str">
        <f>IF(B410="","",VLOOKUP(B410,'Suivi Dates'!C:V,20))</f>
        <v/>
      </c>
      <c r="T410" s="82">
        <f>SUM(Q410:S410)</f>
        <v>0</v>
      </c>
      <c r="U410" s="83"/>
      <c r="V410" s="80"/>
      <c r="W410" s="81"/>
      <c r="X410" s="82">
        <f>SUM(U410:W410)</f>
        <v>0</v>
      </c>
      <c r="Y410" s="83"/>
      <c r="Z410" s="80"/>
      <c r="AA410" s="81"/>
      <c r="AB410" s="82">
        <f>SUM(Y410:AA410)</f>
        <v>0</v>
      </c>
      <c r="AC410" s="83"/>
      <c r="AD410" s="80"/>
      <c r="AE410" s="81"/>
      <c r="AF410" s="82">
        <f>SUM(AC410:AE410)</f>
        <v>0</v>
      </c>
      <c r="AG410" s="84">
        <f>T410+X410+AB410+AF410</f>
        <v>0</v>
      </c>
      <c r="AH410" s="85"/>
      <c r="AI410" s="86" t="str">
        <f>IF(G410="","",VLOOKUP(G410,#REF!,4,0))</f>
        <v/>
      </c>
      <c r="AJ410" s="87" t="str">
        <f>IF(G410="","",VLOOKUP(G410,#REF!,5,FALSE))</f>
        <v/>
      </c>
    </row>
    <row r="411" spans="1:36" x14ac:dyDescent="0.25">
      <c r="A411" s="75" t="str">
        <f>IF(B411="","",IF(G411="","",VLOOKUP(G411,#REF!,3,0)))</f>
        <v/>
      </c>
      <c r="B411"/>
      <c r="C411" s="48"/>
      <c r="D411" s="48"/>
      <c r="E411" s="48"/>
      <c r="F411" s="76"/>
      <c r="G411" s="77"/>
      <c r="H411" s="78"/>
      <c r="I411" s="17"/>
      <c r="J411" s="16"/>
      <c r="K411" s="17"/>
      <c r="L411" s="17"/>
      <c r="M411" s="76"/>
      <c r="N411" s="16"/>
      <c r="O411" s="6"/>
      <c r="P411" s="79" t="str">
        <f>IF(B411="","",VLOOKUP(B411,#REF!,17,FALSE))</f>
        <v/>
      </c>
      <c r="Q411" s="165">
        <f>SUMIF('Suivi Dates'!$C$6:$C$237,$B411,Janv_SuiviDates)</f>
        <v>0</v>
      </c>
      <c r="R411" s="80" t="str">
        <f>IF(B411="","",VLOOKUP(B411,'Suivi Dates'!C:S,17,FALSE))</f>
        <v/>
      </c>
      <c r="S411" s="81" t="str">
        <f>IF(B411="","",VLOOKUP(B411,'Suivi Dates'!C:V,20))</f>
        <v/>
      </c>
      <c r="T411" s="82">
        <f>SUM(Q411:S411)</f>
        <v>0</v>
      </c>
      <c r="U411" s="83"/>
      <c r="V411" s="80"/>
      <c r="W411" s="81"/>
      <c r="X411" s="82">
        <f>SUM(U411:W411)</f>
        <v>0</v>
      </c>
      <c r="Y411" s="83"/>
      <c r="Z411" s="80"/>
      <c r="AA411" s="81"/>
      <c r="AB411" s="82">
        <f>SUM(Y411:AA411)</f>
        <v>0</v>
      </c>
      <c r="AC411" s="83"/>
      <c r="AD411" s="80"/>
      <c r="AE411" s="81"/>
      <c r="AF411" s="82">
        <f>SUM(AC411:AE411)</f>
        <v>0</v>
      </c>
      <c r="AG411" s="84">
        <f>T411+X411+AB411+AF411</f>
        <v>0</v>
      </c>
      <c r="AH411" s="85"/>
      <c r="AI411" s="86" t="str">
        <f>IF(G411="","",VLOOKUP(G411,#REF!,4,0))</f>
        <v/>
      </c>
      <c r="AJ411" s="87" t="str">
        <f>IF(G411="","",VLOOKUP(G411,#REF!,5,FALSE))</f>
        <v/>
      </c>
    </row>
    <row r="412" spans="1:36" x14ac:dyDescent="0.25">
      <c r="A412" s="75" t="str">
        <f>IF(B412="","",IF(G412="","",VLOOKUP(G412,#REF!,3,0)))</f>
        <v/>
      </c>
      <c r="B412"/>
      <c r="C412" s="48"/>
      <c r="D412" s="48"/>
      <c r="E412" s="48"/>
      <c r="F412" s="76"/>
      <c r="G412" s="77"/>
      <c r="H412" s="78"/>
      <c r="I412" s="17"/>
      <c r="J412" s="16"/>
      <c r="K412" s="17"/>
      <c r="L412" s="17"/>
      <c r="M412" s="76"/>
      <c r="N412" s="16"/>
      <c r="O412" s="6"/>
      <c r="P412" s="79" t="str">
        <f>IF(B412="","",VLOOKUP(B412,#REF!,17,FALSE))</f>
        <v/>
      </c>
      <c r="Q412" s="165">
        <f>SUMIF('Suivi Dates'!$C$6:$C$237,$B412,Janv_SuiviDates)</f>
        <v>0</v>
      </c>
      <c r="R412" s="80" t="str">
        <f>IF(B412="","",VLOOKUP(B412,'Suivi Dates'!C:S,17,FALSE))</f>
        <v/>
      </c>
      <c r="S412" s="81" t="str">
        <f>IF(B412="","",VLOOKUP(B412,'Suivi Dates'!C:V,20))</f>
        <v/>
      </c>
      <c r="T412" s="82">
        <f>SUM(Q412:S412)</f>
        <v>0</v>
      </c>
      <c r="U412" s="83"/>
      <c r="V412" s="80"/>
      <c r="W412" s="81"/>
      <c r="X412" s="82">
        <f>SUM(U412:W412)</f>
        <v>0</v>
      </c>
      <c r="Y412" s="83"/>
      <c r="Z412" s="80"/>
      <c r="AA412" s="81"/>
      <c r="AB412" s="82">
        <f>SUM(Y412:AA412)</f>
        <v>0</v>
      </c>
      <c r="AC412" s="83"/>
      <c r="AD412" s="80"/>
      <c r="AE412" s="81"/>
      <c r="AF412" s="82">
        <f>SUM(AC412:AE412)</f>
        <v>0</v>
      </c>
      <c r="AG412" s="84">
        <f>T412+X412+AB412+AF412</f>
        <v>0</v>
      </c>
      <c r="AH412" s="85"/>
      <c r="AI412" s="86" t="str">
        <f>IF(G412="","",VLOOKUP(G412,#REF!,4,0))</f>
        <v/>
      </c>
      <c r="AJ412" s="87" t="str">
        <f>IF(G412="","",VLOOKUP(G412,#REF!,5,FALSE))</f>
        <v/>
      </c>
    </row>
    <row r="413" spans="1:36" x14ac:dyDescent="0.25">
      <c r="A413" s="75" t="str">
        <f>IF(B413="","",IF(G413="","",VLOOKUP(G413,#REF!,3,0)))</f>
        <v/>
      </c>
      <c r="B413"/>
      <c r="C413" s="48"/>
      <c r="D413" s="48"/>
      <c r="E413" s="48"/>
      <c r="F413" s="76"/>
      <c r="G413" s="77"/>
      <c r="H413" s="78"/>
      <c r="I413" s="17"/>
      <c r="J413" s="16"/>
      <c r="K413" s="17"/>
      <c r="L413" s="17"/>
      <c r="M413" s="76"/>
      <c r="N413" s="16"/>
      <c r="O413" s="6"/>
      <c r="P413" s="79" t="str">
        <f>IF(B413="","",VLOOKUP(B413,#REF!,17,FALSE))</f>
        <v/>
      </c>
      <c r="Q413" s="165">
        <f>SUMIF('Suivi Dates'!$C$6:$C$237,$B413,Janv_SuiviDates)</f>
        <v>0</v>
      </c>
      <c r="R413" s="80" t="str">
        <f>IF(B413="","",VLOOKUP(B413,'Suivi Dates'!C:S,17,FALSE))</f>
        <v/>
      </c>
      <c r="S413" s="81" t="str">
        <f>IF(B413="","",VLOOKUP(B413,'Suivi Dates'!C:V,20))</f>
        <v/>
      </c>
      <c r="T413" s="82">
        <f>SUM(Q413:S413)</f>
        <v>0</v>
      </c>
      <c r="U413" s="83"/>
      <c r="V413" s="80"/>
      <c r="W413" s="81"/>
      <c r="X413" s="82">
        <f>SUM(U413:W413)</f>
        <v>0</v>
      </c>
      <c r="Y413" s="83"/>
      <c r="Z413" s="80"/>
      <c r="AA413" s="81"/>
      <c r="AB413" s="82">
        <f>SUM(Y413:AA413)</f>
        <v>0</v>
      </c>
      <c r="AC413" s="83"/>
      <c r="AD413" s="80"/>
      <c r="AE413" s="81"/>
      <c r="AF413" s="82">
        <f>SUM(AC413:AE413)</f>
        <v>0</v>
      </c>
      <c r="AG413" s="84">
        <f>T413+X413+AB413+AF413</f>
        <v>0</v>
      </c>
      <c r="AH413" s="85"/>
      <c r="AI413" s="86" t="str">
        <f>IF(G413="","",VLOOKUP(G413,#REF!,4,0))</f>
        <v/>
      </c>
      <c r="AJ413" s="87" t="str">
        <f>IF(G413="","",VLOOKUP(G413,#REF!,5,FALSE))</f>
        <v/>
      </c>
    </row>
    <row r="414" spans="1:36" x14ac:dyDescent="0.25">
      <c r="A414" s="75" t="str">
        <f>IF(B414="","",IF(G414="","",VLOOKUP(G414,#REF!,3,0)))</f>
        <v/>
      </c>
      <c r="B414"/>
      <c r="C414" s="48"/>
      <c r="D414" s="48"/>
      <c r="E414" s="48"/>
      <c r="F414" s="76"/>
      <c r="G414" s="77"/>
      <c r="H414" s="78"/>
      <c r="I414" s="17"/>
      <c r="J414" s="16"/>
      <c r="K414" s="17"/>
      <c r="L414" s="17"/>
      <c r="M414" s="76"/>
      <c r="N414" s="16"/>
      <c r="O414" s="6"/>
      <c r="P414" s="79" t="str">
        <f>IF(B414="","",VLOOKUP(B414,#REF!,17,FALSE))</f>
        <v/>
      </c>
      <c r="Q414" s="165">
        <f>SUMIF('Suivi Dates'!$C$6:$C$237,$B414,Janv_SuiviDates)</f>
        <v>0</v>
      </c>
      <c r="R414" s="80" t="str">
        <f>IF(B414="","",VLOOKUP(B414,'Suivi Dates'!C:S,17,FALSE))</f>
        <v/>
      </c>
      <c r="S414" s="81" t="str">
        <f>IF(B414="","",VLOOKUP(B414,'Suivi Dates'!C:V,20))</f>
        <v/>
      </c>
      <c r="T414" s="82">
        <f>SUM(Q414:S414)</f>
        <v>0</v>
      </c>
      <c r="U414" s="83"/>
      <c r="V414" s="80"/>
      <c r="W414" s="81"/>
      <c r="X414" s="82">
        <f>SUM(U414:W414)</f>
        <v>0</v>
      </c>
      <c r="Y414" s="83"/>
      <c r="Z414" s="80"/>
      <c r="AA414" s="81"/>
      <c r="AB414" s="82">
        <f>SUM(Y414:AA414)</f>
        <v>0</v>
      </c>
      <c r="AC414" s="83"/>
      <c r="AD414" s="80"/>
      <c r="AE414" s="81"/>
      <c r="AF414" s="82">
        <f>SUM(AC414:AE414)</f>
        <v>0</v>
      </c>
      <c r="AG414" s="84">
        <f>T414+X414+AB414+AF414</f>
        <v>0</v>
      </c>
      <c r="AH414" s="85"/>
      <c r="AI414" s="86" t="str">
        <f>IF(G414="","",VLOOKUP(G414,#REF!,4,0))</f>
        <v/>
      </c>
      <c r="AJ414" s="87" t="str">
        <f>IF(G414="","",VLOOKUP(G414,#REF!,5,FALSE))</f>
        <v/>
      </c>
    </row>
    <row r="415" spans="1:36" x14ac:dyDescent="0.25">
      <c r="A415" s="75" t="str">
        <f>IF(B415="","",IF(G415="","",VLOOKUP(G415,#REF!,3,0)))</f>
        <v/>
      </c>
      <c r="B415"/>
      <c r="C415" s="48"/>
      <c r="D415" s="48"/>
      <c r="E415" s="48"/>
      <c r="F415" s="76"/>
      <c r="G415" s="77"/>
      <c r="H415" s="78"/>
      <c r="I415" s="17"/>
      <c r="J415" s="16"/>
      <c r="K415" s="17"/>
      <c r="L415" s="17"/>
      <c r="M415" s="76"/>
      <c r="N415" s="16"/>
      <c r="O415" s="6"/>
      <c r="P415" s="79" t="str">
        <f>IF(B415="","",VLOOKUP(B415,#REF!,17,FALSE))</f>
        <v/>
      </c>
      <c r="Q415" s="165">
        <f>SUMIF('Suivi Dates'!$C$6:$C$237,$B415,Janv_SuiviDates)</f>
        <v>0</v>
      </c>
      <c r="R415" s="80" t="str">
        <f>IF(B415="","",VLOOKUP(B415,'Suivi Dates'!C:S,17,FALSE))</f>
        <v/>
      </c>
      <c r="S415" s="81" t="str">
        <f>IF(B415="","",VLOOKUP(B415,'Suivi Dates'!C:V,20))</f>
        <v/>
      </c>
      <c r="T415" s="82">
        <f>SUM(Q415:S415)</f>
        <v>0</v>
      </c>
      <c r="U415" s="83"/>
      <c r="V415" s="80"/>
      <c r="W415" s="81"/>
      <c r="X415" s="82">
        <f>SUM(U415:W415)</f>
        <v>0</v>
      </c>
      <c r="Y415" s="83"/>
      <c r="Z415" s="80"/>
      <c r="AA415" s="81"/>
      <c r="AB415" s="82">
        <f>SUM(Y415:AA415)</f>
        <v>0</v>
      </c>
      <c r="AC415" s="83"/>
      <c r="AD415" s="80"/>
      <c r="AE415" s="81"/>
      <c r="AF415" s="82">
        <f>SUM(AC415:AE415)</f>
        <v>0</v>
      </c>
      <c r="AG415" s="84">
        <f>T415+X415+AB415+AF415</f>
        <v>0</v>
      </c>
      <c r="AH415" s="85"/>
      <c r="AI415" s="86" t="str">
        <f>IF(G415="","",VLOOKUP(G415,#REF!,4,0))</f>
        <v/>
      </c>
      <c r="AJ415" s="87" t="str">
        <f>IF(G415="","",VLOOKUP(G415,#REF!,5,FALSE))</f>
        <v/>
      </c>
    </row>
    <row r="416" spans="1:36" x14ac:dyDescent="0.25">
      <c r="A416" s="75" t="str">
        <f>IF(B416="","",IF(G416="","",VLOOKUP(G416,#REF!,3,0)))</f>
        <v/>
      </c>
      <c r="B416"/>
      <c r="C416" s="48"/>
      <c r="D416" s="48"/>
      <c r="E416" s="48"/>
      <c r="F416" s="76"/>
      <c r="G416" s="77"/>
      <c r="H416" s="78"/>
      <c r="I416" s="17"/>
      <c r="J416" s="16"/>
      <c r="K416" s="17"/>
      <c r="L416" s="17"/>
      <c r="M416" s="76"/>
      <c r="N416" s="16"/>
      <c r="O416" s="6"/>
      <c r="P416" s="79" t="str">
        <f>IF(B416="","",VLOOKUP(B416,#REF!,17,FALSE))</f>
        <v/>
      </c>
      <c r="Q416" s="165">
        <f>SUMIF('Suivi Dates'!$C$6:$C$237,$B416,Janv_SuiviDates)</f>
        <v>0</v>
      </c>
      <c r="R416" s="80" t="str">
        <f>IF(B416="","",VLOOKUP(B416,'Suivi Dates'!C:S,17,FALSE))</f>
        <v/>
      </c>
      <c r="S416" s="81" t="str">
        <f>IF(B416="","",VLOOKUP(B416,'Suivi Dates'!C:V,20))</f>
        <v/>
      </c>
      <c r="T416" s="82">
        <f>SUM(Q416:S416)</f>
        <v>0</v>
      </c>
      <c r="U416" s="83"/>
      <c r="V416" s="80"/>
      <c r="W416" s="81"/>
      <c r="X416" s="82">
        <f>SUM(U416:W416)</f>
        <v>0</v>
      </c>
      <c r="Y416" s="83"/>
      <c r="Z416" s="80"/>
      <c r="AA416" s="81"/>
      <c r="AB416" s="82">
        <f>SUM(Y416:AA416)</f>
        <v>0</v>
      </c>
      <c r="AC416" s="83"/>
      <c r="AD416" s="80"/>
      <c r="AE416" s="81"/>
      <c r="AF416" s="82">
        <f>SUM(AC416:AE416)</f>
        <v>0</v>
      </c>
      <c r="AG416" s="84">
        <f>T416+X416+AB416+AF416</f>
        <v>0</v>
      </c>
      <c r="AH416" s="85"/>
      <c r="AI416" s="86" t="str">
        <f>IF(G416="","",VLOOKUP(G416,#REF!,4,0))</f>
        <v/>
      </c>
      <c r="AJ416" s="87" t="str">
        <f>IF(G416="","",VLOOKUP(G416,#REF!,5,FALSE))</f>
        <v/>
      </c>
    </row>
    <row r="417" spans="1:36" x14ac:dyDescent="0.25">
      <c r="A417" s="75" t="str">
        <f>IF(B417="","",IF(G417="","",VLOOKUP(G417,#REF!,3,0)))</f>
        <v/>
      </c>
      <c r="B417"/>
      <c r="C417" s="48"/>
      <c r="D417" s="48"/>
      <c r="E417" s="48"/>
      <c r="F417" s="76"/>
      <c r="G417" s="77"/>
      <c r="H417" s="78"/>
      <c r="I417" s="17"/>
      <c r="J417" s="16"/>
      <c r="K417" s="17"/>
      <c r="L417" s="17"/>
      <c r="M417" s="76"/>
      <c r="N417" s="16"/>
      <c r="O417" s="6"/>
      <c r="P417" s="79" t="str">
        <f>IF(B417="","",VLOOKUP(B417,#REF!,17,FALSE))</f>
        <v/>
      </c>
      <c r="Q417" s="165">
        <f>SUMIF('Suivi Dates'!$C$6:$C$237,$B417,Janv_SuiviDates)</f>
        <v>0</v>
      </c>
      <c r="R417" s="80" t="str">
        <f>IF(B417="","",VLOOKUP(B417,'Suivi Dates'!C:S,17,FALSE))</f>
        <v/>
      </c>
      <c r="S417" s="81" t="str">
        <f>IF(B417="","",VLOOKUP(B417,'Suivi Dates'!C:V,20))</f>
        <v/>
      </c>
      <c r="T417" s="82">
        <f>SUM(Q417:S417)</f>
        <v>0</v>
      </c>
      <c r="U417" s="83"/>
      <c r="V417" s="80"/>
      <c r="W417" s="81"/>
      <c r="X417" s="82">
        <f>SUM(U417:W417)</f>
        <v>0</v>
      </c>
      <c r="Y417" s="83"/>
      <c r="Z417" s="80"/>
      <c r="AA417" s="81"/>
      <c r="AB417" s="82">
        <f>SUM(Y417:AA417)</f>
        <v>0</v>
      </c>
      <c r="AC417" s="83"/>
      <c r="AD417" s="80"/>
      <c r="AE417" s="81"/>
      <c r="AF417" s="82">
        <f>SUM(AC417:AE417)</f>
        <v>0</v>
      </c>
      <c r="AG417" s="84">
        <f>T417+X417+AB417+AF417</f>
        <v>0</v>
      </c>
      <c r="AH417" s="85"/>
      <c r="AI417" s="86" t="str">
        <f>IF(G417="","",VLOOKUP(G417,#REF!,4,0))</f>
        <v/>
      </c>
      <c r="AJ417" s="87" t="str">
        <f>IF(G417="","",VLOOKUP(G417,#REF!,5,FALSE))</f>
        <v/>
      </c>
    </row>
    <row r="418" spans="1:36" x14ac:dyDescent="0.25">
      <c r="A418" s="75" t="str">
        <f>IF(B418="","",IF(G418="","",VLOOKUP(G418,#REF!,3,0)))</f>
        <v/>
      </c>
      <c r="B418"/>
      <c r="C418" s="48"/>
      <c r="D418" s="48"/>
      <c r="E418" s="48"/>
      <c r="F418" s="76"/>
      <c r="G418" s="77"/>
      <c r="H418" s="78"/>
      <c r="I418" s="17"/>
      <c r="J418" s="16"/>
      <c r="K418" s="17"/>
      <c r="L418" s="17"/>
      <c r="M418" s="76"/>
      <c r="N418" s="16"/>
      <c r="O418" s="6"/>
      <c r="P418" s="79" t="str">
        <f>IF(B418="","",VLOOKUP(B418,#REF!,17,FALSE))</f>
        <v/>
      </c>
      <c r="Q418" s="165">
        <f>SUMIF('Suivi Dates'!$C$6:$C$237,$B418,Janv_SuiviDates)</f>
        <v>0</v>
      </c>
      <c r="R418" s="80" t="str">
        <f>IF(B418="","",VLOOKUP(B418,'Suivi Dates'!C:S,17,FALSE))</f>
        <v/>
      </c>
      <c r="S418" s="81" t="str">
        <f>IF(B418="","",VLOOKUP(B418,'Suivi Dates'!C:V,20))</f>
        <v/>
      </c>
      <c r="T418" s="82">
        <f>SUM(Q418:S418)</f>
        <v>0</v>
      </c>
      <c r="U418" s="83"/>
      <c r="V418" s="80"/>
      <c r="W418" s="81"/>
      <c r="X418" s="82">
        <f>SUM(U418:W418)</f>
        <v>0</v>
      </c>
      <c r="Y418" s="83"/>
      <c r="Z418" s="80"/>
      <c r="AA418" s="81"/>
      <c r="AB418" s="82">
        <f>SUM(Y418:AA418)</f>
        <v>0</v>
      </c>
      <c r="AC418" s="83"/>
      <c r="AD418" s="80"/>
      <c r="AE418" s="81"/>
      <c r="AF418" s="82">
        <f>SUM(AC418:AE418)</f>
        <v>0</v>
      </c>
      <c r="AG418" s="84">
        <f>T418+X418+AB418+AF418</f>
        <v>0</v>
      </c>
      <c r="AH418" s="85"/>
      <c r="AI418" s="86" t="str">
        <f>IF(G418="","",VLOOKUP(G418,#REF!,4,0))</f>
        <v/>
      </c>
      <c r="AJ418" s="87" t="str">
        <f>IF(G418="","",VLOOKUP(G418,#REF!,5,FALSE))</f>
        <v/>
      </c>
    </row>
    <row r="419" spans="1:36" x14ac:dyDescent="0.25">
      <c r="A419" s="75" t="str">
        <f>IF(B419="","",IF(G419="","",VLOOKUP(G419,#REF!,3,0)))</f>
        <v/>
      </c>
      <c r="B419"/>
      <c r="C419" s="48"/>
      <c r="D419" s="48"/>
      <c r="E419" s="48"/>
      <c r="F419" s="76"/>
      <c r="G419" s="77"/>
      <c r="H419" s="78"/>
      <c r="I419" s="17"/>
      <c r="J419" s="16"/>
      <c r="K419" s="17"/>
      <c r="L419" s="17"/>
      <c r="M419" s="76"/>
      <c r="N419" s="16"/>
      <c r="O419" s="6"/>
      <c r="P419" s="79" t="str">
        <f>IF(B419="","",VLOOKUP(B419,#REF!,17,FALSE))</f>
        <v/>
      </c>
      <c r="Q419" s="165">
        <f>SUMIF('Suivi Dates'!$C$6:$C$237,$B419,Janv_SuiviDates)</f>
        <v>0</v>
      </c>
      <c r="R419" s="80" t="str">
        <f>IF(B419="","",VLOOKUP(B419,'Suivi Dates'!C:S,17,FALSE))</f>
        <v/>
      </c>
      <c r="S419" s="81" t="str">
        <f>IF(B419="","",VLOOKUP(B419,'Suivi Dates'!C:V,20))</f>
        <v/>
      </c>
      <c r="T419" s="82">
        <f>SUM(Q419:S419)</f>
        <v>0</v>
      </c>
      <c r="U419" s="83"/>
      <c r="V419" s="80"/>
      <c r="W419" s="81"/>
      <c r="X419" s="82">
        <f>SUM(U419:W419)</f>
        <v>0</v>
      </c>
      <c r="Y419" s="83"/>
      <c r="Z419" s="80"/>
      <c r="AA419" s="81"/>
      <c r="AB419" s="82">
        <f>SUM(Y419:AA419)</f>
        <v>0</v>
      </c>
      <c r="AC419" s="83"/>
      <c r="AD419" s="80"/>
      <c r="AE419" s="81"/>
      <c r="AF419" s="82">
        <f>SUM(AC419:AE419)</f>
        <v>0</v>
      </c>
      <c r="AG419" s="84">
        <f>T419+X419+AB419+AF419</f>
        <v>0</v>
      </c>
      <c r="AH419" s="85"/>
      <c r="AI419" s="86" t="str">
        <f>IF(G419="","",VLOOKUP(G419,#REF!,4,0))</f>
        <v/>
      </c>
      <c r="AJ419" s="87" t="str">
        <f>IF(G419="","",VLOOKUP(G419,#REF!,5,FALSE))</f>
        <v/>
      </c>
    </row>
    <row r="420" spans="1:36" x14ac:dyDescent="0.25">
      <c r="A420" s="75" t="str">
        <f>IF(B420="","",IF(G420="","",VLOOKUP(G420,#REF!,3,0)))</f>
        <v/>
      </c>
      <c r="B420"/>
      <c r="C420" s="48"/>
      <c r="D420" s="48"/>
      <c r="E420" s="48"/>
      <c r="F420" s="76"/>
      <c r="G420" s="77"/>
      <c r="H420" s="78"/>
      <c r="I420" s="17"/>
      <c r="J420" s="16"/>
      <c r="K420" s="17"/>
      <c r="L420" s="17"/>
      <c r="M420" s="76"/>
      <c r="N420" s="16"/>
      <c r="O420" s="6"/>
      <c r="P420" s="79" t="str">
        <f>IF(B420="","",VLOOKUP(B420,#REF!,17,FALSE))</f>
        <v/>
      </c>
      <c r="Q420" s="165">
        <f>SUMIF('Suivi Dates'!$C$6:$C$237,$B420,Janv_SuiviDates)</f>
        <v>0</v>
      </c>
      <c r="R420" s="80" t="str">
        <f>IF(B420="","",VLOOKUP(B420,'Suivi Dates'!C:S,17,FALSE))</f>
        <v/>
      </c>
      <c r="S420" s="81" t="str">
        <f>IF(B420="","",VLOOKUP(B420,'Suivi Dates'!C:V,20))</f>
        <v/>
      </c>
      <c r="T420" s="82">
        <f>SUM(Q420:S420)</f>
        <v>0</v>
      </c>
      <c r="U420" s="83"/>
      <c r="V420" s="80"/>
      <c r="W420" s="81"/>
      <c r="X420" s="82">
        <f>SUM(U420:W420)</f>
        <v>0</v>
      </c>
      <c r="Y420" s="83"/>
      <c r="Z420" s="80"/>
      <c r="AA420" s="81"/>
      <c r="AB420" s="82">
        <f>SUM(Y420:AA420)</f>
        <v>0</v>
      </c>
      <c r="AC420" s="83"/>
      <c r="AD420" s="80"/>
      <c r="AE420" s="81"/>
      <c r="AF420" s="82">
        <f>SUM(AC420:AE420)</f>
        <v>0</v>
      </c>
      <c r="AG420" s="84">
        <f>T420+X420+AB420+AF420</f>
        <v>0</v>
      </c>
      <c r="AH420" s="85"/>
      <c r="AI420" s="86" t="str">
        <f>IF(G420="","",VLOOKUP(G420,#REF!,4,0))</f>
        <v/>
      </c>
      <c r="AJ420" s="87" t="str">
        <f>IF(G420="","",VLOOKUP(G420,#REF!,5,FALSE))</f>
        <v/>
      </c>
    </row>
    <row r="421" spans="1:36" x14ac:dyDescent="0.25">
      <c r="A421" s="75" t="str">
        <f>IF(B421="","",IF(G421="","",VLOOKUP(G421,#REF!,3,0)))</f>
        <v/>
      </c>
      <c r="B421"/>
      <c r="C421" s="48"/>
      <c r="D421" s="48"/>
      <c r="E421" s="48"/>
      <c r="F421" s="76"/>
      <c r="G421" s="77"/>
      <c r="H421" s="78"/>
      <c r="I421" s="17"/>
      <c r="J421" s="16"/>
      <c r="K421" s="17"/>
      <c r="L421" s="17"/>
      <c r="M421" s="76"/>
      <c r="N421" s="16"/>
      <c r="O421" s="6"/>
      <c r="P421" s="79" t="str">
        <f>IF(B421="","",VLOOKUP(B421,#REF!,17,FALSE))</f>
        <v/>
      </c>
      <c r="Q421" s="165">
        <f>SUMIF('Suivi Dates'!$C$6:$C$237,$B421,Janv_SuiviDates)</f>
        <v>0</v>
      </c>
      <c r="R421" s="80" t="str">
        <f>IF(B421="","",VLOOKUP(B421,'Suivi Dates'!C:S,17,FALSE))</f>
        <v/>
      </c>
      <c r="S421" s="81" t="str">
        <f>IF(B421="","",VLOOKUP(B421,'Suivi Dates'!C:V,20))</f>
        <v/>
      </c>
      <c r="T421" s="82">
        <f>SUM(Q421:S421)</f>
        <v>0</v>
      </c>
      <c r="U421" s="83"/>
      <c r="V421" s="80"/>
      <c r="W421" s="81"/>
      <c r="X421" s="82">
        <f>SUM(U421:W421)</f>
        <v>0</v>
      </c>
      <c r="Y421" s="83"/>
      <c r="Z421" s="80"/>
      <c r="AA421" s="81"/>
      <c r="AB421" s="82">
        <f>SUM(Y421:AA421)</f>
        <v>0</v>
      </c>
      <c r="AC421" s="83"/>
      <c r="AD421" s="80"/>
      <c r="AE421" s="81"/>
      <c r="AF421" s="82">
        <f>SUM(AC421:AE421)</f>
        <v>0</v>
      </c>
      <c r="AG421" s="84">
        <f>T421+X421+AB421+AF421</f>
        <v>0</v>
      </c>
      <c r="AH421" s="85"/>
      <c r="AI421" s="86" t="str">
        <f>IF(G421="","",VLOOKUP(G421,#REF!,4,0))</f>
        <v/>
      </c>
      <c r="AJ421" s="87" t="str">
        <f>IF(G421="","",VLOOKUP(G421,#REF!,5,FALSE))</f>
        <v/>
      </c>
    </row>
    <row r="422" spans="1:36" x14ac:dyDescent="0.25">
      <c r="A422" s="75" t="str">
        <f>IF(B422="","",IF(G422="","",VLOOKUP(G422,#REF!,3,0)))</f>
        <v/>
      </c>
      <c r="B422"/>
      <c r="C422" s="48"/>
      <c r="D422" s="48"/>
      <c r="E422" s="48"/>
      <c r="F422" s="76"/>
      <c r="G422" s="77"/>
      <c r="H422" s="78"/>
      <c r="I422" s="17"/>
      <c r="J422" s="16"/>
      <c r="K422" s="17"/>
      <c r="L422" s="17"/>
      <c r="M422" s="76"/>
      <c r="N422" s="16"/>
      <c r="O422" s="6"/>
      <c r="P422" s="79" t="str">
        <f>IF(B422="","",VLOOKUP(B422,#REF!,17,FALSE))</f>
        <v/>
      </c>
      <c r="Q422" s="165">
        <f>SUMIF('Suivi Dates'!$C$6:$C$237,$B422,Janv_SuiviDates)</f>
        <v>0</v>
      </c>
      <c r="R422" s="80" t="str">
        <f>IF(B422="","",VLOOKUP(B422,'Suivi Dates'!C:S,17,FALSE))</f>
        <v/>
      </c>
      <c r="S422" s="81" t="str">
        <f>IF(B422="","",VLOOKUP(B422,'Suivi Dates'!C:V,20))</f>
        <v/>
      </c>
      <c r="T422" s="82">
        <f>SUM(Q422:S422)</f>
        <v>0</v>
      </c>
      <c r="U422" s="83"/>
      <c r="V422" s="80"/>
      <c r="W422" s="81"/>
      <c r="X422" s="82">
        <f>SUM(U422:W422)</f>
        <v>0</v>
      </c>
      <c r="Y422" s="83"/>
      <c r="Z422" s="80"/>
      <c r="AA422" s="81"/>
      <c r="AB422" s="82">
        <f>SUM(Y422:AA422)</f>
        <v>0</v>
      </c>
      <c r="AC422" s="83"/>
      <c r="AD422" s="80"/>
      <c r="AE422" s="81"/>
      <c r="AF422" s="82">
        <f>SUM(AC422:AE422)</f>
        <v>0</v>
      </c>
      <c r="AG422" s="84">
        <f>T422+X422+AB422+AF422</f>
        <v>0</v>
      </c>
      <c r="AH422" s="85"/>
      <c r="AI422" s="86" t="str">
        <f>IF(G422="","",VLOOKUP(G422,#REF!,4,0))</f>
        <v/>
      </c>
      <c r="AJ422" s="87" t="str">
        <f>IF(G422="","",VLOOKUP(G422,#REF!,5,FALSE))</f>
        <v/>
      </c>
    </row>
    <row r="423" spans="1:36" x14ac:dyDescent="0.25">
      <c r="A423" s="75" t="str">
        <f>IF(B423="","",IF(G423="","",VLOOKUP(G423,#REF!,3,0)))</f>
        <v/>
      </c>
      <c r="B423"/>
      <c r="C423" s="48"/>
      <c r="D423" s="48"/>
      <c r="E423" s="48"/>
      <c r="F423" s="76"/>
      <c r="G423" s="77"/>
      <c r="H423" s="78"/>
      <c r="I423" s="17"/>
      <c r="J423" s="16"/>
      <c r="K423" s="17"/>
      <c r="L423" s="17"/>
      <c r="M423" s="76"/>
      <c r="N423" s="16"/>
      <c r="O423" s="6"/>
      <c r="P423" s="79" t="str">
        <f>IF(B423="","",VLOOKUP(B423,#REF!,17,FALSE))</f>
        <v/>
      </c>
      <c r="Q423" s="165">
        <f>SUMIF('Suivi Dates'!$C$6:$C$237,$B423,Janv_SuiviDates)</f>
        <v>0</v>
      </c>
      <c r="R423" s="80" t="str">
        <f>IF(B423="","",VLOOKUP(B423,'Suivi Dates'!C:S,17,FALSE))</f>
        <v/>
      </c>
      <c r="S423" s="81" t="str">
        <f>IF(B423="","",VLOOKUP(B423,'Suivi Dates'!C:V,20))</f>
        <v/>
      </c>
      <c r="T423" s="82">
        <f>SUM(Q423:S423)</f>
        <v>0</v>
      </c>
      <c r="U423" s="83"/>
      <c r="V423" s="80"/>
      <c r="W423" s="81"/>
      <c r="X423" s="82">
        <f>SUM(U423:W423)</f>
        <v>0</v>
      </c>
      <c r="Y423" s="83"/>
      <c r="Z423" s="80"/>
      <c r="AA423" s="81"/>
      <c r="AB423" s="82">
        <f>SUM(Y423:AA423)</f>
        <v>0</v>
      </c>
      <c r="AC423" s="83"/>
      <c r="AD423" s="80"/>
      <c r="AE423" s="81"/>
      <c r="AF423" s="82">
        <f>SUM(AC423:AE423)</f>
        <v>0</v>
      </c>
      <c r="AG423" s="84">
        <f>T423+X423+AB423+AF423</f>
        <v>0</v>
      </c>
      <c r="AH423" s="85"/>
      <c r="AI423" s="86" t="str">
        <f>IF(G423="","",VLOOKUP(G423,#REF!,4,0))</f>
        <v/>
      </c>
      <c r="AJ423" s="87" t="str">
        <f>IF(G423="","",VLOOKUP(G423,#REF!,5,FALSE))</f>
        <v/>
      </c>
    </row>
    <row r="424" spans="1:36" x14ac:dyDescent="0.25">
      <c r="A424" s="75" t="str">
        <f>IF(B424="","",IF(G424="","",VLOOKUP(G424,#REF!,3,0)))</f>
        <v/>
      </c>
      <c r="B424"/>
      <c r="C424" s="48"/>
      <c r="D424" s="48"/>
      <c r="E424" s="48"/>
      <c r="F424" s="76"/>
      <c r="G424" s="77"/>
      <c r="H424" s="78"/>
      <c r="I424" s="17"/>
      <c r="J424" s="16"/>
      <c r="K424" s="17"/>
      <c r="L424" s="17"/>
      <c r="M424" s="76"/>
      <c r="N424" s="16"/>
      <c r="O424" s="6"/>
      <c r="P424" s="79" t="str">
        <f>IF(B424="","",VLOOKUP(B424,#REF!,17,FALSE))</f>
        <v/>
      </c>
      <c r="Q424" s="165">
        <f>SUMIF('Suivi Dates'!$C$6:$C$237,$B424,Janv_SuiviDates)</f>
        <v>0</v>
      </c>
      <c r="R424" s="80" t="str">
        <f>IF(B424="","",VLOOKUP(B424,'Suivi Dates'!C:S,17,FALSE))</f>
        <v/>
      </c>
      <c r="S424" s="81" t="str">
        <f>IF(B424="","",VLOOKUP(B424,'Suivi Dates'!C:V,20))</f>
        <v/>
      </c>
      <c r="T424" s="82">
        <f>SUM(Q424:S424)</f>
        <v>0</v>
      </c>
      <c r="U424" s="83"/>
      <c r="V424" s="80"/>
      <c r="W424" s="81"/>
      <c r="X424" s="82">
        <f>SUM(U424:W424)</f>
        <v>0</v>
      </c>
      <c r="Y424" s="83"/>
      <c r="Z424" s="80"/>
      <c r="AA424" s="81"/>
      <c r="AB424" s="82">
        <f>SUM(Y424:AA424)</f>
        <v>0</v>
      </c>
      <c r="AC424" s="83"/>
      <c r="AD424" s="80"/>
      <c r="AE424" s="81"/>
      <c r="AF424" s="82">
        <f>SUM(AC424:AE424)</f>
        <v>0</v>
      </c>
      <c r="AG424" s="84">
        <f>T424+X424+AB424+AF424</f>
        <v>0</v>
      </c>
      <c r="AH424" s="85"/>
      <c r="AI424" s="86" t="str">
        <f>IF(G424="","",VLOOKUP(G424,#REF!,4,0))</f>
        <v/>
      </c>
      <c r="AJ424" s="87" t="str">
        <f>IF(G424="","",VLOOKUP(G424,#REF!,5,FALSE))</f>
        <v/>
      </c>
    </row>
    <row r="425" spans="1:36" x14ac:dyDescent="0.25">
      <c r="A425" s="75" t="str">
        <f>IF(B425="","",IF(G425="","",VLOOKUP(G425,#REF!,3,0)))</f>
        <v/>
      </c>
      <c r="B425"/>
      <c r="C425" s="48"/>
      <c r="D425" s="48"/>
      <c r="E425" s="48"/>
      <c r="F425" s="76"/>
      <c r="G425" s="77"/>
      <c r="H425" s="78"/>
      <c r="I425" s="17"/>
      <c r="J425" s="16"/>
      <c r="K425" s="17"/>
      <c r="L425" s="17"/>
      <c r="M425" s="76"/>
      <c r="N425" s="16"/>
      <c r="O425" s="6"/>
      <c r="P425" s="79" t="str">
        <f>IF(B425="","",VLOOKUP(B425,#REF!,17,FALSE))</f>
        <v/>
      </c>
      <c r="Q425" s="165">
        <f>SUMIF('Suivi Dates'!$C$6:$C$237,$B425,Janv_SuiviDates)</f>
        <v>0</v>
      </c>
      <c r="R425" s="80" t="str">
        <f>IF(B425="","",VLOOKUP(B425,'Suivi Dates'!C:S,17,FALSE))</f>
        <v/>
      </c>
      <c r="S425" s="81" t="str">
        <f>IF(B425="","",VLOOKUP(B425,'Suivi Dates'!C:V,20))</f>
        <v/>
      </c>
      <c r="T425" s="82">
        <f>SUM(Q425:S425)</f>
        <v>0</v>
      </c>
      <c r="U425" s="83"/>
      <c r="V425" s="80"/>
      <c r="W425" s="81"/>
      <c r="X425" s="82">
        <f>SUM(U425:W425)</f>
        <v>0</v>
      </c>
      <c r="Y425" s="83"/>
      <c r="Z425" s="80"/>
      <c r="AA425" s="81"/>
      <c r="AB425" s="82">
        <f>SUM(Y425:AA425)</f>
        <v>0</v>
      </c>
      <c r="AC425" s="83"/>
      <c r="AD425" s="80"/>
      <c r="AE425" s="81"/>
      <c r="AF425" s="82">
        <f>SUM(AC425:AE425)</f>
        <v>0</v>
      </c>
      <c r="AG425" s="84">
        <f>T425+X425+AB425+AF425</f>
        <v>0</v>
      </c>
      <c r="AH425" s="85"/>
      <c r="AI425" s="86" t="str">
        <f>IF(G425="","",VLOOKUP(G425,#REF!,4,0))</f>
        <v/>
      </c>
      <c r="AJ425" s="87" t="str">
        <f>IF(G425="","",VLOOKUP(G425,#REF!,5,FALSE))</f>
        <v/>
      </c>
    </row>
    <row r="426" spans="1:36" x14ac:dyDescent="0.25">
      <c r="A426" s="75" t="str">
        <f>IF(B426="","",IF(G426="","",VLOOKUP(G426,#REF!,3,0)))</f>
        <v/>
      </c>
      <c r="B426"/>
      <c r="C426" s="48"/>
      <c r="D426" s="48"/>
      <c r="E426" s="48"/>
      <c r="F426" s="76"/>
      <c r="G426" s="77"/>
      <c r="H426" s="78"/>
      <c r="I426" s="17"/>
      <c r="J426" s="16"/>
      <c r="K426" s="17"/>
      <c r="L426" s="17"/>
      <c r="M426" s="76"/>
      <c r="N426" s="16"/>
      <c r="O426" s="6"/>
      <c r="P426" s="79" t="str">
        <f>IF(B426="","",VLOOKUP(B426,#REF!,17,FALSE))</f>
        <v/>
      </c>
      <c r="Q426" s="165">
        <f>SUMIF('Suivi Dates'!$C$6:$C$237,$B426,Janv_SuiviDates)</f>
        <v>0</v>
      </c>
      <c r="R426" s="80" t="str">
        <f>IF(B426="","",VLOOKUP(B426,'Suivi Dates'!C:S,17,FALSE))</f>
        <v/>
      </c>
      <c r="S426" s="81" t="str">
        <f>IF(B426="","",VLOOKUP(B426,'Suivi Dates'!C:V,20))</f>
        <v/>
      </c>
      <c r="T426" s="82">
        <f>SUM(Q426:S426)</f>
        <v>0</v>
      </c>
      <c r="U426" s="83"/>
      <c r="V426" s="80"/>
      <c r="W426" s="81"/>
      <c r="X426" s="82">
        <f>SUM(U426:W426)</f>
        <v>0</v>
      </c>
      <c r="Y426" s="83"/>
      <c r="Z426" s="80"/>
      <c r="AA426" s="81"/>
      <c r="AB426" s="82">
        <f>SUM(Y426:AA426)</f>
        <v>0</v>
      </c>
      <c r="AC426" s="83"/>
      <c r="AD426" s="80"/>
      <c r="AE426" s="81"/>
      <c r="AF426" s="82">
        <f>SUM(AC426:AE426)</f>
        <v>0</v>
      </c>
      <c r="AG426" s="84">
        <f>T426+X426+AB426+AF426</f>
        <v>0</v>
      </c>
      <c r="AH426" s="85"/>
      <c r="AI426" s="86" t="str">
        <f>IF(G426="","",VLOOKUP(G426,#REF!,4,0))</f>
        <v/>
      </c>
      <c r="AJ426" s="87" t="str">
        <f>IF(G426="","",VLOOKUP(G426,#REF!,5,FALSE))</f>
        <v/>
      </c>
    </row>
    <row r="427" spans="1:36" x14ac:dyDescent="0.25">
      <c r="A427" s="75" t="str">
        <f>IF(B427="","",IF(G427="","",VLOOKUP(G427,#REF!,3,0)))</f>
        <v/>
      </c>
      <c r="B427"/>
      <c r="C427" s="48"/>
      <c r="D427" s="48"/>
      <c r="E427" s="48"/>
      <c r="F427" s="76"/>
      <c r="G427" s="77"/>
      <c r="H427" s="78"/>
      <c r="I427" s="17"/>
      <c r="J427" s="16"/>
      <c r="K427" s="17"/>
      <c r="L427" s="17"/>
      <c r="M427" s="76"/>
      <c r="N427" s="16"/>
      <c r="O427" s="6"/>
      <c r="P427" s="79" t="str">
        <f>IF(B427="","",VLOOKUP(B427,#REF!,17,FALSE))</f>
        <v/>
      </c>
      <c r="Q427" s="165">
        <f>SUMIF('Suivi Dates'!$C$6:$C$237,$B427,Janv_SuiviDates)</f>
        <v>0</v>
      </c>
      <c r="R427" s="80" t="str">
        <f>IF(B427="","",VLOOKUP(B427,'Suivi Dates'!C:S,17,FALSE))</f>
        <v/>
      </c>
      <c r="S427" s="81" t="str">
        <f>IF(B427="","",VLOOKUP(B427,'Suivi Dates'!C:V,20))</f>
        <v/>
      </c>
      <c r="T427" s="82">
        <f>SUM(Q427:S427)</f>
        <v>0</v>
      </c>
      <c r="U427" s="83"/>
      <c r="V427" s="80"/>
      <c r="W427" s="81"/>
      <c r="X427" s="82">
        <f>SUM(U427:W427)</f>
        <v>0</v>
      </c>
      <c r="Y427" s="83"/>
      <c r="Z427" s="80"/>
      <c r="AA427" s="81"/>
      <c r="AB427" s="82">
        <f>SUM(Y427:AA427)</f>
        <v>0</v>
      </c>
      <c r="AC427" s="83"/>
      <c r="AD427" s="80"/>
      <c r="AE427" s="81"/>
      <c r="AF427" s="82">
        <f>SUM(AC427:AE427)</f>
        <v>0</v>
      </c>
      <c r="AG427" s="84">
        <f>T427+X427+AB427+AF427</f>
        <v>0</v>
      </c>
      <c r="AH427" s="85"/>
      <c r="AI427" s="86" t="str">
        <f>IF(G427="","",VLOOKUP(G427,#REF!,4,0))</f>
        <v/>
      </c>
      <c r="AJ427" s="87" t="str">
        <f>IF(G427="","",VLOOKUP(G427,#REF!,5,FALSE))</f>
        <v/>
      </c>
    </row>
    <row r="428" spans="1:36" x14ac:dyDescent="0.25">
      <c r="A428" s="75" t="str">
        <f>IF(B428="","",IF(G428="","",VLOOKUP(G428,#REF!,3,0)))</f>
        <v/>
      </c>
      <c r="B428"/>
      <c r="C428" s="48"/>
      <c r="D428" s="48"/>
      <c r="E428" s="48"/>
      <c r="F428" s="76"/>
      <c r="G428" s="77"/>
      <c r="H428" s="78"/>
      <c r="I428" s="17"/>
      <c r="J428" s="16"/>
      <c r="K428" s="17"/>
      <c r="L428" s="17"/>
      <c r="M428" s="76"/>
      <c r="N428" s="16"/>
      <c r="O428" s="6"/>
      <c r="P428" s="79" t="str">
        <f>IF(B428="","",VLOOKUP(B428,#REF!,17,FALSE))</f>
        <v/>
      </c>
      <c r="Q428" s="165">
        <f>SUMIF('Suivi Dates'!$C$6:$C$237,$B428,Janv_SuiviDates)</f>
        <v>0</v>
      </c>
      <c r="R428" s="80" t="str">
        <f>IF(B428="","",VLOOKUP(B428,'Suivi Dates'!C:S,17,FALSE))</f>
        <v/>
      </c>
      <c r="S428" s="81" t="str">
        <f>IF(B428="","",VLOOKUP(B428,'Suivi Dates'!C:V,20))</f>
        <v/>
      </c>
      <c r="T428" s="82">
        <f>SUM(Q428:S428)</f>
        <v>0</v>
      </c>
      <c r="U428" s="83"/>
      <c r="V428" s="80"/>
      <c r="W428" s="81"/>
      <c r="X428" s="82">
        <f>SUM(U428:W428)</f>
        <v>0</v>
      </c>
      <c r="Y428" s="83"/>
      <c r="Z428" s="80"/>
      <c r="AA428" s="81"/>
      <c r="AB428" s="82">
        <f>SUM(Y428:AA428)</f>
        <v>0</v>
      </c>
      <c r="AC428" s="83"/>
      <c r="AD428" s="80"/>
      <c r="AE428" s="81"/>
      <c r="AF428" s="82">
        <f>SUM(AC428:AE428)</f>
        <v>0</v>
      </c>
      <c r="AG428" s="84">
        <f>T428+X428+AB428+AF428</f>
        <v>0</v>
      </c>
      <c r="AH428" s="85"/>
      <c r="AI428" s="86" t="str">
        <f>IF(G428="","",VLOOKUP(G428,#REF!,4,0))</f>
        <v/>
      </c>
      <c r="AJ428" s="87" t="str">
        <f>IF(G428="","",VLOOKUP(G428,#REF!,5,FALSE))</f>
        <v/>
      </c>
    </row>
    <row r="429" spans="1:36" x14ac:dyDescent="0.25">
      <c r="A429" s="75" t="str">
        <f>IF(B429="","",IF(G429="","",VLOOKUP(G429,#REF!,3,0)))</f>
        <v/>
      </c>
      <c r="B429"/>
      <c r="C429" s="48"/>
      <c r="D429" s="48"/>
      <c r="E429" s="48"/>
      <c r="F429" s="76"/>
      <c r="G429" s="77"/>
      <c r="H429" s="78"/>
      <c r="I429" s="17"/>
      <c r="J429" s="16"/>
      <c r="K429" s="17"/>
      <c r="L429" s="17"/>
      <c r="M429" s="76"/>
      <c r="N429" s="16"/>
      <c r="O429" s="6"/>
      <c r="P429" s="79" t="str">
        <f>IF(B429="","",VLOOKUP(B429,#REF!,17,FALSE))</f>
        <v/>
      </c>
      <c r="Q429" s="165">
        <f>SUMIF('Suivi Dates'!$C$6:$C$237,$B429,Janv_SuiviDates)</f>
        <v>0</v>
      </c>
      <c r="R429" s="80" t="str">
        <f>IF(B429="","",VLOOKUP(B429,'Suivi Dates'!C:S,17,FALSE))</f>
        <v/>
      </c>
      <c r="S429" s="81" t="str">
        <f>IF(B429="","",VLOOKUP(B429,'Suivi Dates'!C:V,20))</f>
        <v/>
      </c>
      <c r="T429" s="82">
        <f>SUM(Q429:S429)</f>
        <v>0</v>
      </c>
      <c r="U429" s="83"/>
      <c r="V429" s="80"/>
      <c r="W429" s="81"/>
      <c r="X429" s="82">
        <f>SUM(U429:W429)</f>
        <v>0</v>
      </c>
      <c r="Y429" s="83"/>
      <c r="Z429" s="80"/>
      <c r="AA429" s="81"/>
      <c r="AB429" s="82">
        <f>SUM(Y429:AA429)</f>
        <v>0</v>
      </c>
      <c r="AC429" s="83"/>
      <c r="AD429" s="80"/>
      <c r="AE429" s="81"/>
      <c r="AF429" s="82">
        <f>SUM(AC429:AE429)</f>
        <v>0</v>
      </c>
      <c r="AG429" s="84">
        <f>T429+X429+AB429+AF429</f>
        <v>0</v>
      </c>
      <c r="AH429" s="85"/>
      <c r="AI429" s="86" t="str">
        <f>IF(G429="","",VLOOKUP(G429,#REF!,4,0))</f>
        <v/>
      </c>
      <c r="AJ429" s="87" t="str">
        <f>IF(G429="","",VLOOKUP(G429,#REF!,5,FALSE))</f>
        <v/>
      </c>
    </row>
    <row r="430" spans="1:36" x14ac:dyDescent="0.25">
      <c r="A430" s="75" t="str">
        <f>IF(B430="","",IF(G430="","",VLOOKUP(G430,#REF!,3,0)))</f>
        <v/>
      </c>
      <c r="B430"/>
      <c r="C430" s="48"/>
      <c r="D430" s="48"/>
      <c r="E430" s="48"/>
      <c r="F430" s="76"/>
      <c r="G430" s="77"/>
      <c r="H430" s="78"/>
      <c r="I430" s="17"/>
      <c r="J430" s="16"/>
      <c r="K430" s="17"/>
      <c r="L430" s="17"/>
      <c r="M430" s="76"/>
      <c r="N430" s="16"/>
      <c r="O430" s="6"/>
      <c r="P430" s="79" t="str">
        <f>IF(B430="","",VLOOKUP(B430,#REF!,17,FALSE))</f>
        <v/>
      </c>
      <c r="Q430" s="165">
        <f>SUMIF('Suivi Dates'!$C$6:$C$237,$B430,Janv_SuiviDates)</f>
        <v>0</v>
      </c>
      <c r="R430" s="80" t="str">
        <f>IF(B430="","",VLOOKUP(B430,'Suivi Dates'!C:S,17,FALSE))</f>
        <v/>
      </c>
      <c r="S430" s="81" t="str">
        <f>IF(B430="","",VLOOKUP(B430,'Suivi Dates'!C:V,20))</f>
        <v/>
      </c>
      <c r="T430" s="82">
        <f>SUM(Q430:S430)</f>
        <v>0</v>
      </c>
      <c r="U430" s="83"/>
      <c r="V430" s="80"/>
      <c r="W430" s="81"/>
      <c r="X430" s="82">
        <f>SUM(U430:W430)</f>
        <v>0</v>
      </c>
      <c r="Y430" s="83"/>
      <c r="Z430" s="80"/>
      <c r="AA430" s="81"/>
      <c r="AB430" s="82">
        <f>SUM(Y430:AA430)</f>
        <v>0</v>
      </c>
      <c r="AC430" s="83"/>
      <c r="AD430" s="80"/>
      <c r="AE430" s="81"/>
      <c r="AF430" s="82">
        <f>SUM(AC430:AE430)</f>
        <v>0</v>
      </c>
      <c r="AG430" s="84">
        <f>T430+X430+AB430+AF430</f>
        <v>0</v>
      </c>
      <c r="AH430" s="85"/>
      <c r="AI430" s="86" t="str">
        <f>IF(G430="","",VLOOKUP(G430,#REF!,4,0))</f>
        <v/>
      </c>
      <c r="AJ430" s="87" t="str">
        <f>IF(G430="","",VLOOKUP(G430,#REF!,5,FALSE))</f>
        <v/>
      </c>
    </row>
    <row r="431" spans="1:36" x14ac:dyDescent="0.25">
      <c r="A431" s="75" t="str">
        <f>IF(B431="","",IF(G431="","",VLOOKUP(G431,#REF!,3,0)))</f>
        <v/>
      </c>
      <c r="B431"/>
      <c r="C431" s="48"/>
      <c r="D431" s="48"/>
      <c r="E431" s="48"/>
      <c r="F431" s="76"/>
      <c r="G431" s="77"/>
      <c r="H431" s="78"/>
      <c r="I431" s="17"/>
      <c r="J431" s="16"/>
      <c r="K431" s="17"/>
      <c r="L431" s="17"/>
      <c r="M431" s="76"/>
      <c r="N431" s="16"/>
      <c r="O431" s="6"/>
      <c r="P431" s="79" t="str">
        <f>IF(B431="","",VLOOKUP(B431,#REF!,17,FALSE))</f>
        <v/>
      </c>
      <c r="Q431" s="165">
        <f>SUMIF('Suivi Dates'!$C$6:$C$237,$B431,Janv_SuiviDates)</f>
        <v>0</v>
      </c>
      <c r="R431" s="80" t="str">
        <f>IF(B431="","",VLOOKUP(B431,'Suivi Dates'!C:S,17,FALSE))</f>
        <v/>
      </c>
      <c r="S431" s="81" t="str">
        <f>IF(B431="","",VLOOKUP(B431,'Suivi Dates'!C:V,20))</f>
        <v/>
      </c>
      <c r="T431" s="82">
        <f>SUM(Q431:S431)</f>
        <v>0</v>
      </c>
      <c r="U431" s="83"/>
      <c r="V431" s="80"/>
      <c r="W431" s="81"/>
      <c r="X431" s="82">
        <f>SUM(U431:W431)</f>
        <v>0</v>
      </c>
      <c r="Y431" s="83"/>
      <c r="Z431" s="80"/>
      <c r="AA431" s="81"/>
      <c r="AB431" s="82">
        <f>SUM(Y431:AA431)</f>
        <v>0</v>
      </c>
      <c r="AC431" s="83"/>
      <c r="AD431" s="80"/>
      <c r="AE431" s="81"/>
      <c r="AF431" s="82">
        <f>SUM(AC431:AE431)</f>
        <v>0</v>
      </c>
      <c r="AG431" s="84">
        <f>T431+X431+AB431+AF431</f>
        <v>0</v>
      </c>
      <c r="AH431" s="85"/>
      <c r="AI431" s="86" t="str">
        <f>IF(G431="","",VLOOKUP(G431,#REF!,4,0))</f>
        <v/>
      </c>
      <c r="AJ431" s="87" t="str">
        <f>IF(G431="","",VLOOKUP(G431,#REF!,5,FALSE))</f>
        <v/>
      </c>
    </row>
    <row r="432" spans="1:36" x14ac:dyDescent="0.25">
      <c r="A432" s="75" t="str">
        <f>IF(B432="","",IF(G432="","",VLOOKUP(G432,#REF!,3,0)))</f>
        <v/>
      </c>
      <c r="B432"/>
      <c r="C432" s="48"/>
      <c r="D432" s="48"/>
      <c r="E432" s="48"/>
      <c r="F432" s="76"/>
      <c r="G432" s="77"/>
      <c r="H432" s="78"/>
      <c r="I432" s="17"/>
      <c r="J432" s="16"/>
      <c r="K432" s="17"/>
      <c r="L432" s="17"/>
      <c r="M432" s="76"/>
      <c r="N432" s="16"/>
      <c r="O432" s="6"/>
      <c r="P432" s="79" t="str">
        <f>IF(B432="","",VLOOKUP(B432,#REF!,17,FALSE))</f>
        <v/>
      </c>
      <c r="Q432" s="165">
        <f>SUMIF('Suivi Dates'!$C$6:$C$237,$B432,Janv_SuiviDates)</f>
        <v>0</v>
      </c>
      <c r="R432" s="80" t="str">
        <f>IF(B432="","",VLOOKUP(B432,'Suivi Dates'!C:S,17,FALSE))</f>
        <v/>
      </c>
      <c r="S432" s="81" t="str">
        <f>IF(B432="","",VLOOKUP(B432,'Suivi Dates'!C:V,20))</f>
        <v/>
      </c>
      <c r="T432" s="82">
        <f>SUM(Q432:S432)</f>
        <v>0</v>
      </c>
      <c r="U432" s="83"/>
      <c r="V432" s="80"/>
      <c r="W432" s="81"/>
      <c r="X432" s="82">
        <f>SUM(U432:W432)</f>
        <v>0</v>
      </c>
      <c r="Y432" s="83"/>
      <c r="Z432" s="80"/>
      <c r="AA432" s="81"/>
      <c r="AB432" s="82">
        <f>SUM(Y432:AA432)</f>
        <v>0</v>
      </c>
      <c r="AC432" s="83"/>
      <c r="AD432" s="80"/>
      <c r="AE432" s="81"/>
      <c r="AF432" s="82">
        <f>SUM(AC432:AE432)</f>
        <v>0</v>
      </c>
      <c r="AG432" s="84">
        <f>T432+X432+AB432+AF432</f>
        <v>0</v>
      </c>
      <c r="AH432" s="85"/>
      <c r="AI432" s="86" t="str">
        <f>IF(G432="","",VLOOKUP(G432,#REF!,4,0))</f>
        <v/>
      </c>
      <c r="AJ432" s="87" t="str">
        <f>IF(G432="","",VLOOKUP(G432,#REF!,5,FALSE))</f>
        <v/>
      </c>
    </row>
    <row r="433" spans="1:36" x14ac:dyDescent="0.25">
      <c r="A433" s="75" t="str">
        <f>IF(B433="","",IF(G433="","",VLOOKUP(G433,#REF!,3,0)))</f>
        <v/>
      </c>
      <c r="B433"/>
      <c r="C433" s="48"/>
      <c r="D433" s="48"/>
      <c r="E433" s="48"/>
      <c r="F433" s="76"/>
      <c r="G433" s="77"/>
      <c r="H433" s="78"/>
      <c r="I433" s="17"/>
      <c r="J433" s="16"/>
      <c r="K433" s="17"/>
      <c r="L433" s="17"/>
      <c r="M433" s="76"/>
      <c r="N433" s="16"/>
      <c r="O433" s="6"/>
      <c r="P433" s="79" t="str">
        <f>IF(B433="","",VLOOKUP(B433,#REF!,17,FALSE))</f>
        <v/>
      </c>
      <c r="Q433" s="165">
        <f>SUMIF('Suivi Dates'!$C$6:$C$237,$B433,Janv_SuiviDates)</f>
        <v>0</v>
      </c>
      <c r="R433" s="80" t="str">
        <f>IF(B433="","",VLOOKUP(B433,'Suivi Dates'!C:S,17,FALSE))</f>
        <v/>
      </c>
      <c r="S433" s="81" t="str">
        <f>IF(B433="","",VLOOKUP(B433,'Suivi Dates'!C:V,20))</f>
        <v/>
      </c>
      <c r="T433" s="82">
        <f>SUM(Q433:S433)</f>
        <v>0</v>
      </c>
      <c r="U433" s="83"/>
      <c r="V433" s="80"/>
      <c r="W433" s="81"/>
      <c r="X433" s="82">
        <f>SUM(U433:W433)</f>
        <v>0</v>
      </c>
      <c r="Y433" s="83"/>
      <c r="Z433" s="80"/>
      <c r="AA433" s="81"/>
      <c r="AB433" s="82">
        <f>SUM(Y433:AA433)</f>
        <v>0</v>
      </c>
      <c r="AC433" s="83"/>
      <c r="AD433" s="80"/>
      <c r="AE433" s="81"/>
      <c r="AF433" s="82">
        <f>SUM(AC433:AE433)</f>
        <v>0</v>
      </c>
      <c r="AG433" s="84">
        <f>T433+X433+AB433+AF433</f>
        <v>0</v>
      </c>
      <c r="AH433" s="85"/>
      <c r="AI433" s="86" t="str">
        <f>IF(G433="","",VLOOKUP(G433,#REF!,4,0))</f>
        <v/>
      </c>
      <c r="AJ433" s="87" t="str">
        <f>IF(G433="","",VLOOKUP(G433,#REF!,5,FALSE))</f>
        <v/>
      </c>
    </row>
    <row r="434" spans="1:36" x14ac:dyDescent="0.25">
      <c r="A434" s="75" t="str">
        <f>IF(B434="","",IF(G434="","",VLOOKUP(G434,#REF!,3,0)))</f>
        <v/>
      </c>
      <c r="B434"/>
      <c r="C434" s="48"/>
      <c r="D434" s="48"/>
      <c r="E434" s="48"/>
      <c r="F434" s="76"/>
      <c r="G434" s="77"/>
      <c r="H434" s="78"/>
      <c r="I434" s="17"/>
      <c r="J434" s="16"/>
      <c r="K434" s="17"/>
      <c r="L434" s="17"/>
      <c r="M434" s="76"/>
      <c r="N434" s="16"/>
      <c r="O434" s="6"/>
      <c r="P434" s="79" t="str">
        <f>IF(B434="","",VLOOKUP(B434,#REF!,17,FALSE))</f>
        <v/>
      </c>
      <c r="Q434" s="165">
        <f>SUMIF('Suivi Dates'!$C$6:$C$237,$B434,Janv_SuiviDates)</f>
        <v>0</v>
      </c>
      <c r="R434" s="80" t="str">
        <f>IF(B434="","",VLOOKUP(B434,'Suivi Dates'!C:S,17,FALSE))</f>
        <v/>
      </c>
      <c r="S434" s="81" t="str">
        <f>IF(B434="","",VLOOKUP(B434,'Suivi Dates'!C:V,20))</f>
        <v/>
      </c>
      <c r="T434" s="82">
        <f>SUM(Q434:S434)</f>
        <v>0</v>
      </c>
      <c r="U434" s="83"/>
      <c r="V434" s="80"/>
      <c r="W434" s="81"/>
      <c r="X434" s="82">
        <f>SUM(U434:W434)</f>
        <v>0</v>
      </c>
      <c r="Y434" s="83"/>
      <c r="Z434" s="80"/>
      <c r="AA434" s="81"/>
      <c r="AB434" s="82">
        <f>SUM(Y434:AA434)</f>
        <v>0</v>
      </c>
      <c r="AC434" s="83"/>
      <c r="AD434" s="80"/>
      <c r="AE434" s="81"/>
      <c r="AF434" s="82">
        <f>SUM(AC434:AE434)</f>
        <v>0</v>
      </c>
      <c r="AG434" s="84">
        <f>T434+X434+AB434+AF434</f>
        <v>0</v>
      </c>
      <c r="AH434" s="85"/>
      <c r="AI434" s="86" t="str">
        <f>IF(G434="","",VLOOKUP(G434,#REF!,4,0))</f>
        <v/>
      </c>
      <c r="AJ434" s="87" t="str">
        <f>IF(G434="","",VLOOKUP(G434,#REF!,5,FALSE))</f>
        <v/>
      </c>
    </row>
    <row r="435" spans="1:36" x14ac:dyDescent="0.25">
      <c r="A435" s="75" t="str">
        <f>IF(B435="","",IF(G435="","",VLOOKUP(G435,#REF!,3,0)))</f>
        <v/>
      </c>
      <c r="B435"/>
      <c r="C435" s="48"/>
      <c r="D435" s="48"/>
      <c r="E435" s="48"/>
      <c r="F435" s="76"/>
      <c r="G435" s="77"/>
      <c r="H435" s="78"/>
      <c r="I435" s="17"/>
      <c r="J435" s="16"/>
      <c r="K435" s="17"/>
      <c r="L435" s="17"/>
      <c r="M435" s="76"/>
      <c r="N435" s="16"/>
      <c r="O435" s="6"/>
      <c r="P435" s="79" t="str">
        <f>IF(B435="","",VLOOKUP(B435,#REF!,17,FALSE))</f>
        <v/>
      </c>
      <c r="Q435" s="165">
        <f>SUMIF('Suivi Dates'!$C$6:$C$237,$B435,Janv_SuiviDates)</f>
        <v>0</v>
      </c>
      <c r="R435" s="80" t="str">
        <f>IF(B435="","",VLOOKUP(B435,'Suivi Dates'!C:S,17,FALSE))</f>
        <v/>
      </c>
      <c r="S435" s="81" t="str">
        <f>IF(B435="","",VLOOKUP(B435,'Suivi Dates'!C:V,20))</f>
        <v/>
      </c>
      <c r="T435" s="82">
        <f>SUM(Q435:S435)</f>
        <v>0</v>
      </c>
      <c r="U435" s="83"/>
      <c r="V435" s="80"/>
      <c r="W435" s="81"/>
      <c r="X435" s="82">
        <f>SUM(U435:W435)</f>
        <v>0</v>
      </c>
      <c r="Y435" s="83"/>
      <c r="Z435" s="80"/>
      <c r="AA435" s="81"/>
      <c r="AB435" s="82">
        <f>SUM(Y435:AA435)</f>
        <v>0</v>
      </c>
      <c r="AC435" s="83"/>
      <c r="AD435" s="80"/>
      <c r="AE435" s="81"/>
      <c r="AF435" s="82">
        <f>SUM(AC435:AE435)</f>
        <v>0</v>
      </c>
      <c r="AG435" s="84">
        <f>T435+X435+AB435+AF435</f>
        <v>0</v>
      </c>
      <c r="AH435" s="85"/>
      <c r="AI435" s="86" t="str">
        <f>IF(G435="","",VLOOKUP(G435,#REF!,4,0))</f>
        <v/>
      </c>
      <c r="AJ435" s="87" t="str">
        <f>IF(G435="","",VLOOKUP(G435,#REF!,5,FALSE))</f>
        <v/>
      </c>
    </row>
    <row r="436" spans="1:36" x14ac:dyDescent="0.25">
      <c r="A436" s="75" t="str">
        <f>IF(B436="","",IF(G436="","",VLOOKUP(G436,#REF!,3,0)))</f>
        <v/>
      </c>
      <c r="B436"/>
      <c r="C436" s="48"/>
      <c r="D436" s="48"/>
      <c r="E436" s="48"/>
      <c r="F436" s="76"/>
      <c r="G436" s="77"/>
      <c r="H436" s="78"/>
      <c r="I436" s="17"/>
      <c r="J436" s="16"/>
      <c r="K436" s="17"/>
      <c r="L436" s="17"/>
      <c r="M436" s="76"/>
      <c r="N436" s="16"/>
      <c r="O436" s="6"/>
      <c r="P436" s="79" t="str">
        <f>IF(B436="","",VLOOKUP(B436,#REF!,17,FALSE))</f>
        <v/>
      </c>
      <c r="Q436" s="165">
        <f>SUMIF('Suivi Dates'!$C$6:$C$237,$B436,Janv_SuiviDates)</f>
        <v>0</v>
      </c>
      <c r="R436" s="80" t="str">
        <f>IF(B436="","",VLOOKUP(B436,'Suivi Dates'!C:S,17,FALSE))</f>
        <v/>
      </c>
      <c r="S436" s="81" t="str">
        <f>IF(B436="","",VLOOKUP(B436,'Suivi Dates'!C:V,20))</f>
        <v/>
      </c>
      <c r="T436" s="82">
        <f>SUM(Q436:S436)</f>
        <v>0</v>
      </c>
      <c r="U436" s="83"/>
      <c r="V436" s="80"/>
      <c r="W436" s="81"/>
      <c r="X436" s="82">
        <f>SUM(U436:W436)</f>
        <v>0</v>
      </c>
      <c r="Y436" s="83"/>
      <c r="Z436" s="80"/>
      <c r="AA436" s="81"/>
      <c r="AB436" s="82">
        <f>SUM(Y436:AA436)</f>
        <v>0</v>
      </c>
      <c r="AC436" s="83"/>
      <c r="AD436" s="80"/>
      <c r="AE436" s="81"/>
      <c r="AF436" s="82">
        <f>SUM(AC436:AE436)</f>
        <v>0</v>
      </c>
      <c r="AG436" s="84">
        <f>T436+X436+AB436+AF436</f>
        <v>0</v>
      </c>
      <c r="AH436" s="85"/>
      <c r="AI436" s="86" t="str">
        <f>IF(G436="","",VLOOKUP(G436,#REF!,4,0))</f>
        <v/>
      </c>
      <c r="AJ436" s="87" t="str">
        <f>IF(G436="","",VLOOKUP(G436,#REF!,5,FALSE))</f>
        <v/>
      </c>
    </row>
    <row r="437" spans="1:36" x14ac:dyDescent="0.25">
      <c r="A437" s="75" t="str">
        <f>IF(B437="","",IF(G437="","",VLOOKUP(G437,#REF!,3,0)))</f>
        <v/>
      </c>
      <c r="B437"/>
      <c r="C437" s="48"/>
      <c r="D437" s="48"/>
      <c r="E437" s="48"/>
      <c r="F437" s="76"/>
      <c r="G437" s="77"/>
      <c r="H437" s="78"/>
      <c r="I437" s="17"/>
      <c r="J437" s="16"/>
      <c r="K437" s="17"/>
      <c r="L437" s="17"/>
      <c r="M437" s="76"/>
      <c r="N437" s="16"/>
      <c r="O437" s="6"/>
      <c r="P437" s="79" t="str">
        <f>IF(B437="","",VLOOKUP(B437,#REF!,17,FALSE))</f>
        <v/>
      </c>
      <c r="Q437" s="165">
        <f>SUMIF('Suivi Dates'!$C$6:$C$237,$B437,Janv_SuiviDates)</f>
        <v>0</v>
      </c>
      <c r="R437" s="80" t="str">
        <f>IF(B437="","",VLOOKUP(B437,'Suivi Dates'!C:S,17,FALSE))</f>
        <v/>
      </c>
      <c r="S437" s="81" t="str">
        <f>IF(B437="","",VLOOKUP(B437,'Suivi Dates'!C:V,20))</f>
        <v/>
      </c>
      <c r="T437" s="82">
        <f>SUM(Q437:S437)</f>
        <v>0</v>
      </c>
      <c r="U437" s="83"/>
      <c r="V437" s="80"/>
      <c r="W437" s="81"/>
      <c r="X437" s="82">
        <f>SUM(U437:W437)</f>
        <v>0</v>
      </c>
      <c r="Y437" s="83"/>
      <c r="Z437" s="80"/>
      <c r="AA437" s="81"/>
      <c r="AB437" s="82">
        <f>SUM(Y437:AA437)</f>
        <v>0</v>
      </c>
      <c r="AC437" s="83"/>
      <c r="AD437" s="80"/>
      <c r="AE437" s="81"/>
      <c r="AF437" s="82">
        <f>SUM(AC437:AE437)</f>
        <v>0</v>
      </c>
      <c r="AG437" s="84">
        <f>T437+X437+AB437+AF437</f>
        <v>0</v>
      </c>
      <c r="AH437" s="85"/>
      <c r="AI437" s="86" t="str">
        <f>IF(G437="","",VLOOKUP(G437,#REF!,4,0))</f>
        <v/>
      </c>
      <c r="AJ437" s="87" t="str">
        <f>IF(G437="","",VLOOKUP(G437,#REF!,5,FALSE))</f>
        <v/>
      </c>
    </row>
    <row r="438" spans="1:36" x14ac:dyDescent="0.25">
      <c r="A438" s="75" t="str">
        <f>IF(B438="","",IF(G438="","",VLOOKUP(G438,#REF!,3,0)))</f>
        <v/>
      </c>
      <c r="B438"/>
      <c r="C438" s="48"/>
      <c r="D438" s="48"/>
      <c r="E438" s="48"/>
      <c r="F438" s="76"/>
      <c r="G438" s="77"/>
      <c r="H438" s="78"/>
      <c r="I438" s="17"/>
      <c r="J438" s="16"/>
      <c r="K438" s="17"/>
      <c r="L438" s="17"/>
      <c r="M438" s="76"/>
      <c r="N438" s="16"/>
      <c r="O438" s="6"/>
      <c r="P438" s="79" t="str">
        <f>IF(B438="","",VLOOKUP(B438,#REF!,17,FALSE))</f>
        <v/>
      </c>
      <c r="Q438" s="165">
        <f>SUMIF('Suivi Dates'!$C$6:$C$237,$B438,Janv_SuiviDates)</f>
        <v>0</v>
      </c>
      <c r="R438" s="80" t="str">
        <f>IF(B438="","",VLOOKUP(B438,'Suivi Dates'!C:S,17,FALSE))</f>
        <v/>
      </c>
      <c r="S438" s="81" t="str">
        <f>IF(B438="","",VLOOKUP(B438,'Suivi Dates'!C:V,20))</f>
        <v/>
      </c>
      <c r="T438" s="82">
        <f>SUM(Q438:S438)</f>
        <v>0</v>
      </c>
      <c r="U438" s="83"/>
      <c r="V438" s="80"/>
      <c r="W438" s="81"/>
      <c r="X438" s="82">
        <f>SUM(U438:W438)</f>
        <v>0</v>
      </c>
      <c r="Y438" s="83"/>
      <c r="Z438" s="80"/>
      <c r="AA438" s="81"/>
      <c r="AB438" s="82">
        <f>SUM(Y438:AA438)</f>
        <v>0</v>
      </c>
      <c r="AC438" s="83"/>
      <c r="AD438" s="80"/>
      <c r="AE438" s="81"/>
      <c r="AF438" s="82">
        <f>SUM(AC438:AE438)</f>
        <v>0</v>
      </c>
      <c r="AG438" s="84">
        <f>T438+X438+AB438+AF438</f>
        <v>0</v>
      </c>
      <c r="AH438" s="85"/>
      <c r="AI438" s="86" t="str">
        <f>IF(G438="","",VLOOKUP(G438,#REF!,4,0))</f>
        <v/>
      </c>
      <c r="AJ438" s="87" t="str">
        <f>IF(G438="","",VLOOKUP(G438,#REF!,5,FALSE))</f>
        <v/>
      </c>
    </row>
    <row r="439" spans="1:36" x14ac:dyDescent="0.25">
      <c r="A439" s="75" t="str">
        <f>IF(B439="","",IF(G439="","",VLOOKUP(G439,#REF!,3,0)))</f>
        <v/>
      </c>
      <c r="B439"/>
      <c r="C439" s="48"/>
      <c r="D439" s="48"/>
      <c r="E439" s="48"/>
      <c r="F439" s="76"/>
      <c r="G439" s="77"/>
      <c r="H439" s="78"/>
      <c r="I439" s="17"/>
      <c r="J439" s="16"/>
      <c r="K439" s="17"/>
      <c r="L439" s="17"/>
      <c r="M439" s="76"/>
      <c r="N439" s="16"/>
      <c r="O439" s="6"/>
      <c r="P439" s="79" t="str">
        <f>IF(B439="","",VLOOKUP(B439,#REF!,17,FALSE))</f>
        <v/>
      </c>
      <c r="Q439" s="165">
        <f>SUMIF('Suivi Dates'!$C$6:$C$237,$B439,Janv_SuiviDates)</f>
        <v>0</v>
      </c>
      <c r="R439" s="80" t="str">
        <f>IF(B439="","",VLOOKUP(B439,'Suivi Dates'!C:S,17,FALSE))</f>
        <v/>
      </c>
      <c r="S439" s="81" t="str">
        <f>IF(B439="","",VLOOKUP(B439,'Suivi Dates'!C:V,20))</f>
        <v/>
      </c>
      <c r="T439" s="82">
        <f>SUM(Q439:S439)</f>
        <v>0</v>
      </c>
      <c r="U439" s="83"/>
      <c r="V439" s="80"/>
      <c r="W439" s="81"/>
      <c r="X439" s="82">
        <f>SUM(U439:W439)</f>
        <v>0</v>
      </c>
      <c r="Y439" s="83"/>
      <c r="Z439" s="80"/>
      <c r="AA439" s="81"/>
      <c r="AB439" s="82">
        <f>SUM(Y439:AA439)</f>
        <v>0</v>
      </c>
      <c r="AC439" s="83"/>
      <c r="AD439" s="80"/>
      <c r="AE439" s="81"/>
      <c r="AF439" s="82">
        <f>SUM(AC439:AE439)</f>
        <v>0</v>
      </c>
      <c r="AG439" s="84">
        <f>T439+X439+AB439+AF439</f>
        <v>0</v>
      </c>
      <c r="AH439" s="85"/>
      <c r="AI439" s="86" t="str">
        <f>IF(G439="","",VLOOKUP(G439,#REF!,4,0))</f>
        <v/>
      </c>
      <c r="AJ439" s="87" t="str">
        <f>IF(G439="","",VLOOKUP(G439,#REF!,5,FALSE))</f>
        <v/>
      </c>
    </row>
    <row r="440" spans="1:36" x14ac:dyDescent="0.25">
      <c r="A440" s="75" t="str">
        <f>IF(B440="","",IF(G440="","",VLOOKUP(G440,#REF!,3,0)))</f>
        <v/>
      </c>
      <c r="B440"/>
      <c r="C440" s="48"/>
      <c r="D440" s="48"/>
      <c r="E440" s="48"/>
      <c r="F440" s="76"/>
      <c r="G440" s="77"/>
      <c r="H440" s="78"/>
      <c r="I440" s="17"/>
      <c r="J440" s="16"/>
      <c r="K440" s="17"/>
      <c r="L440" s="17"/>
      <c r="M440" s="76"/>
      <c r="N440" s="16"/>
      <c r="O440" s="6"/>
      <c r="P440" s="79" t="str">
        <f>IF(B440="","",VLOOKUP(B440,#REF!,17,FALSE))</f>
        <v/>
      </c>
      <c r="Q440" s="165">
        <f>SUMIF('Suivi Dates'!$C$6:$C$237,$B440,Janv_SuiviDates)</f>
        <v>0</v>
      </c>
      <c r="R440" s="80" t="str">
        <f>IF(B440="","",VLOOKUP(B440,'Suivi Dates'!C:S,17,FALSE))</f>
        <v/>
      </c>
      <c r="S440" s="81" t="str">
        <f>IF(B440="","",VLOOKUP(B440,'Suivi Dates'!C:V,20))</f>
        <v/>
      </c>
      <c r="T440" s="82">
        <f>SUM(Q440:S440)</f>
        <v>0</v>
      </c>
      <c r="U440" s="83"/>
      <c r="V440" s="80"/>
      <c r="W440" s="81"/>
      <c r="X440" s="82">
        <f>SUM(U440:W440)</f>
        <v>0</v>
      </c>
      <c r="Y440" s="83"/>
      <c r="Z440" s="80"/>
      <c r="AA440" s="81"/>
      <c r="AB440" s="82">
        <f>SUM(Y440:AA440)</f>
        <v>0</v>
      </c>
      <c r="AC440" s="83"/>
      <c r="AD440" s="80"/>
      <c r="AE440" s="81"/>
      <c r="AF440" s="82">
        <f>SUM(AC440:AE440)</f>
        <v>0</v>
      </c>
      <c r="AG440" s="84">
        <f>T440+X440+AB440+AF440</f>
        <v>0</v>
      </c>
      <c r="AH440" s="85"/>
      <c r="AI440" s="86" t="str">
        <f>IF(G440="","",VLOOKUP(G440,#REF!,4,0))</f>
        <v/>
      </c>
      <c r="AJ440" s="87" t="str">
        <f>IF(G440="","",VLOOKUP(G440,#REF!,5,FALSE))</f>
        <v/>
      </c>
    </row>
    <row r="441" spans="1:36" x14ac:dyDescent="0.25">
      <c r="A441" s="75" t="str">
        <f>IF(B441="","",IF(G441="","",VLOOKUP(G441,#REF!,3,0)))</f>
        <v/>
      </c>
      <c r="B441"/>
      <c r="C441" s="48"/>
      <c r="D441" s="48"/>
      <c r="E441" s="48"/>
      <c r="F441" s="76"/>
      <c r="G441" s="77"/>
      <c r="H441" s="78"/>
      <c r="I441" s="17"/>
      <c r="J441" s="16"/>
      <c r="K441" s="17"/>
      <c r="L441" s="17"/>
      <c r="M441" s="76"/>
      <c r="N441" s="16"/>
      <c r="O441" s="6"/>
      <c r="P441" s="79" t="str">
        <f>IF(B441="","",VLOOKUP(B441,#REF!,17,FALSE))</f>
        <v/>
      </c>
      <c r="Q441" s="165">
        <f>SUMIF('Suivi Dates'!$C$6:$C$237,$B441,Janv_SuiviDates)</f>
        <v>0</v>
      </c>
      <c r="R441" s="80" t="str">
        <f>IF(B441="","",VLOOKUP(B441,'Suivi Dates'!C:S,17,FALSE))</f>
        <v/>
      </c>
      <c r="S441" s="81" t="str">
        <f>IF(B441="","",VLOOKUP(B441,'Suivi Dates'!C:V,20))</f>
        <v/>
      </c>
      <c r="T441" s="82">
        <f>SUM(Q441:S441)</f>
        <v>0</v>
      </c>
      <c r="U441" s="83"/>
      <c r="V441" s="80"/>
      <c r="W441" s="81"/>
      <c r="X441" s="82">
        <f>SUM(U441:W441)</f>
        <v>0</v>
      </c>
      <c r="Y441" s="83"/>
      <c r="Z441" s="80"/>
      <c r="AA441" s="81"/>
      <c r="AB441" s="82">
        <f>SUM(Y441:AA441)</f>
        <v>0</v>
      </c>
      <c r="AC441" s="83"/>
      <c r="AD441" s="80"/>
      <c r="AE441" s="81"/>
      <c r="AF441" s="82">
        <f>SUM(AC441:AE441)</f>
        <v>0</v>
      </c>
      <c r="AG441" s="84">
        <f>T441+X441+AB441+AF441</f>
        <v>0</v>
      </c>
      <c r="AH441" s="85"/>
      <c r="AI441" s="86" t="str">
        <f>IF(G441="","",VLOOKUP(G441,#REF!,4,0))</f>
        <v/>
      </c>
      <c r="AJ441" s="87" t="str">
        <f>IF(G441="","",VLOOKUP(G441,#REF!,5,FALSE))</f>
        <v/>
      </c>
    </row>
    <row r="442" spans="1:36" x14ac:dyDescent="0.25">
      <c r="A442" s="75" t="str">
        <f>IF(B442="","",IF(G442="","",VLOOKUP(G442,#REF!,3,0)))</f>
        <v/>
      </c>
      <c r="B442"/>
      <c r="C442" s="48"/>
      <c r="D442" s="48"/>
      <c r="E442" s="48"/>
      <c r="F442" s="76"/>
      <c r="G442" s="77"/>
      <c r="H442" s="78"/>
      <c r="I442" s="17"/>
      <c r="J442" s="16"/>
      <c r="K442" s="17"/>
      <c r="L442" s="17"/>
      <c r="M442" s="76"/>
      <c r="N442" s="16"/>
      <c r="O442" s="6"/>
      <c r="P442" s="79" t="str">
        <f>IF(B442="","",VLOOKUP(B442,#REF!,17,FALSE))</f>
        <v/>
      </c>
      <c r="Q442" s="165">
        <f>SUMIF('Suivi Dates'!$C$6:$C$237,$B442,Janv_SuiviDates)</f>
        <v>0</v>
      </c>
      <c r="R442" s="80" t="str">
        <f>IF(B442="","",VLOOKUP(B442,'Suivi Dates'!C:S,17,FALSE))</f>
        <v/>
      </c>
      <c r="S442" s="81" t="str">
        <f>IF(B442="","",VLOOKUP(B442,'Suivi Dates'!C:V,20))</f>
        <v/>
      </c>
      <c r="T442" s="82">
        <f>SUM(Q442:S442)</f>
        <v>0</v>
      </c>
      <c r="U442" s="83"/>
      <c r="V442" s="80"/>
      <c r="W442" s="81"/>
      <c r="X442" s="82">
        <f>SUM(U442:W442)</f>
        <v>0</v>
      </c>
      <c r="Y442" s="83"/>
      <c r="Z442" s="80"/>
      <c r="AA442" s="81"/>
      <c r="AB442" s="82">
        <f>SUM(Y442:AA442)</f>
        <v>0</v>
      </c>
      <c r="AC442" s="83"/>
      <c r="AD442" s="80"/>
      <c r="AE442" s="81"/>
      <c r="AF442" s="82">
        <f>SUM(AC442:AE442)</f>
        <v>0</v>
      </c>
      <c r="AG442" s="84">
        <f>T442+X442+AB442+AF442</f>
        <v>0</v>
      </c>
      <c r="AH442" s="85"/>
      <c r="AI442" s="86" t="str">
        <f>IF(G442="","",VLOOKUP(G442,#REF!,4,0))</f>
        <v/>
      </c>
      <c r="AJ442" s="87" t="str">
        <f>IF(G442="","",VLOOKUP(G442,#REF!,5,FALSE))</f>
        <v/>
      </c>
    </row>
    <row r="443" spans="1:36" x14ac:dyDescent="0.25">
      <c r="A443" s="75" t="str">
        <f>IF(B443="","",IF(G443="","",VLOOKUP(G443,#REF!,3,0)))</f>
        <v/>
      </c>
      <c r="B443"/>
      <c r="C443" s="48"/>
      <c r="D443" s="48"/>
      <c r="E443" s="48"/>
      <c r="F443" s="76"/>
      <c r="G443" s="77"/>
      <c r="H443" s="78"/>
      <c r="I443" s="17"/>
      <c r="J443" s="16"/>
      <c r="K443" s="17"/>
      <c r="L443" s="17"/>
      <c r="M443" s="76"/>
      <c r="N443" s="16"/>
      <c r="O443" s="6"/>
      <c r="P443" s="79" t="str">
        <f>IF(B443="","",VLOOKUP(B443,#REF!,17,FALSE))</f>
        <v/>
      </c>
      <c r="Q443" s="165">
        <f>SUMIF('Suivi Dates'!$C$6:$C$237,$B443,Janv_SuiviDates)</f>
        <v>0</v>
      </c>
      <c r="R443" s="80" t="str">
        <f>IF(B443="","",VLOOKUP(B443,'Suivi Dates'!C:S,17,FALSE))</f>
        <v/>
      </c>
      <c r="S443" s="81" t="str">
        <f>IF(B443="","",VLOOKUP(B443,'Suivi Dates'!C:V,20))</f>
        <v/>
      </c>
      <c r="T443" s="82">
        <f>SUM(Q443:S443)</f>
        <v>0</v>
      </c>
      <c r="U443" s="83"/>
      <c r="V443" s="80"/>
      <c r="W443" s="81"/>
      <c r="X443" s="82">
        <f>SUM(U443:W443)</f>
        <v>0</v>
      </c>
      <c r="Y443" s="83"/>
      <c r="Z443" s="80"/>
      <c r="AA443" s="81"/>
      <c r="AB443" s="82">
        <f>SUM(Y443:AA443)</f>
        <v>0</v>
      </c>
      <c r="AC443" s="83"/>
      <c r="AD443" s="80"/>
      <c r="AE443" s="81"/>
      <c r="AF443" s="82">
        <f>SUM(AC443:AE443)</f>
        <v>0</v>
      </c>
      <c r="AG443" s="84">
        <f>T443+X443+AB443+AF443</f>
        <v>0</v>
      </c>
      <c r="AH443" s="85"/>
      <c r="AI443" s="86" t="str">
        <f>IF(G443="","",VLOOKUP(G443,#REF!,4,0))</f>
        <v/>
      </c>
      <c r="AJ443" s="87" t="str">
        <f>IF(G443="","",VLOOKUP(G443,#REF!,5,FALSE))</f>
        <v/>
      </c>
    </row>
    <row r="444" spans="1:36" x14ac:dyDescent="0.25">
      <c r="A444" s="75" t="str">
        <f>IF(B444="","",IF(G444="","",VLOOKUP(G444,#REF!,3,0)))</f>
        <v/>
      </c>
      <c r="B444"/>
      <c r="C444" s="48"/>
      <c r="D444" s="48"/>
      <c r="E444" s="48"/>
      <c r="F444" s="76"/>
      <c r="G444" s="77"/>
      <c r="H444" s="78"/>
      <c r="I444" s="17"/>
      <c r="J444" s="16"/>
      <c r="K444" s="17"/>
      <c r="L444" s="17"/>
      <c r="M444" s="76"/>
      <c r="N444" s="16"/>
      <c r="O444" s="6"/>
      <c r="P444" s="79" t="str">
        <f>IF(B444="","",VLOOKUP(B444,#REF!,17,FALSE))</f>
        <v/>
      </c>
      <c r="Q444" s="165">
        <f>SUMIF('Suivi Dates'!$C$6:$C$237,$B444,Janv_SuiviDates)</f>
        <v>0</v>
      </c>
      <c r="R444" s="80" t="str">
        <f>IF(B444="","",VLOOKUP(B444,'Suivi Dates'!C:S,17,FALSE))</f>
        <v/>
      </c>
      <c r="S444" s="81" t="str">
        <f>IF(B444="","",VLOOKUP(B444,'Suivi Dates'!C:V,20))</f>
        <v/>
      </c>
      <c r="T444" s="82">
        <f>SUM(Q444:S444)</f>
        <v>0</v>
      </c>
      <c r="U444" s="83"/>
      <c r="V444" s="80"/>
      <c r="W444" s="81"/>
      <c r="X444" s="82">
        <f>SUM(U444:W444)</f>
        <v>0</v>
      </c>
      <c r="Y444" s="83"/>
      <c r="Z444" s="80"/>
      <c r="AA444" s="81"/>
      <c r="AB444" s="82">
        <f>SUM(Y444:AA444)</f>
        <v>0</v>
      </c>
      <c r="AC444" s="83"/>
      <c r="AD444" s="80"/>
      <c r="AE444" s="81"/>
      <c r="AF444" s="82">
        <f>SUM(AC444:AE444)</f>
        <v>0</v>
      </c>
      <c r="AG444" s="84">
        <f>T444+X444+AB444+AF444</f>
        <v>0</v>
      </c>
      <c r="AH444" s="85"/>
      <c r="AI444" s="86" t="str">
        <f>IF(G444="","",VLOOKUP(G444,#REF!,4,0))</f>
        <v/>
      </c>
      <c r="AJ444" s="87" t="str">
        <f>IF(G444="","",VLOOKUP(G444,#REF!,5,FALSE))</f>
        <v/>
      </c>
    </row>
    <row r="445" spans="1:36" x14ac:dyDescent="0.25">
      <c r="A445" s="75" t="str">
        <f>IF(B445="","",IF(G445="","",VLOOKUP(G445,#REF!,3,0)))</f>
        <v/>
      </c>
      <c r="B445"/>
      <c r="C445" s="48"/>
      <c r="D445" s="48"/>
      <c r="E445" s="48"/>
      <c r="F445" s="76"/>
      <c r="G445" s="77"/>
      <c r="H445" s="78"/>
      <c r="I445" s="17"/>
      <c r="J445" s="16"/>
      <c r="K445" s="17"/>
      <c r="L445" s="17"/>
      <c r="M445" s="76"/>
      <c r="N445" s="16"/>
      <c r="O445" s="6"/>
      <c r="P445" s="79" t="str">
        <f>IF(B445="","",VLOOKUP(B445,#REF!,17,FALSE))</f>
        <v/>
      </c>
      <c r="Q445" s="165">
        <f>SUMIF('Suivi Dates'!$C$6:$C$237,$B445,Janv_SuiviDates)</f>
        <v>0</v>
      </c>
      <c r="R445" s="80" t="str">
        <f>IF(B445="","",VLOOKUP(B445,'Suivi Dates'!C:S,17,FALSE))</f>
        <v/>
      </c>
      <c r="S445" s="81" t="str">
        <f>IF(B445="","",VLOOKUP(B445,'Suivi Dates'!C:V,20))</f>
        <v/>
      </c>
      <c r="T445" s="82">
        <f>SUM(Q445:S445)</f>
        <v>0</v>
      </c>
      <c r="U445" s="83"/>
      <c r="V445" s="80"/>
      <c r="W445" s="81"/>
      <c r="X445" s="82">
        <f>SUM(U445:W445)</f>
        <v>0</v>
      </c>
      <c r="Y445" s="83"/>
      <c r="Z445" s="80"/>
      <c r="AA445" s="81"/>
      <c r="AB445" s="82">
        <f>SUM(Y445:AA445)</f>
        <v>0</v>
      </c>
      <c r="AC445" s="83"/>
      <c r="AD445" s="80"/>
      <c r="AE445" s="81"/>
      <c r="AF445" s="82">
        <f>SUM(AC445:AE445)</f>
        <v>0</v>
      </c>
      <c r="AG445" s="84">
        <f>T445+X445+AB445+AF445</f>
        <v>0</v>
      </c>
      <c r="AH445" s="85"/>
      <c r="AI445" s="86" t="str">
        <f>IF(G445="","",VLOOKUP(G445,#REF!,4,0))</f>
        <v/>
      </c>
      <c r="AJ445" s="87" t="str">
        <f>IF(G445="","",VLOOKUP(G445,#REF!,5,FALSE))</f>
        <v/>
      </c>
    </row>
    <row r="446" spans="1:36" x14ac:dyDescent="0.25">
      <c r="A446" s="75" t="str">
        <f>IF(B446="","",IF(G446="","",VLOOKUP(G446,#REF!,3,0)))</f>
        <v/>
      </c>
      <c r="B446"/>
      <c r="C446" s="48"/>
      <c r="D446" s="48"/>
      <c r="E446" s="48"/>
      <c r="F446" s="76"/>
      <c r="G446" s="77"/>
      <c r="H446" s="78"/>
      <c r="I446" s="17"/>
      <c r="J446" s="16"/>
      <c r="K446" s="17"/>
      <c r="L446" s="17"/>
      <c r="M446" s="76"/>
      <c r="N446" s="16"/>
      <c r="O446" s="6"/>
      <c r="P446" s="79" t="str">
        <f>IF(B446="","",VLOOKUP(B446,#REF!,17,FALSE))</f>
        <v/>
      </c>
      <c r="Q446" s="165">
        <f>SUMIF('Suivi Dates'!$C$6:$C$237,$B446,Janv_SuiviDates)</f>
        <v>0</v>
      </c>
      <c r="R446" s="80" t="str">
        <f>IF(B446="","",VLOOKUP(B446,'Suivi Dates'!C:S,17,FALSE))</f>
        <v/>
      </c>
      <c r="S446" s="81" t="str">
        <f>IF(B446="","",VLOOKUP(B446,'Suivi Dates'!C:V,20))</f>
        <v/>
      </c>
      <c r="T446" s="82">
        <f>SUM(Q446:S446)</f>
        <v>0</v>
      </c>
      <c r="U446" s="83"/>
      <c r="V446" s="80"/>
      <c r="W446" s="81"/>
      <c r="X446" s="82">
        <f>SUM(U446:W446)</f>
        <v>0</v>
      </c>
      <c r="Y446" s="83"/>
      <c r="Z446" s="80"/>
      <c r="AA446" s="81"/>
      <c r="AB446" s="82">
        <f>SUM(Y446:AA446)</f>
        <v>0</v>
      </c>
      <c r="AC446" s="83"/>
      <c r="AD446" s="80"/>
      <c r="AE446" s="81"/>
      <c r="AF446" s="82">
        <f>SUM(AC446:AE446)</f>
        <v>0</v>
      </c>
      <c r="AG446" s="84">
        <f>T446+X446+AB446+AF446</f>
        <v>0</v>
      </c>
      <c r="AH446" s="85"/>
      <c r="AI446" s="86" t="str">
        <f>IF(G446="","",VLOOKUP(G446,#REF!,4,0))</f>
        <v/>
      </c>
      <c r="AJ446" s="87" t="str">
        <f>IF(G446="","",VLOOKUP(G446,#REF!,5,FALSE))</f>
        <v/>
      </c>
    </row>
    <row r="447" spans="1:36" x14ac:dyDescent="0.25">
      <c r="A447" s="75" t="str">
        <f>IF(B447="","",IF(G447="","",VLOOKUP(G447,#REF!,3,0)))</f>
        <v/>
      </c>
      <c r="B447"/>
      <c r="C447" s="48"/>
      <c r="D447" s="48"/>
      <c r="E447" s="48"/>
      <c r="F447" s="76"/>
      <c r="G447" s="77"/>
      <c r="H447" s="78"/>
      <c r="I447" s="17"/>
      <c r="J447" s="16"/>
      <c r="K447" s="17"/>
      <c r="L447" s="17"/>
      <c r="M447" s="76"/>
      <c r="N447" s="16"/>
      <c r="O447" s="6"/>
      <c r="P447" s="79" t="str">
        <f>IF(B447="","",VLOOKUP(B447,#REF!,17,FALSE))</f>
        <v/>
      </c>
      <c r="Q447" s="165">
        <f>SUMIF('Suivi Dates'!$C$6:$C$237,$B447,Janv_SuiviDates)</f>
        <v>0</v>
      </c>
      <c r="R447" s="80" t="str">
        <f>IF(B447="","",VLOOKUP(B447,'Suivi Dates'!C:S,17,FALSE))</f>
        <v/>
      </c>
      <c r="S447" s="81" t="str">
        <f>IF(B447="","",VLOOKUP(B447,'Suivi Dates'!C:V,20))</f>
        <v/>
      </c>
      <c r="T447" s="82">
        <f>SUM(Q447:S447)</f>
        <v>0</v>
      </c>
      <c r="U447" s="83"/>
      <c r="V447" s="80"/>
      <c r="W447" s="81"/>
      <c r="X447" s="82">
        <f>SUM(U447:W447)</f>
        <v>0</v>
      </c>
      <c r="Y447" s="83"/>
      <c r="Z447" s="80"/>
      <c r="AA447" s="81"/>
      <c r="AB447" s="82">
        <f>SUM(Y447:AA447)</f>
        <v>0</v>
      </c>
      <c r="AC447" s="83"/>
      <c r="AD447" s="80"/>
      <c r="AE447" s="81"/>
      <c r="AF447" s="82">
        <f>SUM(AC447:AE447)</f>
        <v>0</v>
      </c>
      <c r="AG447" s="84">
        <f>T447+X447+AB447+AF447</f>
        <v>0</v>
      </c>
      <c r="AH447" s="85"/>
      <c r="AI447" s="86" t="str">
        <f>IF(G447="","",VLOOKUP(G447,#REF!,4,0))</f>
        <v/>
      </c>
      <c r="AJ447" s="87" t="str">
        <f>IF(G447="","",VLOOKUP(G447,#REF!,5,FALSE))</f>
        <v/>
      </c>
    </row>
    <row r="448" spans="1:36" x14ac:dyDescent="0.25">
      <c r="A448" s="75" t="str">
        <f>IF(B448="","",IF(G448="","",VLOOKUP(G448,#REF!,3,0)))</f>
        <v/>
      </c>
      <c r="B448"/>
      <c r="C448" s="48"/>
      <c r="D448" s="48"/>
      <c r="E448" s="48"/>
      <c r="F448" s="76"/>
      <c r="G448" s="77"/>
      <c r="H448" s="78"/>
      <c r="I448" s="17"/>
      <c r="J448" s="16"/>
      <c r="K448" s="17"/>
      <c r="L448" s="17"/>
      <c r="M448" s="76"/>
      <c r="N448" s="16"/>
      <c r="O448" s="6"/>
      <c r="P448" s="79" t="str">
        <f>IF(B448="","",VLOOKUP(B448,#REF!,17,FALSE))</f>
        <v/>
      </c>
      <c r="Q448" s="165">
        <f>SUMIF('Suivi Dates'!$C$6:$C$237,$B448,Janv_SuiviDates)</f>
        <v>0</v>
      </c>
      <c r="R448" s="80" t="str">
        <f>IF(B448="","",VLOOKUP(B448,'Suivi Dates'!C:S,17,FALSE))</f>
        <v/>
      </c>
      <c r="S448" s="81" t="str">
        <f>IF(B448="","",VLOOKUP(B448,'Suivi Dates'!C:V,20))</f>
        <v/>
      </c>
      <c r="T448" s="82">
        <f>SUM(Q448:S448)</f>
        <v>0</v>
      </c>
      <c r="U448" s="83"/>
      <c r="V448" s="80"/>
      <c r="W448" s="81"/>
      <c r="X448" s="82">
        <f>SUM(U448:W448)</f>
        <v>0</v>
      </c>
      <c r="Y448" s="83"/>
      <c r="Z448" s="80"/>
      <c r="AA448" s="81"/>
      <c r="AB448" s="82">
        <f>SUM(Y448:AA448)</f>
        <v>0</v>
      </c>
      <c r="AC448" s="83"/>
      <c r="AD448" s="80"/>
      <c r="AE448" s="81"/>
      <c r="AF448" s="82">
        <f>SUM(AC448:AE448)</f>
        <v>0</v>
      </c>
      <c r="AG448" s="84">
        <f>T448+X448+AB448+AF448</f>
        <v>0</v>
      </c>
      <c r="AH448" s="85"/>
      <c r="AI448" s="86" t="str">
        <f>IF(G448="","",VLOOKUP(G448,#REF!,4,0))</f>
        <v/>
      </c>
      <c r="AJ448" s="87" t="str">
        <f>IF(G448="","",VLOOKUP(G448,#REF!,5,FALSE))</f>
        <v/>
      </c>
    </row>
    <row r="449" spans="1:36" x14ac:dyDescent="0.25">
      <c r="A449" s="75" t="str">
        <f>IF(B449="","",IF(G449="","",VLOOKUP(G449,#REF!,3,0)))</f>
        <v/>
      </c>
      <c r="B449"/>
      <c r="C449" s="48"/>
      <c r="D449" s="48"/>
      <c r="E449" s="48"/>
      <c r="F449" s="76"/>
      <c r="G449" s="77"/>
      <c r="H449" s="78"/>
      <c r="I449" s="17"/>
      <c r="J449" s="16"/>
      <c r="K449" s="17"/>
      <c r="L449" s="17"/>
      <c r="M449" s="76"/>
      <c r="N449" s="16"/>
      <c r="O449" s="6"/>
      <c r="P449" s="79" t="str">
        <f>IF(B449="","",VLOOKUP(B449,#REF!,17,FALSE))</f>
        <v/>
      </c>
      <c r="Q449" s="165">
        <f>SUMIF('Suivi Dates'!$C$6:$C$237,$B449,Janv_SuiviDates)</f>
        <v>0</v>
      </c>
      <c r="R449" s="80" t="str">
        <f>IF(B449="","",VLOOKUP(B449,'Suivi Dates'!C:S,17,FALSE))</f>
        <v/>
      </c>
      <c r="S449" s="81" t="str">
        <f>IF(B449="","",VLOOKUP(B449,'Suivi Dates'!C:V,20))</f>
        <v/>
      </c>
      <c r="T449" s="82">
        <f>SUM(Q449:S449)</f>
        <v>0</v>
      </c>
      <c r="U449" s="83"/>
      <c r="V449" s="80"/>
      <c r="W449" s="81"/>
      <c r="X449" s="82">
        <f>SUM(U449:W449)</f>
        <v>0</v>
      </c>
      <c r="Y449" s="83"/>
      <c r="Z449" s="80"/>
      <c r="AA449" s="81"/>
      <c r="AB449" s="82">
        <f>SUM(Y449:AA449)</f>
        <v>0</v>
      </c>
      <c r="AC449" s="83"/>
      <c r="AD449" s="80"/>
      <c r="AE449" s="81"/>
      <c r="AF449" s="82">
        <f>SUM(AC449:AE449)</f>
        <v>0</v>
      </c>
      <c r="AG449" s="84">
        <f>T449+X449+AB449+AF449</f>
        <v>0</v>
      </c>
      <c r="AH449" s="85"/>
      <c r="AI449" s="86" t="str">
        <f>IF(G449="","",VLOOKUP(G449,#REF!,4,0))</f>
        <v/>
      </c>
      <c r="AJ449" s="87" t="str">
        <f>IF(G449="","",VLOOKUP(G449,#REF!,5,FALSE))</f>
        <v/>
      </c>
    </row>
    <row r="450" spans="1:36" x14ac:dyDescent="0.25">
      <c r="A450" s="75" t="str">
        <f>IF(B450="","",IF(G450="","",VLOOKUP(G450,#REF!,3,0)))</f>
        <v/>
      </c>
      <c r="B450"/>
      <c r="C450" s="48"/>
      <c r="D450" s="48"/>
      <c r="E450" s="48"/>
      <c r="F450" s="76"/>
      <c r="G450" s="77"/>
      <c r="H450" s="78"/>
      <c r="I450" s="17"/>
      <c r="J450" s="16"/>
      <c r="K450" s="17"/>
      <c r="L450" s="17"/>
      <c r="M450" s="76"/>
      <c r="N450" s="16"/>
      <c r="O450" s="6"/>
      <c r="P450" s="79" t="str">
        <f>IF(B450="","",VLOOKUP(B450,#REF!,17,FALSE))</f>
        <v/>
      </c>
      <c r="Q450" s="165">
        <f>SUMIF('Suivi Dates'!$C$6:$C$237,$B450,Janv_SuiviDates)</f>
        <v>0</v>
      </c>
      <c r="R450" s="80" t="str">
        <f>IF(B450="","",VLOOKUP(B450,'Suivi Dates'!C:S,17,FALSE))</f>
        <v/>
      </c>
      <c r="S450" s="81" t="str">
        <f>IF(B450="","",VLOOKUP(B450,'Suivi Dates'!C:V,20))</f>
        <v/>
      </c>
      <c r="T450" s="82">
        <f>SUM(Q450:S450)</f>
        <v>0</v>
      </c>
      <c r="U450" s="83"/>
      <c r="V450" s="80"/>
      <c r="W450" s="81"/>
      <c r="X450" s="82">
        <f>SUM(U450:W450)</f>
        <v>0</v>
      </c>
      <c r="Y450" s="83"/>
      <c r="Z450" s="80"/>
      <c r="AA450" s="81"/>
      <c r="AB450" s="82">
        <f>SUM(Y450:AA450)</f>
        <v>0</v>
      </c>
      <c r="AC450" s="83"/>
      <c r="AD450" s="80"/>
      <c r="AE450" s="81"/>
      <c r="AF450" s="82">
        <f>SUM(AC450:AE450)</f>
        <v>0</v>
      </c>
      <c r="AG450" s="84">
        <f>T450+X450+AB450+AF450</f>
        <v>0</v>
      </c>
      <c r="AH450" s="85"/>
      <c r="AI450" s="86" t="str">
        <f>IF(G450="","",VLOOKUP(G450,#REF!,4,0))</f>
        <v/>
      </c>
      <c r="AJ450" s="87" t="str">
        <f>IF(G450="","",VLOOKUP(G450,#REF!,5,FALSE))</f>
        <v/>
      </c>
    </row>
    <row r="451" spans="1:36" x14ac:dyDescent="0.25">
      <c r="A451" s="75" t="str">
        <f>IF(B451="","",IF(G451="","",VLOOKUP(G451,#REF!,3,0)))</f>
        <v/>
      </c>
      <c r="B451"/>
      <c r="C451" s="48"/>
      <c r="D451" s="48"/>
      <c r="E451" s="48"/>
      <c r="F451" s="76"/>
      <c r="G451" s="77"/>
      <c r="H451" s="78"/>
      <c r="I451" s="17"/>
      <c r="J451" s="16"/>
      <c r="K451" s="17"/>
      <c r="L451" s="17"/>
      <c r="M451" s="76"/>
      <c r="N451" s="16"/>
      <c r="O451" s="6"/>
      <c r="P451" s="79" t="str">
        <f>IF(B451="","",VLOOKUP(B451,#REF!,17,FALSE))</f>
        <v/>
      </c>
      <c r="Q451" s="165">
        <f>SUMIF('Suivi Dates'!$C$6:$C$237,$B451,Janv_SuiviDates)</f>
        <v>0</v>
      </c>
      <c r="R451" s="80" t="str">
        <f>IF(B451="","",VLOOKUP(B451,'Suivi Dates'!C:S,17,FALSE))</f>
        <v/>
      </c>
      <c r="S451" s="81" t="str">
        <f>IF(B451="","",VLOOKUP(B451,'Suivi Dates'!C:V,20))</f>
        <v/>
      </c>
      <c r="T451" s="82">
        <f>SUM(Q451:S451)</f>
        <v>0</v>
      </c>
      <c r="U451" s="83"/>
      <c r="V451" s="80"/>
      <c r="W451" s="81"/>
      <c r="X451" s="82">
        <f>SUM(U451:W451)</f>
        <v>0</v>
      </c>
      <c r="Y451" s="83"/>
      <c r="Z451" s="80"/>
      <c r="AA451" s="81"/>
      <c r="AB451" s="82">
        <f>SUM(Y451:AA451)</f>
        <v>0</v>
      </c>
      <c r="AC451" s="83"/>
      <c r="AD451" s="80"/>
      <c r="AE451" s="81"/>
      <c r="AF451" s="82">
        <f>SUM(AC451:AE451)</f>
        <v>0</v>
      </c>
      <c r="AG451" s="84">
        <f>T451+X451+AB451+AF451</f>
        <v>0</v>
      </c>
      <c r="AH451" s="85"/>
      <c r="AI451" s="86" t="str">
        <f>IF(G451="","",VLOOKUP(G451,#REF!,4,0))</f>
        <v/>
      </c>
      <c r="AJ451" s="87" t="str">
        <f>IF(G451="","",VLOOKUP(G451,#REF!,5,FALSE))</f>
        <v/>
      </c>
    </row>
    <row r="452" spans="1:36" x14ac:dyDescent="0.25">
      <c r="A452" s="75" t="str">
        <f>IF(B452="","",IF(G452="","",VLOOKUP(G452,#REF!,3,0)))</f>
        <v/>
      </c>
      <c r="B452"/>
      <c r="C452" s="48"/>
      <c r="D452" s="48"/>
      <c r="E452" s="48"/>
      <c r="F452" s="76"/>
      <c r="G452" s="77"/>
      <c r="H452" s="78"/>
      <c r="I452" s="17"/>
      <c r="J452" s="16"/>
      <c r="K452" s="17"/>
      <c r="L452" s="17"/>
      <c r="M452" s="76"/>
      <c r="N452" s="16"/>
      <c r="O452" s="6"/>
      <c r="P452" s="79" t="str">
        <f>IF(B452="","",VLOOKUP(B452,#REF!,17,FALSE))</f>
        <v/>
      </c>
      <c r="Q452" s="165">
        <f>SUMIF('Suivi Dates'!$C$6:$C$237,$B452,Janv_SuiviDates)</f>
        <v>0</v>
      </c>
      <c r="R452" s="80" t="str">
        <f>IF(B452="","",VLOOKUP(B452,'Suivi Dates'!C:S,17,FALSE))</f>
        <v/>
      </c>
      <c r="S452" s="81" t="str">
        <f>IF(B452="","",VLOOKUP(B452,'Suivi Dates'!C:V,20))</f>
        <v/>
      </c>
      <c r="T452" s="82">
        <f>SUM(Q452:S452)</f>
        <v>0</v>
      </c>
      <c r="U452" s="83"/>
      <c r="V452" s="80"/>
      <c r="W452" s="81"/>
      <c r="X452" s="82">
        <f>SUM(U452:W452)</f>
        <v>0</v>
      </c>
      <c r="Y452" s="83"/>
      <c r="Z452" s="80"/>
      <c r="AA452" s="81"/>
      <c r="AB452" s="82">
        <f>SUM(Y452:AA452)</f>
        <v>0</v>
      </c>
      <c r="AC452" s="83"/>
      <c r="AD452" s="80"/>
      <c r="AE452" s="81"/>
      <c r="AF452" s="82">
        <f>SUM(AC452:AE452)</f>
        <v>0</v>
      </c>
      <c r="AG452" s="84">
        <f>T452+X452+AB452+AF452</f>
        <v>0</v>
      </c>
      <c r="AH452" s="85"/>
      <c r="AI452" s="86" t="str">
        <f>IF(G452="","",VLOOKUP(G452,#REF!,4,0))</f>
        <v/>
      </c>
      <c r="AJ452" s="87" t="str">
        <f>IF(G452="","",VLOOKUP(G452,#REF!,5,FALSE))</f>
        <v/>
      </c>
    </row>
    <row r="453" spans="1:36" x14ac:dyDescent="0.25">
      <c r="A453" s="75" t="str">
        <f>IF(B453="","",IF(G453="","",VLOOKUP(G453,#REF!,3,0)))</f>
        <v/>
      </c>
      <c r="B453"/>
      <c r="C453" s="48"/>
      <c r="D453" s="48"/>
      <c r="E453" s="48"/>
      <c r="F453" s="76"/>
      <c r="G453" s="77"/>
      <c r="H453" s="78"/>
      <c r="I453" s="17"/>
      <c r="J453" s="16"/>
      <c r="K453" s="17"/>
      <c r="L453" s="17"/>
      <c r="M453" s="76"/>
      <c r="N453" s="16"/>
      <c r="O453" s="6"/>
      <c r="P453" s="79" t="str">
        <f>IF(B453="","",VLOOKUP(B453,#REF!,17,FALSE))</f>
        <v/>
      </c>
      <c r="Q453" s="165">
        <f>SUMIF('Suivi Dates'!$C$6:$C$237,$B453,Janv_SuiviDates)</f>
        <v>0</v>
      </c>
      <c r="R453" s="80" t="str">
        <f>IF(B453="","",VLOOKUP(B453,'Suivi Dates'!C:S,17,FALSE))</f>
        <v/>
      </c>
      <c r="S453" s="81" t="str">
        <f>IF(B453="","",VLOOKUP(B453,'Suivi Dates'!C:V,20))</f>
        <v/>
      </c>
      <c r="T453" s="82">
        <f>SUM(Q453:S453)</f>
        <v>0</v>
      </c>
      <c r="U453" s="83"/>
      <c r="V453" s="80"/>
      <c r="W453" s="81"/>
      <c r="X453" s="82">
        <f>SUM(U453:W453)</f>
        <v>0</v>
      </c>
      <c r="Y453" s="83"/>
      <c r="Z453" s="80"/>
      <c r="AA453" s="81"/>
      <c r="AB453" s="82">
        <f>SUM(Y453:AA453)</f>
        <v>0</v>
      </c>
      <c r="AC453" s="83"/>
      <c r="AD453" s="80"/>
      <c r="AE453" s="81"/>
      <c r="AF453" s="82">
        <f>SUM(AC453:AE453)</f>
        <v>0</v>
      </c>
      <c r="AG453" s="84">
        <f>T453+X453+AB453+AF453</f>
        <v>0</v>
      </c>
      <c r="AH453" s="85"/>
      <c r="AI453" s="86" t="str">
        <f>IF(G453="","",VLOOKUP(G453,#REF!,4,0))</f>
        <v/>
      </c>
      <c r="AJ453" s="87" t="str">
        <f>IF(G453="","",VLOOKUP(G453,#REF!,5,FALSE))</f>
        <v/>
      </c>
    </row>
    <row r="454" spans="1:36" x14ac:dyDescent="0.25">
      <c r="A454" s="75" t="str">
        <f>IF(B454="","",IF(G454="","",VLOOKUP(G454,#REF!,3,0)))</f>
        <v/>
      </c>
      <c r="B454"/>
      <c r="C454" s="48"/>
      <c r="D454" s="48"/>
      <c r="E454" s="48"/>
      <c r="F454" s="76"/>
      <c r="G454" s="77"/>
      <c r="H454" s="78"/>
      <c r="I454" s="17"/>
      <c r="J454" s="16"/>
      <c r="K454" s="17"/>
      <c r="L454" s="17"/>
      <c r="M454" s="76"/>
      <c r="N454" s="16"/>
      <c r="O454" s="6"/>
      <c r="P454" s="79" t="str">
        <f>IF(B454="","",VLOOKUP(B454,#REF!,17,FALSE))</f>
        <v/>
      </c>
      <c r="Q454" s="165">
        <f>SUMIF('Suivi Dates'!$C$6:$C$237,$B454,Janv_SuiviDates)</f>
        <v>0</v>
      </c>
      <c r="R454" s="80" t="str">
        <f>IF(B454="","",VLOOKUP(B454,'Suivi Dates'!C:S,17,FALSE))</f>
        <v/>
      </c>
      <c r="S454" s="81" t="str">
        <f>IF(B454="","",VLOOKUP(B454,'Suivi Dates'!C:V,20))</f>
        <v/>
      </c>
      <c r="T454" s="82">
        <f>SUM(Q454:S454)</f>
        <v>0</v>
      </c>
      <c r="U454" s="83"/>
      <c r="V454" s="80"/>
      <c r="W454" s="81"/>
      <c r="X454" s="82">
        <f>SUM(U454:W454)</f>
        <v>0</v>
      </c>
      <c r="Y454" s="83"/>
      <c r="Z454" s="80"/>
      <c r="AA454" s="81"/>
      <c r="AB454" s="82">
        <f>SUM(Y454:AA454)</f>
        <v>0</v>
      </c>
      <c r="AC454" s="83"/>
      <c r="AD454" s="80"/>
      <c r="AE454" s="81"/>
      <c r="AF454" s="82">
        <f>SUM(AC454:AE454)</f>
        <v>0</v>
      </c>
      <c r="AG454" s="84">
        <f>T454+X454+AB454+AF454</f>
        <v>0</v>
      </c>
      <c r="AH454" s="85"/>
      <c r="AI454" s="86" t="str">
        <f>IF(G454="","",VLOOKUP(G454,#REF!,4,0))</f>
        <v/>
      </c>
      <c r="AJ454" s="87" t="str">
        <f>IF(G454="","",VLOOKUP(G454,#REF!,5,FALSE))</f>
        <v/>
      </c>
    </row>
    <row r="455" spans="1:36" x14ac:dyDescent="0.25">
      <c r="A455" s="75" t="str">
        <f>IF(B455="","",IF(G455="","",VLOOKUP(G455,#REF!,3,0)))</f>
        <v/>
      </c>
      <c r="B455"/>
      <c r="C455" s="48"/>
      <c r="D455" s="48"/>
      <c r="E455" s="48"/>
      <c r="F455" s="76"/>
      <c r="G455" s="77"/>
      <c r="H455" s="78"/>
      <c r="I455" s="17"/>
      <c r="J455" s="16"/>
      <c r="K455" s="17"/>
      <c r="L455" s="17"/>
      <c r="M455" s="76"/>
      <c r="N455" s="16"/>
      <c r="O455" s="6"/>
      <c r="P455" s="79" t="str">
        <f>IF(B455="","",VLOOKUP(B455,#REF!,17,FALSE))</f>
        <v/>
      </c>
      <c r="Q455" s="165">
        <f>SUMIF('Suivi Dates'!$C$6:$C$237,$B455,Janv_SuiviDates)</f>
        <v>0</v>
      </c>
      <c r="R455" s="80" t="str">
        <f>IF(B455="","",VLOOKUP(B455,'Suivi Dates'!C:S,17,FALSE))</f>
        <v/>
      </c>
      <c r="S455" s="81" t="str">
        <f>IF(B455="","",VLOOKUP(B455,'Suivi Dates'!C:V,20))</f>
        <v/>
      </c>
      <c r="T455" s="82">
        <f>SUM(Q455:S455)</f>
        <v>0</v>
      </c>
      <c r="U455" s="83"/>
      <c r="V455" s="80"/>
      <c r="W455" s="81"/>
      <c r="X455" s="82">
        <f>SUM(U455:W455)</f>
        <v>0</v>
      </c>
      <c r="Y455" s="83"/>
      <c r="Z455" s="80"/>
      <c r="AA455" s="81"/>
      <c r="AB455" s="82">
        <f>SUM(Y455:AA455)</f>
        <v>0</v>
      </c>
      <c r="AC455" s="83"/>
      <c r="AD455" s="80"/>
      <c r="AE455" s="81"/>
      <c r="AF455" s="82">
        <f>SUM(AC455:AE455)</f>
        <v>0</v>
      </c>
      <c r="AG455" s="84">
        <f>T455+X455+AB455+AF455</f>
        <v>0</v>
      </c>
      <c r="AH455" s="85"/>
      <c r="AI455" s="86" t="str">
        <f>IF(G455="","",VLOOKUP(G455,#REF!,4,0))</f>
        <v/>
      </c>
      <c r="AJ455" s="87" t="str">
        <f>IF(G455="","",VLOOKUP(G455,#REF!,5,FALSE))</f>
        <v/>
      </c>
    </row>
    <row r="456" spans="1:36" x14ac:dyDescent="0.25">
      <c r="A456" s="75" t="str">
        <f>IF(B456="","",IF(G456="","",VLOOKUP(G456,#REF!,3,0)))</f>
        <v/>
      </c>
      <c r="B456"/>
      <c r="C456" s="48"/>
      <c r="D456" s="48"/>
      <c r="E456" s="48"/>
      <c r="F456" s="76"/>
      <c r="G456" s="77"/>
      <c r="H456" s="78"/>
      <c r="I456" s="17"/>
      <c r="J456" s="16"/>
      <c r="K456" s="17"/>
      <c r="L456" s="17"/>
      <c r="M456" s="76"/>
      <c r="N456" s="16"/>
      <c r="O456" s="6"/>
      <c r="P456" s="79" t="str">
        <f>IF(B456="","",VLOOKUP(B456,#REF!,17,FALSE))</f>
        <v/>
      </c>
      <c r="Q456" s="165">
        <f>SUMIF('Suivi Dates'!$C$6:$C$237,$B456,Janv_SuiviDates)</f>
        <v>0</v>
      </c>
      <c r="R456" s="80" t="str">
        <f>IF(B456="","",VLOOKUP(B456,'Suivi Dates'!C:S,17,FALSE))</f>
        <v/>
      </c>
      <c r="S456" s="81" t="str">
        <f>IF(B456="","",VLOOKUP(B456,'Suivi Dates'!C:V,20))</f>
        <v/>
      </c>
      <c r="T456" s="82">
        <f>SUM(Q456:S456)</f>
        <v>0</v>
      </c>
      <c r="U456" s="83"/>
      <c r="V456" s="80"/>
      <c r="W456" s="81"/>
      <c r="X456" s="82">
        <f>SUM(U456:W456)</f>
        <v>0</v>
      </c>
      <c r="Y456" s="83"/>
      <c r="Z456" s="80"/>
      <c r="AA456" s="81"/>
      <c r="AB456" s="82">
        <f>SUM(Y456:AA456)</f>
        <v>0</v>
      </c>
      <c r="AC456" s="83"/>
      <c r="AD456" s="80"/>
      <c r="AE456" s="81"/>
      <c r="AF456" s="82">
        <f>SUM(AC456:AE456)</f>
        <v>0</v>
      </c>
      <c r="AG456" s="84">
        <f>T456+X456+AB456+AF456</f>
        <v>0</v>
      </c>
      <c r="AH456" s="85"/>
      <c r="AI456" s="86" t="str">
        <f>IF(G456="","",VLOOKUP(G456,#REF!,4,0))</f>
        <v/>
      </c>
      <c r="AJ456" s="87" t="str">
        <f>IF(G456="","",VLOOKUP(G456,#REF!,5,FALSE))</f>
        <v/>
      </c>
    </row>
    <row r="457" spans="1:36" x14ac:dyDescent="0.25">
      <c r="A457" s="75" t="str">
        <f>IF(B457="","",IF(G457="","",VLOOKUP(G457,#REF!,3,0)))</f>
        <v/>
      </c>
      <c r="B457"/>
      <c r="C457" s="48"/>
      <c r="D457" s="48"/>
      <c r="E457" s="48"/>
      <c r="F457" s="76"/>
      <c r="G457" s="77"/>
      <c r="H457" s="78"/>
      <c r="I457" s="17"/>
      <c r="J457" s="16"/>
      <c r="K457" s="17"/>
      <c r="L457" s="17"/>
      <c r="M457" s="76"/>
      <c r="N457" s="16"/>
      <c r="O457" s="6"/>
      <c r="P457" s="79" t="str">
        <f>IF(B457="","",VLOOKUP(B457,#REF!,17,FALSE))</f>
        <v/>
      </c>
      <c r="Q457" s="165">
        <f>SUMIF('Suivi Dates'!$C$6:$C$237,$B457,Janv_SuiviDates)</f>
        <v>0</v>
      </c>
      <c r="R457" s="80" t="str">
        <f>IF(B457="","",VLOOKUP(B457,'Suivi Dates'!C:S,17,FALSE))</f>
        <v/>
      </c>
      <c r="S457" s="81" t="str">
        <f>IF(B457="","",VLOOKUP(B457,'Suivi Dates'!C:V,20))</f>
        <v/>
      </c>
      <c r="T457" s="82">
        <f>SUM(Q457:S457)</f>
        <v>0</v>
      </c>
      <c r="U457" s="83"/>
      <c r="V457" s="80"/>
      <c r="W457" s="81"/>
      <c r="X457" s="82">
        <f>SUM(U457:W457)</f>
        <v>0</v>
      </c>
      <c r="Y457" s="83"/>
      <c r="Z457" s="80"/>
      <c r="AA457" s="81"/>
      <c r="AB457" s="82">
        <f>SUM(Y457:AA457)</f>
        <v>0</v>
      </c>
      <c r="AC457" s="83"/>
      <c r="AD457" s="80"/>
      <c r="AE457" s="81"/>
      <c r="AF457" s="82">
        <f>SUM(AC457:AE457)</f>
        <v>0</v>
      </c>
      <c r="AG457" s="84">
        <f>T457+X457+AB457+AF457</f>
        <v>0</v>
      </c>
      <c r="AH457" s="85"/>
      <c r="AI457" s="86" t="str">
        <f>IF(G457="","",VLOOKUP(G457,#REF!,4,0))</f>
        <v/>
      </c>
      <c r="AJ457" s="87" t="str">
        <f>IF(G457="","",VLOOKUP(G457,#REF!,5,FALSE))</f>
        <v/>
      </c>
    </row>
    <row r="458" spans="1:36" x14ac:dyDescent="0.25">
      <c r="A458" s="75" t="str">
        <f>IF(B458="","",IF(G458="","",VLOOKUP(G458,#REF!,3,0)))</f>
        <v/>
      </c>
      <c r="B458"/>
      <c r="C458" s="48"/>
      <c r="D458" s="48"/>
      <c r="E458" s="48"/>
      <c r="F458" s="76"/>
      <c r="G458" s="77"/>
      <c r="H458" s="78"/>
      <c r="I458" s="17"/>
      <c r="J458" s="16"/>
      <c r="K458" s="17"/>
      <c r="L458" s="17"/>
      <c r="M458" s="76"/>
      <c r="N458" s="16"/>
      <c r="O458" s="6"/>
      <c r="P458" s="79" t="str">
        <f>IF(B458="","",VLOOKUP(B458,#REF!,17,FALSE))</f>
        <v/>
      </c>
      <c r="Q458" s="165">
        <f>SUMIF('Suivi Dates'!$C$6:$C$237,$B458,Janv_SuiviDates)</f>
        <v>0</v>
      </c>
      <c r="R458" s="80" t="str">
        <f>IF(B458="","",VLOOKUP(B458,'Suivi Dates'!C:S,17,FALSE))</f>
        <v/>
      </c>
      <c r="S458" s="81" t="str">
        <f>IF(B458="","",VLOOKUP(B458,'Suivi Dates'!C:V,20))</f>
        <v/>
      </c>
      <c r="T458" s="82">
        <f>SUM(Q458:S458)</f>
        <v>0</v>
      </c>
      <c r="U458" s="83"/>
      <c r="V458" s="80"/>
      <c r="W458" s="81"/>
      <c r="X458" s="82">
        <f>SUM(U458:W458)</f>
        <v>0</v>
      </c>
      <c r="Y458" s="83"/>
      <c r="Z458" s="80"/>
      <c r="AA458" s="81"/>
      <c r="AB458" s="82">
        <f>SUM(Y458:AA458)</f>
        <v>0</v>
      </c>
      <c r="AC458" s="83"/>
      <c r="AD458" s="80"/>
      <c r="AE458" s="81"/>
      <c r="AF458" s="82">
        <f>SUM(AC458:AE458)</f>
        <v>0</v>
      </c>
      <c r="AG458" s="84">
        <f>T458+X458+AB458+AF458</f>
        <v>0</v>
      </c>
      <c r="AH458" s="85"/>
      <c r="AI458" s="86" t="str">
        <f>IF(G458="","",VLOOKUP(G458,#REF!,4,0))</f>
        <v/>
      </c>
      <c r="AJ458" s="87" t="str">
        <f>IF(G458="","",VLOOKUP(G458,#REF!,5,FALSE))</f>
        <v/>
      </c>
    </row>
    <row r="459" spans="1:36" x14ac:dyDescent="0.25">
      <c r="A459" s="75" t="str">
        <f>IF(B459="","",IF(G459="","",VLOOKUP(G459,#REF!,3,0)))</f>
        <v/>
      </c>
      <c r="B459"/>
      <c r="C459" s="48"/>
      <c r="D459" s="48"/>
      <c r="E459" s="48"/>
      <c r="F459" s="76"/>
      <c r="G459" s="77"/>
      <c r="H459" s="78"/>
      <c r="I459" s="17"/>
      <c r="J459" s="16"/>
      <c r="K459" s="17"/>
      <c r="L459" s="17"/>
      <c r="M459" s="76"/>
      <c r="N459" s="16"/>
      <c r="O459" s="6"/>
      <c r="P459" s="79" t="str">
        <f>IF(B459="","",VLOOKUP(B459,#REF!,17,FALSE))</f>
        <v/>
      </c>
      <c r="Q459" s="165">
        <f>SUMIF('Suivi Dates'!$C$6:$C$237,$B459,Janv_SuiviDates)</f>
        <v>0</v>
      </c>
      <c r="R459" s="80" t="str">
        <f>IF(B459="","",VLOOKUP(B459,'Suivi Dates'!C:S,17,FALSE))</f>
        <v/>
      </c>
      <c r="S459" s="81" t="str">
        <f>IF(B459="","",VLOOKUP(B459,'Suivi Dates'!C:V,20))</f>
        <v/>
      </c>
      <c r="T459" s="82">
        <f>SUM(Q459:S459)</f>
        <v>0</v>
      </c>
      <c r="U459" s="83"/>
      <c r="V459" s="80"/>
      <c r="W459" s="81"/>
      <c r="X459" s="82">
        <f>SUM(U459:W459)</f>
        <v>0</v>
      </c>
      <c r="Y459" s="83"/>
      <c r="Z459" s="80"/>
      <c r="AA459" s="81"/>
      <c r="AB459" s="82">
        <f>SUM(Y459:AA459)</f>
        <v>0</v>
      </c>
      <c r="AC459" s="83"/>
      <c r="AD459" s="80"/>
      <c r="AE459" s="81"/>
      <c r="AF459" s="82">
        <f>SUM(AC459:AE459)</f>
        <v>0</v>
      </c>
      <c r="AG459" s="84">
        <f>T459+X459+AB459+AF459</f>
        <v>0</v>
      </c>
      <c r="AH459" s="85"/>
      <c r="AI459" s="86" t="str">
        <f>IF(G459="","",VLOOKUP(G459,#REF!,4,0))</f>
        <v/>
      </c>
      <c r="AJ459" s="87" t="str">
        <f>IF(G459="","",VLOOKUP(G459,#REF!,5,FALSE))</f>
        <v/>
      </c>
    </row>
    <row r="460" spans="1:36" x14ac:dyDescent="0.25">
      <c r="A460" s="75" t="str">
        <f>IF(B460="","",IF(G460="","",VLOOKUP(G460,#REF!,3,0)))</f>
        <v/>
      </c>
      <c r="B460"/>
      <c r="C460" s="48"/>
      <c r="D460" s="48"/>
      <c r="E460" s="48"/>
      <c r="F460" s="76"/>
      <c r="G460" s="77"/>
      <c r="H460" s="78"/>
      <c r="I460" s="17"/>
      <c r="J460" s="16"/>
      <c r="K460" s="17"/>
      <c r="L460" s="17"/>
      <c r="M460" s="76"/>
      <c r="N460" s="16"/>
      <c r="O460" s="6"/>
      <c r="P460" s="79" t="str">
        <f>IF(B460="","",VLOOKUP(B460,#REF!,17,FALSE))</f>
        <v/>
      </c>
      <c r="Q460" s="165">
        <f>SUMIF('Suivi Dates'!$C$6:$C$237,$B460,Janv_SuiviDates)</f>
        <v>0</v>
      </c>
      <c r="R460" s="80" t="str">
        <f>IF(B460="","",VLOOKUP(B460,'Suivi Dates'!C:S,17,FALSE))</f>
        <v/>
      </c>
      <c r="S460" s="81" t="str">
        <f>IF(B460="","",VLOOKUP(B460,'Suivi Dates'!C:V,20))</f>
        <v/>
      </c>
      <c r="T460" s="82">
        <f>SUM(Q460:S460)</f>
        <v>0</v>
      </c>
      <c r="U460" s="83"/>
      <c r="V460" s="80"/>
      <c r="W460" s="81"/>
      <c r="X460" s="82">
        <f>SUM(U460:W460)</f>
        <v>0</v>
      </c>
      <c r="Y460" s="83"/>
      <c r="Z460" s="80"/>
      <c r="AA460" s="81"/>
      <c r="AB460" s="82">
        <f>SUM(Y460:AA460)</f>
        <v>0</v>
      </c>
      <c r="AC460" s="83"/>
      <c r="AD460" s="80"/>
      <c r="AE460" s="81"/>
      <c r="AF460" s="82">
        <f>SUM(AC460:AE460)</f>
        <v>0</v>
      </c>
      <c r="AG460" s="84">
        <f>T460+X460+AB460+AF460</f>
        <v>0</v>
      </c>
      <c r="AH460" s="85"/>
      <c r="AI460" s="86" t="str">
        <f>IF(G460="","",VLOOKUP(G460,#REF!,4,0))</f>
        <v/>
      </c>
      <c r="AJ460" s="87" t="str">
        <f>IF(G460="","",VLOOKUP(G460,#REF!,5,FALSE))</f>
        <v/>
      </c>
    </row>
    <row r="461" spans="1:36" x14ac:dyDescent="0.25">
      <c r="A461" s="75" t="str">
        <f>IF(B461="","",IF(G461="","",VLOOKUP(G461,#REF!,3,0)))</f>
        <v/>
      </c>
      <c r="B461"/>
      <c r="C461" s="48"/>
      <c r="D461" s="48"/>
      <c r="E461" s="48"/>
      <c r="F461" s="76"/>
      <c r="G461" s="77"/>
      <c r="H461" s="78"/>
      <c r="I461" s="17"/>
      <c r="J461" s="16"/>
      <c r="K461" s="17"/>
      <c r="L461" s="17"/>
      <c r="M461" s="76"/>
      <c r="N461" s="16"/>
      <c r="O461" s="6"/>
      <c r="P461" s="79" t="str">
        <f>IF(B461="","",VLOOKUP(B461,#REF!,17,FALSE))</f>
        <v/>
      </c>
      <c r="Q461" s="165">
        <f>SUMIF('Suivi Dates'!$C$6:$C$237,$B461,Janv_SuiviDates)</f>
        <v>0</v>
      </c>
      <c r="R461" s="80" t="str">
        <f>IF(B461="","",VLOOKUP(B461,'Suivi Dates'!C:S,17,FALSE))</f>
        <v/>
      </c>
      <c r="S461" s="81" t="str">
        <f>IF(B461="","",VLOOKUP(B461,'Suivi Dates'!C:V,20))</f>
        <v/>
      </c>
      <c r="T461" s="82">
        <f>SUM(Q461:S461)</f>
        <v>0</v>
      </c>
      <c r="U461" s="83"/>
      <c r="V461" s="80"/>
      <c r="W461" s="81"/>
      <c r="X461" s="82">
        <f>SUM(U461:W461)</f>
        <v>0</v>
      </c>
      <c r="Y461" s="83"/>
      <c r="Z461" s="80"/>
      <c r="AA461" s="81"/>
      <c r="AB461" s="82">
        <f>SUM(Y461:AA461)</f>
        <v>0</v>
      </c>
      <c r="AC461" s="83"/>
      <c r="AD461" s="80"/>
      <c r="AE461" s="81"/>
      <c r="AF461" s="82">
        <f>SUM(AC461:AE461)</f>
        <v>0</v>
      </c>
      <c r="AG461" s="84">
        <f>T461+X461+AB461+AF461</f>
        <v>0</v>
      </c>
      <c r="AH461" s="85"/>
      <c r="AI461" s="86" t="str">
        <f>IF(G461="","",VLOOKUP(G461,#REF!,4,0))</f>
        <v/>
      </c>
      <c r="AJ461" s="87" t="str">
        <f>IF(G461="","",VLOOKUP(G461,#REF!,5,FALSE))</f>
        <v/>
      </c>
    </row>
    <row r="462" spans="1:36" x14ac:dyDescent="0.25">
      <c r="A462" s="4" t="str">
        <f>IF(B462="","",IF(G462="","",VLOOKUP(G462,#REF!,3,0)))</f>
        <v/>
      </c>
      <c r="B462"/>
      <c r="C462" s="48"/>
      <c r="D462" s="48"/>
      <c r="E462" s="48"/>
      <c r="F462" s="76"/>
      <c r="G462" s="77"/>
      <c r="H462" s="78"/>
      <c r="I462" s="15"/>
      <c r="J462" s="16"/>
      <c r="K462" s="17"/>
      <c r="L462" s="17"/>
      <c r="M462" s="76"/>
      <c r="N462" s="18"/>
      <c r="O462" s="6"/>
      <c r="P462" s="79" t="str">
        <f>IF(B462="","",VLOOKUP(B462,#REF!,17,FALSE))</f>
        <v/>
      </c>
      <c r="Q462" s="165">
        <f>SUMIF('Suivi Dates'!$C$6:$C$237,$B462,Janv_SuiviDates)</f>
        <v>0</v>
      </c>
      <c r="R462" s="80" t="str">
        <f>IF(B462="","",VLOOKUP(B462,'Suivi Dates'!C:S,17,FALSE))</f>
        <v/>
      </c>
      <c r="S462" s="81" t="str">
        <f>IF(B462="","",VLOOKUP(B462,'Suivi Dates'!C:V,20))</f>
        <v/>
      </c>
      <c r="T462" s="21">
        <f>SUM(Q462:S462)</f>
        <v>0</v>
      </c>
      <c r="U462" s="22"/>
      <c r="V462" s="19"/>
      <c r="W462" s="20"/>
      <c r="X462" s="21">
        <f>SUM(U462:W462)</f>
        <v>0</v>
      </c>
      <c r="Y462" s="22"/>
      <c r="Z462" s="19"/>
      <c r="AA462" s="20"/>
      <c r="AB462" s="21">
        <f>SUM(Y462:AA462)</f>
        <v>0</v>
      </c>
      <c r="AC462" s="22"/>
      <c r="AD462" s="19"/>
      <c r="AE462" s="20"/>
      <c r="AF462" s="21">
        <f>SUM(AC462:AE462)</f>
        <v>0</v>
      </c>
      <c r="AG462" s="8">
        <f>T462+X462+AB462+AF462</f>
        <v>0</v>
      </c>
      <c r="AH462" s="10"/>
      <c r="AI462" s="51" t="str">
        <f>IF(G462="","",VLOOKUP(G462,#REF!,4,0))</f>
        <v/>
      </c>
      <c r="AJ462" s="50" t="str">
        <f>IF(G462="","",VLOOKUP(G462,#REF!,5,FALSE))</f>
        <v/>
      </c>
    </row>
    <row r="463" spans="1:36" x14ac:dyDescent="0.25">
      <c r="A463" s="4" t="str">
        <f>IF(B463="","",IF(G463="","",VLOOKUP(G463,#REF!,3,0)))</f>
        <v/>
      </c>
      <c r="B463"/>
      <c r="C463" s="48"/>
      <c r="D463" s="48"/>
      <c r="E463" s="48"/>
      <c r="F463" s="76"/>
      <c r="G463" s="77"/>
      <c r="H463" s="78"/>
      <c r="I463" s="15"/>
      <c r="J463" s="16"/>
      <c r="K463" s="17"/>
      <c r="L463" s="17"/>
      <c r="M463" s="76"/>
      <c r="N463" s="18"/>
      <c r="O463" s="6"/>
      <c r="P463" s="79" t="str">
        <f>IF(B463="","",VLOOKUP(B463,#REF!,17,FALSE))</f>
        <v/>
      </c>
      <c r="Q463" s="165">
        <f>SUMIF('Suivi Dates'!$C$6:$C$237,$B463,Janv_SuiviDates)</f>
        <v>0</v>
      </c>
      <c r="R463" s="80" t="str">
        <f>IF(B463="","",VLOOKUP(B463,'Suivi Dates'!C:S,17,FALSE))</f>
        <v/>
      </c>
      <c r="S463" s="81" t="str">
        <f>IF(B463="","",VLOOKUP(B463,'Suivi Dates'!C:V,20))</f>
        <v/>
      </c>
      <c r="T463" s="21">
        <f>SUM(Q463:S463)</f>
        <v>0</v>
      </c>
      <c r="U463" s="22"/>
      <c r="V463" s="19"/>
      <c r="W463" s="20"/>
      <c r="X463" s="21">
        <f>SUM(U463:W463)</f>
        <v>0</v>
      </c>
      <c r="Y463" s="22"/>
      <c r="Z463" s="19"/>
      <c r="AA463" s="20"/>
      <c r="AB463" s="21">
        <f>SUM(Y463:AA463)</f>
        <v>0</v>
      </c>
      <c r="AC463" s="22"/>
      <c r="AD463" s="19"/>
      <c r="AE463" s="20"/>
      <c r="AF463" s="21">
        <f>SUM(AC463:AE463)</f>
        <v>0</v>
      </c>
      <c r="AG463" s="8">
        <f>T463+X463+AB463+AF463</f>
        <v>0</v>
      </c>
      <c r="AH463" s="10"/>
      <c r="AI463" s="51" t="str">
        <f>IF(G463="","",VLOOKUP(G463,#REF!,4,0))</f>
        <v/>
      </c>
      <c r="AJ463" s="50" t="str">
        <f>IF(G463="","",VLOOKUP(G463,#REF!,5,FALSE))</f>
        <v/>
      </c>
    </row>
    <row r="464" spans="1:36" x14ac:dyDescent="0.25">
      <c r="A464" s="4" t="str">
        <f>IF(B464="","",IF(G464="","",VLOOKUP(G464,#REF!,3,0)))</f>
        <v/>
      </c>
      <c r="B464"/>
      <c r="C464" s="48"/>
      <c r="D464" s="48"/>
      <c r="E464" s="48"/>
      <c r="F464" s="76"/>
      <c r="G464" s="77"/>
      <c r="H464" s="78"/>
      <c r="I464" s="15"/>
      <c r="J464" s="16"/>
      <c r="K464" s="17"/>
      <c r="L464" s="17"/>
      <c r="M464" s="76"/>
      <c r="N464" s="18"/>
      <c r="O464" s="6"/>
      <c r="P464" s="79" t="str">
        <f>IF(B464="","",VLOOKUP(B464,#REF!,17,FALSE))</f>
        <v/>
      </c>
      <c r="Q464" s="165">
        <f>SUMIF('Suivi Dates'!$C$6:$C$237,$B464,Janv_SuiviDates)</f>
        <v>0</v>
      </c>
      <c r="R464" s="80" t="str">
        <f>IF(B464="","",VLOOKUP(B464,'Suivi Dates'!C:S,17,FALSE))</f>
        <v/>
      </c>
      <c r="S464" s="81" t="str">
        <f>IF(B464="","",VLOOKUP(B464,'Suivi Dates'!C:V,20))</f>
        <v/>
      </c>
      <c r="T464" s="21">
        <f>SUM(Q464:S464)</f>
        <v>0</v>
      </c>
      <c r="U464" s="22"/>
      <c r="V464" s="19"/>
      <c r="W464" s="20"/>
      <c r="X464" s="21">
        <f>SUM(U464:W464)</f>
        <v>0</v>
      </c>
      <c r="Y464" s="22"/>
      <c r="Z464" s="19"/>
      <c r="AA464" s="20"/>
      <c r="AB464" s="21">
        <f>SUM(Y464:AA464)</f>
        <v>0</v>
      </c>
      <c r="AC464" s="22"/>
      <c r="AD464" s="19"/>
      <c r="AE464" s="20"/>
      <c r="AF464" s="21">
        <f>SUM(AC464:AE464)</f>
        <v>0</v>
      </c>
      <c r="AG464" s="8">
        <f>T464+X464+AB464+AF464</f>
        <v>0</v>
      </c>
      <c r="AH464" s="10"/>
      <c r="AI464" s="51" t="str">
        <f>IF(G464="","",VLOOKUP(G464,#REF!,4,0))</f>
        <v/>
      </c>
      <c r="AJ464" s="50" t="str">
        <f>IF(G464="","",VLOOKUP(G464,#REF!,5,FALSE))</f>
        <v/>
      </c>
    </row>
    <row r="465" spans="1:36" x14ac:dyDescent="0.25">
      <c r="A465" s="4" t="str">
        <f>IF(B465="","",IF(G465="","",VLOOKUP(G465,#REF!,3,0)))</f>
        <v/>
      </c>
      <c r="B465"/>
      <c r="C465" s="48"/>
      <c r="D465" s="48"/>
      <c r="E465" s="48"/>
      <c r="F465" s="76"/>
      <c r="G465" s="77"/>
      <c r="H465" s="78"/>
      <c r="I465" s="15"/>
      <c r="J465" s="16"/>
      <c r="K465" s="17"/>
      <c r="L465" s="17"/>
      <c r="M465" s="76"/>
      <c r="N465" s="18"/>
      <c r="O465" s="6"/>
      <c r="P465" s="79" t="str">
        <f>IF(B465="","",VLOOKUP(B465,#REF!,17,FALSE))</f>
        <v/>
      </c>
      <c r="Q465" s="165">
        <f>SUMIF('Suivi Dates'!$C$6:$C$237,$B465,Janv_SuiviDates)</f>
        <v>0</v>
      </c>
      <c r="R465" s="80" t="str">
        <f>IF(B465="","",VLOOKUP(B465,'Suivi Dates'!C:S,17,FALSE))</f>
        <v/>
      </c>
      <c r="S465" s="81" t="str">
        <f>IF(B465="","",VLOOKUP(B465,'Suivi Dates'!C:V,20))</f>
        <v/>
      </c>
      <c r="T465" s="21">
        <f>SUM(Q465:S465)</f>
        <v>0</v>
      </c>
      <c r="U465" s="22"/>
      <c r="V465" s="19"/>
      <c r="W465" s="20"/>
      <c r="X465" s="21">
        <f>SUM(U465:W465)</f>
        <v>0</v>
      </c>
      <c r="Y465" s="22"/>
      <c r="Z465" s="19"/>
      <c r="AA465" s="20"/>
      <c r="AB465" s="21">
        <f>SUM(Y465:AA465)</f>
        <v>0</v>
      </c>
      <c r="AC465" s="22"/>
      <c r="AD465" s="19"/>
      <c r="AE465" s="20"/>
      <c r="AF465" s="21">
        <f>SUM(AC465:AE465)</f>
        <v>0</v>
      </c>
      <c r="AG465" s="8">
        <f>T465+X465+AB465+AF465</f>
        <v>0</v>
      </c>
      <c r="AH465" s="10"/>
      <c r="AI465" s="51" t="str">
        <f>IF(G465="","",VLOOKUP(G465,#REF!,4,0))</f>
        <v/>
      </c>
      <c r="AJ465" s="50" t="str">
        <f>IF(G465="","",VLOOKUP(G465,#REF!,5,FALSE))</f>
        <v/>
      </c>
    </row>
    <row r="466" spans="1:36" x14ac:dyDescent="0.25">
      <c r="A466" s="4" t="str">
        <f>IF(B466="","",IF(G466="","",VLOOKUP(G466,#REF!,3,0)))</f>
        <v/>
      </c>
      <c r="B466"/>
      <c r="C466" s="48"/>
      <c r="D466" s="48"/>
      <c r="E466" s="48"/>
      <c r="F466" s="76"/>
      <c r="G466" s="77"/>
      <c r="H466" s="78"/>
      <c r="I466" s="15"/>
      <c r="J466" s="16"/>
      <c r="K466" s="17"/>
      <c r="L466" s="17"/>
      <c r="M466" s="76"/>
      <c r="N466" s="18"/>
      <c r="O466" s="6"/>
      <c r="P466" s="79" t="str">
        <f>IF(B466="","",VLOOKUP(B466,#REF!,17,FALSE))</f>
        <v/>
      </c>
      <c r="Q466" s="165">
        <f>SUMIF('Suivi Dates'!$C$6:$C$237,$B466,Janv_SuiviDates)</f>
        <v>0</v>
      </c>
      <c r="R466" s="80" t="str">
        <f>IF(B466="","",VLOOKUP(B466,'Suivi Dates'!C:S,17,FALSE))</f>
        <v/>
      </c>
      <c r="S466" s="81" t="str">
        <f>IF(B466="","",VLOOKUP(B466,'Suivi Dates'!C:V,20))</f>
        <v/>
      </c>
      <c r="T466" s="21">
        <f>SUM(Q466:S466)</f>
        <v>0</v>
      </c>
      <c r="U466" s="22"/>
      <c r="V466" s="19"/>
      <c r="W466" s="20"/>
      <c r="X466" s="21">
        <f>SUM(U466:W466)</f>
        <v>0</v>
      </c>
      <c r="Y466" s="22"/>
      <c r="Z466" s="19"/>
      <c r="AA466" s="20"/>
      <c r="AB466" s="21">
        <f>SUM(Y466:AA466)</f>
        <v>0</v>
      </c>
      <c r="AC466" s="22"/>
      <c r="AD466" s="19"/>
      <c r="AE466" s="20"/>
      <c r="AF466" s="21">
        <f>SUM(AC466:AE466)</f>
        <v>0</v>
      </c>
      <c r="AG466" s="8">
        <f>T466+X466+AB466+AF466</f>
        <v>0</v>
      </c>
      <c r="AH466" s="10"/>
      <c r="AI466" s="51" t="str">
        <f>IF(G466="","",VLOOKUP(G466,#REF!,4,0))</f>
        <v/>
      </c>
      <c r="AJ466" s="50" t="str">
        <f>IF(G466="","",VLOOKUP(G466,#REF!,5,FALSE))</f>
        <v/>
      </c>
    </row>
    <row r="467" spans="1:36" x14ac:dyDescent="0.25">
      <c r="A467" s="4" t="str">
        <f>IF(B467="","",IF(G467="","",VLOOKUP(G467,#REF!,3,0)))</f>
        <v/>
      </c>
      <c r="B467"/>
      <c r="C467" s="48"/>
      <c r="D467" s="48"/>
      <c r="E467" s="48"/>
      <c r="F467" s="76"/>
      <c r="G467" s="77"/>
      <c r="H467" s="78"/>
      <c r="I467" s="15"/>
      <c r="J467" s="16"/>
      <c r="K467" s="17"/>
      <c r="L467" s="17"/>
      <c r="M467" s="76"/>
      <c r="N467" s="18"/>
      <c r="O467" s="6"/>
      <c r="P467" s="79" t="str">
        <f>IF(B467="","",VLOOKUP(B467,#REF!,17,FALSE))</f>
        <v/>
      </c>
      <c r="Q467" s="165">
        <f>SUMIF('Suivi Dates'!$C$6:$C$237,$B467,Janv_SuiviDates)</f>
        <v>0</v>
      </c>
      <c r="R467" s="80" t="str">
        <f>IF(B467="","",VLOOKUP(B467,'Suivi Dates'!C:S,17,FALSE))</f>
        <v/>
      </c>
      <c r="S467" s="81" t="str">
        <f>IF(B467="","",VLOOKUP(B467,'Suivi Dates'!C:V,20))</f>
        <v/>
      </c>
      <c r="T467" s="21">
        <f>SUM(Q467:S467)</f>
        <v>0</v>
      </c>
      <c r="U467" s="22"/>
      <c r="V467" s="19"/>
      <c r="W467" s="20"/>
      <c r="X467" s="21">
        <f>SUM(U467:W467)</f>
        <v>0</v>
      </c>
      <c r="Y467" s="22"/>
      <c r="Z467" s="19"/>
      <c r="AA467" s="20"/>
      <c r="AB467" s="21">
        <f>SUM(Y467:AA467)</f>
        <v>0</v>
      </c>
      <c r="AC467" s="22"/>
      <c r="AD467" s="19"/>
      <c r="AE467" s="20"/>
      <c r="AF467" s="21">
        <f>SUM(AC467:AE467)</f>
        <v>0</v>
      </c>
      <c r="AG467" s="8">
        <f>T467+X467+AB467+AF467</f>
        <v>0</v>
      </c>
      <c r="AH467" s="10"/>
      <c r="AI467" s="51" t="str">
        <f>IF(G467="","",VLOOKUP(G467,#REF!,4,0))</f>
        <v/>
      </c>
      <c r="AJ467" s="50" t="str">
        <f>IF(G467="","",VLOOKUP(G467,#REF!,5,FALSE))</f>
        <v/>
      </c>
    </row>
    <row r="468" spans="1:36" x14ac:dyDescent="0.25">
      <c r="A468" s="4" t="str">
        <f>IF(B468="","",IF(G468="","",VLOOKUP(G468,#REF!,3,0)))</f>
        <v/>
      </c>
      <c r="B468"/>
      <c r="C468" s="48"/>
      <c r="D468" s="48"/>
      <c r="E468" s="48"/>
      <c r="F468" s="76"/>
      <c r="G468" s="77"/>
      <c r="H468" s="78"/>
      <c r="I468" s="15"/>
      <c r="J468" s="16"/>
      <c r="K468" s="17"/>
      <c r="L468" s="17"/>
      <c r="M468" s="76"/>
      <c r="N468" s="18"/>
      <c r="O468" s="6"/>
      <c r="P468" s="79" t="str">
        <f>IF(B468="","",VLOOKUP(B468,#REF!,17,FALSE))</f>
        <v/>
      </c>
      <c r="Q468" s="165">
        <f>SUMIF('Suivi Dates'!$C$6:$C$237,$B468,Janv_SuiviDates)</f>
        <v>0</v>
      </c>
      <c r="R468" s="80" t="str">
        <f>IF(B468="","",VLOOKUP(B468,'Suivi Dates'!C:S,17,FALSE))</f>
        <v/>
      </c>
      <c r="S468" s="81" t="str">
        <f>IF(B468="","",VLOOKUP(B468,'Suivi Dates'!C:V,20))</f>
        <v/>
      </c>
      <c r="T468" s="21">
        <f>SUM(Q468:S468)</f>
        <v>0</v>
      </c>
      <c r="U468" s="22"/>
      <c r="V468" s="19"/>
      <c r="W468" s="20"/>
      <c r="X468" s="21">
        <f>SUM(U468:W468)</f>
        <v>0</v>
      </c>
      <c r="Y468" s="22"/>
      <c r="Z468" s="19"/>
      <c r="AA468" s="20"/>
      <c r="AB468" s="21">
        <f>SUM(Y468:AA468)</f>
        <v>0</v>
      </c>
      <c r="AC468" s="22"/>
      <c r="AD468" s="19"/>
      <c r="AE468" s="20"/>
      <c r="AF468" s="21">
        <f>SUM(AC468:AE468)</f>
        <v>0</v>
      </c>
      <c r="AG468" s="8">
        <f>T468+X468+AB468+AF468</f>
        <v>0</v>
      </c>
      <c r="AH468" s="10"/>
      <c r="AI468" s="51" t="str">
        <f>IF(G468="","",VLOOKUP(G468,#REF!,4,0))</f>
        <v/>
      </c>
      <c r="AJ468" s="50" t="str">
        <f>IF(G468="","",VLOOKUP(G468,#REF!,5,FALSE))</f>
        <v/>
      </c>
    </row>
    <row r="469" spans="1:36" x14ac:dyDescent="0.25">
      <c r="A469" s="4" t="str">
        <f>IF(B469="","",IF(G469="","",VLOOKUP(G469,#REF!,3,0)))</f>
        <v/>
      </c>
      <c r="B469"/>
      <c r="C469" s="48"/>
      <c r="D469" s="48"/>
      <c r="E469" s="48"/>
      <c r="F469" s="76"/>
      <c r="G469" s="77"/>
      <c r="H469" s="78"/>
      <c r="I469" s="15"/>
      <c r="J469" s="16"/>
      <c r="K469" s="17"/>
      <c r="L469" s="17"/>
      <c r="M469" s="76"/>
      <c r="N469" s="18"/>
      <c r="O469" s="6"/>
      <c r="P469" s="79" t="str">
        <f>IF(B469="","",VLOOKUP(B469,#REF!,17,FALSE))</f>
        <v/>
      </c>
      <c r="Q469" s="165">
        <f>SUMIF('Suivi Dates'!$C$6:$C$237,$B469,Janv_SuiviDates)</f>
        <v>0</v>
      </c>
      <c r="R469" s="80" t="str">
        <f>IF(B469="","",VLOOKUP(B469,'Suivi Dates'!C:S,17,FALSE))</f>
        <v/>
      </c>
      <c r="S469" s="81" t="str">
        <f>IF(B469="","",VLOOKUP(B469,'Suivi Dates'!C:V,20))</f>
        <v/>
      </c>
      <c r="T469" s="21">
        <f>SUM(Q469:S469)</f>
        <v>0</v>
      </c>
      <c r="U469" s="22"/>
      <c r="V469" s="19"/>
      <c r="W469" s="20"/>
      <c r="X469" s="21">
        <f>SUM(U469:W469)</f>
        <v>0</v>
      </c>
      <c r="Y469" s="22"/>
      <c r="Z469" s="19"/>
      <c r="AA469" s="20"/>
      <c r="AB469" s="21">
        <f>SUM(Y469:AA469)</f>
        <v>0</v>
      </c>
      <c r="AC469" s="22"/>
      <c r="AD469" s="19"/>
      <c r="AE469" s="20"/>
      <c r="AF469" s="21">
        <f>SUM(AC469:AE469)</f>
        <v>0</v>
      </c>
      <c r="AG469" s="8">
        <f>T469+X469+AB469+AF469</f>
        <v>0</v>
      </c>
      <c r="AH469" s="10"/>
      <c r="AI469" s="51" t="str">
        <f>IF(G469="","",VLOOKUP(G469,#REF!,4,0))</f>
        <v/>
      </c>
      <c r="AJ469" s="50" t="str">
        <f>IF(G469="","",VLOOKUP(G469,#REF!,5,FALSE))</f>
        <v/>
      </c>
    </row>
    <row r="470" spans="1:36" x14ac:dyDescent="0.25">
      <c r="A470" s="4" t="str">
        <f>IF(B470="","",IF(G470="","",VLOOKUP(G470,#REF!,3,0)))</f>
        <v/>
      </c>
      <c r="B470"/>
      <c r="C470" s="48"/>
      <c r="D470" s="48"/>
      <c r="E470" s="48"/>
      <c r="F470" s="76"/>
      <c r="G470" s="77"/>
      <c r="H470" s="78"/>
      <c r="I470" s="15"/>
      <c r="J470" s="16"/>
      <c r="K470" s="17"/>
      <c r="L470" s="17"/>
      <c r="M470" s="76"/>
      <c r="N470" s="18"/>
      <c r="O470" s="6"/>
      <c r="P470" s="79" t="str">
        <f>IF(B470="","",VLOOKUP(B470,#REF!,17,FALSE))</f>
        <v/>
      </c>
      <c r="Q470" s="165">
        <f>SUMIF('Suivi Dates'!$C$6:$C$237,$B470,Janv_SuiviDates)</f>
        <v>0</v>
      </c>
      <c r="R470" s="80" t="str">
        <f>IF(B470="","",VLOOKUP(B470,'Suivi Dates'!C:S,17,FALSE))</f>
        <v/>
      </c>
      <c r="S470" s="81" t="str">
        <f>IF(B470="","",VLOOKUP(B470,'Suivi Dates'!C:V,20))</f>
        <v/>
      </c>
      <c r="T470" s="21">
        <f>SUM(Q470:S470)</f>
        <v>0</v>
      </c>
      <c r="U470" s="22"/>
      <c r="V470" s="19"/>
      <c r="W470" s="20"/>
      <c r="X470" s="21">
        <f>SUM(U470:W470)</f>
        <v>0</v>
      </c>
      <c r="Y470" s="22"/>
      <c r="Z470" s="19"/>
      <c r="AA470" s="20"/>
      <c r="AB470" s="21">
        <f>SUM(Y470:AA470)</f>
        <v>0</v>
      </c>
      <c r="AC470" s="22"/>
      <c r="AD470" s="19"/>
      <c r="AE470" s="20"/>
      <c r="AF470" s="21">
        <f>SUM(AC470:AE470)</f>
        <v>0</v>
      </c>
      <c r="AG470" s="8">
        <f>T470+X470+AB470+AF470</f>
        <v>0</v>
      </c>
      <c r="AH470" s="10"/>
      <c r="AI470" s="51" t="str">
        <f>IF(G470="","",VLOOKUP(G470,#REF!,4,0))</f>
        <v/>
      </c>
      <c r="AJ470" s="50" t="str">
        <f>IF(G470="","",VLOOKUP(G470,#REF!,5,FALSE))</f>
        <v/>
      </c>
    </row>
    <row r="471" spans="1:36" ht="15.75" thickBot="1" x14ac:dyDescent="0.3">
      <c r="A471" s="23" t="str">
        <f>IF(B471="","",IF(G471="","",VLOOKUP(G471,#REF!,3,0)))</f>
        <v/>
      </c>
      <c r="B471"/>
      <c r="C471" s="48"/>
      <c r="D471" s="48"/>
      <c r="E471" s="48"/>
      <c r="F471" s="76"/>
      <c r="G471" s="77"/>
      <c r="H471" s="78"/>
      <c r="I471" s="24"/>
      <c r="J471" s="25"/>
      <c r="K471" s="26"/>
      <c r="L471" s="26"/>
      <c r="M471" s="76"/>
      <c r="N471" s="27"/>
      <c r="O471" s="28"/>
      <c r="P471" s="79" t="str">
        <f>IF(B471="","",VLOOKUP(B471,#REF!,17,FALSE))</f>
        <v/>
      </c>
      <c r="Q471" s="165">
        <f>SUMIF('Suivi Dates'!$C$6:$C$237,$B471,Janv_SuiviDates)</f>
        <v>0</v>
      </c>
      <c r="R471" s="80" t="str">
        <f>IF(B471="","",VLOOKUP(B471,'Suivi Dates'!C:S,17,FALSE))</f>
        <v/>
      </c>
      <c r="S471" s="81" t="str">
        <f>IF(B471="","",VLOOKUP(B471,'Suivi Dates'!C:V,20))</f>
        <v/>
      </c>
      <c r="T471" s="7">
        <f>SUM(Q471:S471)</f>
        <v>0</v>
      </c>
      <c r="U471" s="13"/>
      <c r="V471" s="11"/>
      <c r="W471" s="12"/>
      <c r="X471" s="7">
        <f>SUM(U471:W471)</f>
        <v>0</v>
      </c>
      <c r="Y471" s="13"/>
      <c r="Z471" s="11"/>
      <c r="AA471" s="12"/>
      <c r="AB471" s="7">
        <f>SUM(Y471:AA471)</f>
        <v>0</v>
      </c>
      <c r="AC471" s="13"/>
      <c r="AD471" s="11"/>
      <c r="AE471" s="12"/>
      <c r="AF471" s="7">
        <f>SUM(AC471:AE471)</f>
        <v>0</v>
      </c>
      <c r="AG471" s="9">
        <f>T471+X471+AB471+AF471</f>
        <v>0</v>
      </c>
      <c r="AH471" s="14"/>
      <c r="AI471" s="56" t="str">
        <f>IF(G471="","",VLOOKUP(G471,#REF!,4,0))</f>
        <v/>
      </c>
      <c r="AJ471" s="57" t="str">
        <f>IF(G471="","",VLOOKUP(G471,#REF!,5,FALSE))</f>
        <v/>
      </c>
    </row>
  </sheetData>
  <sheetProtection formatCells="0" formatColumns="0" formatRows="0" insertHyperlinks="0" sort="0" autoFilter="0" pivotTables="0"/>
  <autoFilter ref="A6:AJ471" xr:uid="{00000000-0009-0000-0000-000000000000}">
    <sortState xmlns:xlrd2="http://schemas.microsoft.com/office/spreadsheetml/2017/richdata2" ref="A7:AJ471">
      <sortCondition ref="C7:C471"/>
    </sortState>
  </autoFilter>
  <customSheetViews>
    <customSheetView guid="{30ED2591-A98D-4D3A-8A56-35EAC06972F8}" scale="85" fitToPage="1" showAutoFilter="1">
      <pane xSplit="2" ySplit="6" topLeftCell="C196" activePane="bottomRight" state="frozen"/>
      <selection pane="bottomRight" activeCell="Q215" sqref="Q215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1"/>
      <headerFooter>
        <oddHeader>&amp;C&amp;D - &amp;T - &amp;F - &amp;P</oddHeader>
      </headerFooter>
      <autoFilter ref="A6:AI1411" xr:uid="{A6D7E7B3-96E1-41C4-A4D5-3E034CEFE538}">
        <sortState xmlns:xlrd2="http://schemas.microsoft.com/office/spreadsheetml/2017/richdata2" ref="A8:AI1411">
          <sortCondition ref="C7:C1400"/>
        </sortState>
      </autoFilter>
    </customSheetView>
    <customSheetView guid="{0E682FA1-24F9-4354-A265-46A6D3BE6FCC}" scale="85" fitToPage="1" showAutoFilter="1">
      <pane xSplit="2" ySplit="6" topLeftCell="C7" activePane="bottomRight" state="frozen"/>
      <selection pane="bottomRight" activeCell="A11" sqref="A11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2"/>
      <headerFooter>
        <oddHeader>&amp;C&amp;D - &amp;T - &amp;F - &amp;P</oddHeader>
      </headerFooter>
      <autoFilter ref="A6:AI1400" xr:uid="{915F1EF5-E6EC-48D8-BB0F-A8C6917CFA4B}"/>
    </customSheetView>
    <customSheetView guid="{0ADFAF98-4B34-4BDD-AC39-A88898102161}" scale="85" fitToPage="1" showAutoFilter="1">
      <pane xSplit="2" ySplit="6" topLeftCell="C67" activePane="bottomRight" state="frozen"/>
      <selection pane="bottomRight" activeCell="H78" sqref="H78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3"/>
      <headerFooter>
        <oddHeader>&amp;C&amp;D - &amp;T - &amp;F - &amp;P</oddHeader>
      </headerFooter>
      <autoFilter ref="A6:AI1400" xr:uid="{286ADFA2-EF68-45BD-8A1A-309A44ACFC3D}"/>
    </customSheetView>
    <customSheetView guid="{8E960CF4-863F-48E4-B0FD-487B783514D3}" scale="90" fitToPage="1" showAutoFilter="1" topLeftCell="A106">
      <selection activeCell="H151" sqref="H151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4"/>
      <headerFooter>
        <oddHeader>&amp;C&amp;D - &amp;T - &amp;F - &amp;P</oddHeader>
      </headerFooter>
      <autoFilter ref="A6:AJ1411" xr:uid="{2D0760E8-3C63-4967-8997-5952DD2765D3}">
        <sortState xmlns:xlrd2="http://schemas.microsoft.com/office/spreadsheetml/2017/richdata2" ref="A7:AJ1411">
          <sortCondition ref="C7:C1411"/>
        </sortState>
      </autoFilter>
    </customSheetView>
    <customSheetView guid="{65E3FDD9-E5C4-46D2-B1AB-A9665057036C}" scale="90" fitToPage="1" showAutoFilter="1">
      <selection activeCell="E10" sqref="E10"/>
      <pageMargins left="0.31496062992125984" right="0.31496062992125984" top="0.35433070866141736" bottom="0.74803149606299213" header="0.51181102362204722" footer="0.51181102362204722"/>
      <pageSetup paperSize="8" scale="53" firstPageNumber="0" fitToHeight="0" orientation="landscape" r:id="rId5"/>
      <headerFooter>
        <oddHeader>&amp;C&amp;D - &amp;T - &amp;F - &amp;P</oddHeader>
      </headerFooter>
      <autoFilter ref="A6:AJ1411" xr:uid="{F9A9F981-061C-47DA-B84A-11D1300E5909}">
        <sortState xmlns:xlrd2="http://schemas.microsoft.com/office/spreadsheetml/2017/richdata2" ref="A7:AJ1411">
          <sortCondition ref="C7:C1411"/>
        </sortState>
      </autoFilter>
    </customSheetView>
  </customSheetViews>
  <conditionalFormatting sqref="J1:J4 J6:J1048576">
    <cfRule type="cellIs" dxfId="0" priority="1" operator="equal">
      <formula>"A ou B"</formula>
    </cfRule>
  </conditionalFormatting>
  <pageMargins left="0.31496062992125984" right="0.31496062992125984" top="0.35433070866141736" bottom="0.74803149606299213" header="0.51181102362204722" footer="0.51181102362204722"/>
  <pageSetup paperSize="8" scale="53" firstPageNumber="0" fitToHeight="0" orientation="landscape" r:id="rId6"/>
  <headerFooter>
    <oddHeader>&amp;C&amp;D - &amp;T - &amp;F - &amp;P</oddHeader>
  </headerFooter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28</vt:i4>
      </vt:variant>
    </vt:vector>
  </HeadingPairs>
  <TitlesOfParts>
    <vt:vector size="30" baseType="lpstr">
      <vt:lpstr>Suivi Dates</vt:lpstr>
      <vt:lpstr>CMO 2021</vt:lpstr>
      <vt:lpstr>AGENTS</vt:lpstr>
      <vt:lpstr>AOUT</vt:lpstr>
      <vt:lpstr>AVRIL</vt:lpstr>
      <vt:lpstr>CAT</vt:lpstr>
      <vt:lpstr>CMO_DEPT</vt:lpstr>
      <vt:lpstr>DEC</vt:lpstr>
      <vt:lpstr>DISPOSITIF</vt:lpstr>
      <vt:lpstr>ETPT</vt:lpstr>
      <vt:lpstr>FEV</vt:lpstr>
      <vt:lpstr>FEV_SuiviDates</vt:lpstr>
      <vt:lpstr>GENRE</vt:lpstr>
      <vt:lpstr>ID_Agent_CMO2021</vt:lpstr>
      <vt:lpstr>JANV</vt:lpstr>
      <vt:lpstr>Janv_SuiviDates</vt:lpstr>
      <vt:lpstr>JUILLET</vt:lpstr>
      <vt:lpstr>JUIN</vt:lpstr>
      <vt:lpstr>MAI</vt:lpstr>
      <vt:lpstr>MARS</vt:lpstr>
      <vt:lpstr>Mars_SuiviDates</vt:lpstr>
      <vt:lpstr>Nb_Jr_SuiviDates</vt:lpstr>
      <vt:lpstr>NOV</vt:lpstr>
      <vt:lpstr>OBS</vt:lpstr>
      <vt:lpstr>OCT</vt:lpstr>
      <vt:lpstr>SECTEUR</vt:lpstr>
      <vt:lpstr>SEPT</vt:lpstr>
      <vt:lpstr>STATUT</vt:lpstr>
      <vt:lpstr>UNITES</vt:lpstr>
      <vt:lpstr>'CMO 2021'!Z_F7122840_AB88_41E6_92F6_0D816B810DF4_.wvu.FilterData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BAUDIN Marie-pierre</dc:creator>
  <cp:lastModifiedBy>Thibor Bryan</cp:lastModifiedBy>
  <cp:revision>0</cp:revision>
  <cp:lastPrinted>2019-02-07T13:28:16Z</cp:lastPrinted>
  <dcterms:created xsi:type="dcterms:W3CDTF">2018-11-16T11:17:11Z</dcterms:created>
  <dcterms:modified xsi:type="dcterms:W3CDTF">2021-10-26T08:53:09Z</dcterms:modified>
</cp:coreProperties>
</file>