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hermex\Desktop\"/>
    </mc:Choice>
  </mc:AlternateContent>
  <xr:revisionPtr revIDLastSave="0" documentId="13_ncr:1_{4C70D9FB-4139-4EC0-871C-780E67115D67}" xr6:coauthVersionLast="47" xr6:coauthVersionMax="47" xr10:uidLastSave="{00000000-0000-0000-0000-000000000000}"/>
  <bookViews>
    <workbookView xWindow="-28920" yWindow="-120" windowWidth="29040" windowHeight="15840" xr2:uid="{621BEA0F-010B-47F8-9A7D-FA0D9FDBB34D}"/>
  </bookViews>
  <sheets>
    <sheet name="CH Pertes de charge" sheetId="1" r:id="rId1"/>
    <sheet name="FR Pertes de charg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" i="1" l="1"/>
  <c r="D9" i="1" s="1"/>
  <c r="P104" i="1"/>
  <c r="P99" i="1"/>
  <c r="P94" i="1"/>
  <c r="P89" i="1"/>
  <c r="P84" i="1"/>
  <c r="P79" i="1"/>
  <c r="P74" i="1"/>
  <c r="P69" i="1"/>
  <c r="P64" i="1"/>
  <c r="P59" i="1"/>
  <c r="P44" i="1"/>
  <c r="P39" i="1"/>
  <c r="P34" i="1"/>
  <c r="P29" i="1"/>
  <c r="P24" i="1"/>
  <c r="P19" i="1"/>
  <c r="P14" i="1"/>
  <c r="P9" i="1"/>
  <c r="P54" i="1"/>
  <c r="P49" i="1"/>
  <c r="AT64" i="1"/>
  <c r="AT70" i="1" s="1"/>
  <c r="AT65" i="1"/>
  <c r="AT66" i="1"/>
  <c r="AT67" i="1"/>
  <c r="AT68" i="1"/>
  <c r="AT69" i="1"/>
  <c r="AT73" i="1"/>
  <c r="AT79" i="1" s="1"/>
  <c r="AT74" i="1"/>
  <c r="AT75" i="1"/>
  <c r="AT76" i="1"/>
  <c r="AT77" i="1"/>
  <c r="AT78" i="1"/>
  <c r="AT82" i="1"/>
  <c r="AT83" i="1"/>
  <c r="AT88" i="1" s="1"/>
  <c r="AT84" i="1"/>
  <c r="AT85" i="1"/>
  <c r="AT86" i="1"/>
  <c r="AT87" i="1"/>
  <c r="AT91" i="1"/>
  <c r="AT97" i="1" s="1"/>
  <c r="AT92" i="1"/>
  <c r="AT93" i="1"/>
  <c r="AT94" i="1"/>
  <c r="AT95" i="1"/>
  <c r="AT96" i="1"/>
  <c r="AP91" i="1"/>
  <c r="AP92" i="1"/>
  <c r="AP93" i="1"/>
  <c r="AP94" i="1"/>
  <c r="AP95" i="1"/>
  <c r="AP96" i="1"/>
  <c r="AP97" i="1"/>
  <c r="AP64" i="1"/>
  <c r="AP70" i="1" s="1"/>
  <c r="AP65" i="1"/>
  <c r="AP66" i="1"/>
  <c r="AP67" i="1"/>
  <c r="AP68" i="1"/>
  <c r="AP69" i="1"/>
  <c r="AP73" i="1"/>
  <c r="AP79" i="1" s="1"/>
  <c r="AP74" i="1"/>
  <c r="AP75" i="1"/>
  <c r="AP76" i="1"/>
  <c r="AP77" i="1"/>
  <c r="AP78" i="1"/>
  <c r="AP82" i="1"/>
  <c r="AP83" i="1"/>
  <c r="AP88" i="1" s="1"/>
  <c r="AP84" i="1"/>
  <c r="AP85" i="1"/>
  <c r="AP86" i="1"/>
  <c r="AP87" i="1"/>
  <c r="AT19" i="1"/>
  <c r="AT25" i="1" s="1"/>
  <c r="AT20" i="1"/>
  <c r="AT21" i="1"/>
  <c r="AT22" i="1"/>
  <c r="AT23" i="1"/>
  <c r="AT24" i="1"/>
  <c r="AT28" i="1"/>
  <c r="AT34" i="1" s="1"/>
  <c r="AT29" i="1"/>
  <c r="AT30" i="1"/>
  <c r="AT31" i="1"/>
  <c r="AT32" i="1"/>
  <c r="AT33" i="1"/>
  <c r="AT37" i="1"/>
  <c r="AT43" i="1" s="1"/>
  <c r="AT38" i="1"/>
  <c r="AT39" i="1"/>
  <c r="AT40" i="1"/>
  <c r="AT41" i="1"/>
  <c r="AT42" i="1"/>
  <c r="AT46" i="1"/>
  <c r="AT52" i="1" s="1"/>
  <c r="AT47" i="1"/>
  <c r="AT48" i="1"/>
  <c r="AT49" i="1"/>
  <c r="AT50" i="1"/>
  <c r="AT51" i="1"/>
  <c r="AT55" i="1"/>
  <c r="AT56" i="1"/>
  <c r="AT57" i="1"/>
  <c r="AT58" i="1"/>
  <c r="AT59" i="1"/>
  <c r="AT60" i="1"/>
  <c r="AT61" i="1"/>
  <c r="AT10" i="1"/>
  <c r="AT11" i="1"/>
  <c r="AT12" i="1"/>
  <c r="AT13" i="1"/>
  <c r="AT14" i="1"/>
  <c r="AT15" i="1"/>
  <c r="AT16" i="1"/>
  <c r="AP56" i="1"/>
  <c r="AP57" i="1"/>
  <c r="AP58" i="1"/>
  <c r="AP59" i="1"/>
  <c r="AP60" i="1"/>
  <c r="AP47" i="1"/>
  <c r="AP48" i="1"/>
  <c r="AP49" i="1"/>
  <c r="AP50" i="1"/>
  <c r="AP51" i="1"/>
  <c r="AP38" i="1"/>
  <c r="AP39" i="1"/>
  <c r="AP40" i="1"/>
  <c r="AP41" i="1"/>
  <c r="AP42" i="1"/>
  <c r="AP55" i="1"/>
  <c r="AP46" i="1"/>
  <c r="AP37" i="1"/>
  <c r="AP29" i="1"/>
  <c r="AP30" i="1"/>
  <c r="AP31" i="1"/>
  <c r="AP32" i="1"/>
  <c r="AP33" i="1"/>
  <c r="AP28" i="1"/>
  <c r="AP20" i="1"/>
  <c r="AP21" i="1"/>
  <c r="AP22" i="1"/>
  <c r="AP23" i="1"/>
  <c r="AP24" i="1"/>
  <c r="AP19" i="1"/>
  <c r="AP11" i="1"/>
  <c r="AP12" i="1"/>
  <c r="AP13" i="1"/>
  <c r="AP14" i="1"/>
  <c r="AP15" i="1"/>
  <c r="AP10" i="1"/>
  <c r="F10" i="2" l="1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O108" i="2" l="1"/>
  <c r="L108" i="2"/>
  <c r="M108" i="2" s="1"/>
  <c r="J108" i="2"/>
  <c r="D108" i="2"/>
  <c r="O107" i="2"/>
  <c r="L107" i="2"/>
  <c r="M107" i="2" s="1"/>
  <c r="J107" i="2"/>
  <c r="D107" i="2"/>
  <c r="O106" i="2"/>
  <c r="L106" i="2"/>
  <c r="M106" i="2" s="1"/>
  <c r="J106" i="2"/>
  <c r="D106" i="2"/>
  <c r="O105" i="2"/>
  <c r="L105" i="2"/>
  <c r="M105" i="2" s="1"/>
  <c r="J105" i="2"/>
  <c r="D105" i="2"/>
  <c r="O104" i="2"/>
  <c r="L104" i="2"/>
  <c r="M104" i="2" s="1"/>
  <c r="D104" i="2"/>
  <c r="O103" i="2"/>
  <c r="L103" i="2"/>
  <c r="M103" i="2" s="1"/>
  <c r="J103" i="2"/>
  <c r="D103" i="2"/>
  <c r="O102" i="2"/>
  <c r="L102" i="2"/>
  <c r="M102" i="2" s="1"/>
  <c r="J102" i="2"/>
  <c r="D102" i="2"/>
  <c r="O101" i="2"/>
  <c r="L101" i="2"/>
  <c r="M101" i="2" s="1"/>
  <c r="J101" i="2"/>
  <c r="D101" i="2"/>
  <c r="O100" i="2"/>
  <c r="L100" i="2"/>
  <c r="M100" i="2" s="1"/>
  <c r="J100" i="2"/>
  <c r="D100" i="2"/>
  <c r="O99" i="2"/>
  <c r="L99" i="2"/>
  <c r="M99" i="2" s="1"/>
  <c r="D99" i="2"/>
  <c r="O98" i="2"/>
  <c r="L98" i="2"/>
  <c r="M98" i="2" s="1"/>
  <c r="J98" i="2"/>
  <c r="D98" i="2"/>
  <c r="O97" i="2"/>
  <c r="L97" i="2"/>
  <c r="M97" i="2" s="1"/>
  <c r="J97" i="2"/>
  <c r="D97" i="2"/>
  <c r="O96" i="2"/>
  <c r="L96" i="2"/>
  <c r="M96" i="2" s="1"/>
  <c r="J96" i="2"/>
  <c r="D96" i="2"/>
  <c r="O95" i="2"/>
  <c r="L95" i="2"/>
  <c r="M95" i="2" s="1"/>
  <c r="J95" i="2"/>
  <c r="D95" i="2"/>
  <c r="O94" i="2"/>
  <c r="L94" i="2"/>
  <c r="M94" i="2" s="1"/>
  <c r="D94" i="2"/>
  <c r="O93" i="2"/>
  <c r="L93" i="2"/>
  <c r="M93" i="2" s="1"/>
  <c r="J93" i="2"/>
  <c r="D93" i="2"/>
  <c r="O92" i="2"/>
  <c r="L92" i="2"/>
  <c r="M92" i="2" s="1"/>
  <c r="J92" i="2"/>
  <c r="D92" i="2"/>
  <c r="O91" i="2"/>
  <c r="L91" i="2"/>
  <c r="M91" i="2" s="1"/>
  <c r="J91" i="2"/>
  <c r="D91" i="2"/>
  <c r="O90" i="2"/>
  <c r="L90" i="2"/>
  <c r="M90" i="2" s="1"/>
  <c r="J90" i="2"/>
  <c r="D90" i="2"/>
  <c r="O89" i="2"/>
  <c r="L89" i="2"/>
  <c r="M89" i="2" s="1"/>
  <c r="D89" i="2"/>
  <c r="O88" i="2"/>
  <c r="L88" i="2"/>
  <c r="M88" i="2" s="1"/>
  <c r="J88" i="2"/>
  <c r="D88" i="2"/>
  <c r="O87" i="2"/>
  <c r="L87" i="2"/>
  <c r="M87" i="2" s="1"/>
  <c r="J87" i="2"/>
  <c r="D87" i="2"/>
  <c r="O86" i="2"/>
  <c r="L86" i="2"/>
  <c r="M86" i="2" s="1"/>
  <c r="J86" i="2"/>
  <c r="D86" i="2"/>
  <c r="O85" i="2"/>
  <c r="L85" i="2"/>
  <c r="M85" i="2" s="1"/>
  <c r="J85" i="2"/>
  <c r="D85" i="2"/>
  <c r="O84" i="2"/>
  <c r="D84" i="2"/>
  <c r="O83" i="2"/>
  <c r="L83" i="2"/>
  <c r="M83" i="2" s="1"/>
  <c r="J83" i="2"/>
  <c r="D83" i="2"/>
  <c r="O82" i="2"/>
  <c r="L82" i="2"/>
  <c r="M82" i="2" s="1"/>
  <c r="J82" i="2"/>
  <c r="D82" i="2"/>
  <c r="O81" i="2"/>
  <c r="L81" i="2"/>
  <c r="M81" i="2" s="1"/>
  <c r="J81" i="2"/>
  <c r="D81" i="2"/>
  <c r="O80" i="2"/>
  <c r="L80" i="2"/>
  <c r="M80" i="2" s="1"/>
  <c r="J80" i="2"/>
  <c r="D80" i="2"/>
  <c r="O79" i="2"/>
  <c r="D79" i="2"/>
  <c r="O78" i="2"/>
  <c r="L78" i="2"/>
  <c r="M78" i="2" s="1"/>
  <c r="J78" i="2"/>
  <c r="D78" i="2"/>
  <c r="O77" i="2"/>
  <c r="L77" i="2"/>
  <c r="M77" i="2" s="1"/>
  <c r="J77" i="2"/>
  <c r="D77" i="2"/>
  <c r="O76" i="2"/>
  <c r="L76" i="2"/>
  <c r="M76" i="2" s="1"/>
  <c r="J76" i="2"/>
  <c r="D76" i="2"/>
  <c r="O75" i="2"/>
  <c r="L75" i="2"/>
  <c r="M75" i="2" s="1"/>
  <c r="J75" i="2"/>
  <c r="D75" i="2"/>
  <c r="O74" i="2"/>
  <c r="D74" i="2"/>
  <c r="O73" i="2"/>
  <c r="L73" i="2"/>
  <c r="M73" i="2" s="1"/>
  <c r="J73" i="2"/>
  <c r="D73" i="2"/>
  <c r="O72" i="2"/>
  <c r="L72" i="2"/>
  <c r="M72" i="2" s="1"/>
  <c r="J72" i="2"/>
  <c r="D72" i="2"/>
  <c r="O71" i="2"/>
  <c r="L71" i="2"/>
  <c r="M71" i="2" s="1"/>
  <c r="J71" i="2"/>
  <c r="D71" i="2"/>
  <c r="O70" i="2"/>
  <c r="L70" i="2"/>
  <c r="M70" i="2" s="1"/>
  <c r="J70" i="2"/>
  <c r="D70" i="2"/>
  <c r="O69" i="2"/>
  <c r="D69" i="2"/>
  <c r="O68" i="2"/>
  <c r="L68" i="2"/>
  <c r="M68" i="2" s="1"/>
  <c r="J68" i="2"/>
  <c r="D68" i="2"/>
  <c r="O67" i="2"/>
  <c r="L67" i="2"/>
  <c r="M67" i="2" s="1"/>
  <c r="J67" i="2"/>
  <c r="D67" i="2"/>
  <c r="O66" i="2"/>
  <c r="L66" i="2"/>
  <c r="M66" i="2" s="1"/>
  <c r="J66" i="2"/>
  <c r="D66" i="2"/>
  <c r="O65" i="2"/>
  <c r="L65" i="2"/>
  <c r="M65" i="2" s="1"/>
  <c r="J65" i="2"/>
  <c r="D65" i="2"/>
  <c r="O64" i="2"/>
  <c r="D64" i="2"/>
  <c r="O63" i="2"/>
  <c r="L63" i="2"/>
  <c r="M63" i="2" s="1"/>
  <c r="J63" i="2"/>
  <c r="D63" i="2"/>
  <c r="O62" i="2"/>
  <c r="L62" i="2"/>
  <c r="M62" i="2" s="1"/>
  <c r="J62" i="2"/>
  <c r="D62" i="2"/>
  <c r="AR61" i="2"/>
  <c r="AP61" i="2"/>
  <c r="AN61" i="2"/>
  <c r="O61" i="2"/>
  <c r="L61" i="2"/>
  <c r="M61" i="2" s="1"/>
  <c r="J61" i="2"/>
  <c r="D61" i="2"/>
  <c r="O60" i="2"/>
  <c r="L60" i="2"/>
  <c r="M60" i="2" s="1"/>
  <c r="J60" i="2"/>
  <c r="D60" i="2"/>
  <c r="O59" i="2"/>
  <c r="K59" i="2"/>
  <c r="D59" i="2"/>
  <c r="AK58" i="2"/>
  <c r="O58" i="2"/>
  <c r="L58" i="2"/>
  <c r="M58" i="2" s="1"/>
  <c r="J58" i="2"/>
  <c r="D58" i="2"/>
  <c r="AK57" i="2"/>
  <c r="O57" i="2"/>
  <c r="L57" i="2"/>
  <c r="M57" i="2" s="1"/>
  <c r="J57" i="2"/>
  <c r="D57" i="2"/>
  <c r="AK56" i="2"/>
  <c r="O56" i="2"/>
  <c r="L56" i="2"/>
  <c r="M56" i="2" s="1"/>
  <c r="J56" i="2"/>
  <c r="D56" i="2"/>
  <c r="AK55" i="2"/>
  <c r="O55" i="2"/>
  <c r="L55" i="2"/>
  <c r="M55" i="2" s="1"/>
  <c r="J55" i="2"/>
  <c r="D55" i="2"/>
  <c r="AK54" i="2"/>
  <c r="O54" i="2"/>
  <c r="K54" i="2"/>
  <c r="D54" i="2"/>
  <c r="AK53" i="2"/>
  <c r="O53" i="2"/>
  <c r="L53" i="2"/>
  <c r="M53" i="2" s="1"/>
  <c r="J53" i="2"/>
  <c r="D53" i="2"/>
  <c r="AR52" i="2"/>
  <c r="AP52" i="2"/>
  <c r="AN52" i="2"/>
  <c r="AK52" i="2"/>
  <c r="O52" i="2"/>
  <c r="L52" i="2"/>
  <c r="M52" i="2" s="1"/>
  <c r="J52" i="2"/>
  <c r="D52" i="2"/>
  <c r="AK51" i="2"/>
  <c r="O51" i="2"/>
  <c r="L51" i="2"/>
  <c r="M51" i="2" s="1"/>
  <c r="J51" i="2"/>
  <c r="D51" i="2"/>
  <c r="AK50" i="2"/>
  <c r="O50" i="2"/>
  <c r="L50" i="2"/>
  <c r="M50" i="2" s="1"/>
  <c r="J50" i="2"/>
  <c r="D50" i="2"/>
  <c r="AK49" i="2"/>
  <c r="O49" i="2"/>
  <c r="K49" i="2"/>
  <c r="D49" i="2"/>
  <c r="AK48" i="2"/>
  <c r="O48" i="2"/>
  <c r="L48" i="2"/>
  <c r="M48" i="2" s="1"/>
  <c r="J48" i="2"/>
  <c r="D48" i="2"/>
  <c r="AK47" i="2"/>
  <c r="O47" i="2"/>
  <c r="L47" i="2"/>
  <c r="M47" i="2" s="1"/>
  <c r="J47" i="2"/>
  <c r="D47" i="2"/>
  <c r="AK46" i="2"/>
  <c r="O46" i="2"/>
  <c r="L46" i="2"/>
  <c r="M46" i="2" s="1"/>
  <c r="J46" i="2"/>
  <c r="D46" i="2"/>
  <c r="AK45" i="2"/>
  <c r="O45" i="2"/>
  <c r="M45" i="2"/>
  <c r="L45" i="2"/>
  <c r="J45" i="2"/>
  <c r="D45" i="2"/>
  <c r="AK44" i="2"/>
  <c r="O44" i="2"/>
  <c r="K44" i="2"/>
  <c r="D44" i="2"/>
  <c r="AR43" i="2"/>
  <c r="AP43" i="2"/>
  <c r="AN43" i="2"/>
  <c r="AK43" i="2"/>
  <c r="O43" i="2"/>
  <c r="L43" i="2"/>
  <c r="M43" i="2" s="1"/>
  <c r="J43" i="2"/>
  <c r="D43" i="2"/>
  <c r="AK42" i="2"/>
  <c r="O42" i="2"/>
  <c r="L42" i="2"/>
  <c r="M42" i="2" s="1"/>
  <c r="J42" i="2"/>
  <c r="D42" i="2"/>
  <c r="AK41" i="2"/>
  <c r="O41" i="2"/>
  <c r="L41" i="2"/>
  <c r="M41" i="2" s="1"/>
  <c r="J41" i="2"/>
  <c r="D41" i="2"/>
  <c r="AK40" i="2"/>
  <c r="O40" i="2"/>
  <c r="L40" i="2"/>
  <c r="M40" i="2" s="1"/>
  <c r="J40" i="2"/>
  <c r="D40" i="2"/>
  <c r="AK39" i="2"/>
  <c r="O39" i="2"/>
  <c r="K39" i="2"/>
  <c r="D39" i="2"/>
  <c r="AK38" i="2"/>
  <c r="O38" i="2"/>
  <c r="L38" i="2"/>
  <c r="M38" i="2" s="1"/>
  <c r="J38" i="2"/>
  <c r="D38" i="2"/>
  <c r="AK37" i="2"/>
  <c r="O37" i="2"/>
  <c r="L37" i="2"/>
  <c r="M37" i="2" s="1"/>
  <c r="J37" i="2"/>
  <c r="D37" i="2"/>
  <c r="AK36" i="2"/>
  <c r="O36" i="2"/>
  <c r="L36" i="2"/>
  <c r="M36" i="2" s="1"/>
  <c r="J36" i="2"/>
  <c r="D36" i="2"/>
  <c r="AK35" i="2"/>
  <c r="O35" i="2"/>
  <c r="L35" i="2"/>
  <c r="M35" i="2" s="1"/>
  <c r="J35" i="2"/>
  <c r="D35" i="2"/>
  <c r="AR34" i="2"/>
  <c r="AP34" i="2"/>
  <c r="AN34" i="2"/>
  <c r="AK34" i="2"/>
  <c r="O34" i="2"/>
  <c r="L34" i="2"/>
  <c r="M34" i="2" s="1"/>
  <c r="D34" i="2"/>
  <c r="AK33" i="2"/>
  <c r="O33" i="2"/>
  <c r="L33" i="2"/>
  <c r="M33" i="2" s="1"/>
  <c r="J33" i="2"/>
  <c r="D33" i="2"/>
  <c r="AK32" i="2"/>
  <c r="O32" i="2"/>
  <c r="L32" i="2"/>
  <c r="M32" i="2" s="1"/>
  <c r="J32" i="2"/>
  <c r="D32" i="2"/>
  <c r="AK31" i="2"/>
  <c r="O31" i="2"/>
  <c r="L31" i="2"/>
  <c r="M31" i="2" s="1"/>
  <c r="J31" i="2"/>
  <c r="D31" i="2"/>
  <c r="AK30" i="2"/>
  <c r="O30" i="2"/>
  <c r="L30" i="2"/>
  <c r="M30" i="2" s="1"/>
  <c r="J30" i="2"/>
  <c r="D30" i="2"/>
  <c r="AK29" i="2"/>
  <c r="O29" i="2"/>
  <c r="K29" i="2"/>
  <c r="D29" i="2"/>
  <c r="AK28" i="2"/>
  <c r="O28" i="2"/>
  <c r="L28" i="2"/>
  <c r="M28" i="2" s="1"/>
  <c r="J28" i="2"/>
  <c r="D28" i="2"/>
  <c r="AK27" i="2"/>
  <c r="O27" i="2"/>
  <c r="L27" i="2"/>
  <c r="M27" i="2" s="1"/>
  <c r="J27" i="2"/>
  <c r="D27" i="2"/>
  <c r="AK26" i="2"/>
  <c r="O26" i="2"/>
  <c r="L26" i="2"/>
  <c r="M26" i="2" s="1"/>
  <c r="J26" i="2"/>
  <c r="D26" i="2"/>
  <c r="AR25" i="2"/>
  <c r="AP25" i="2"/>
  <c r="AN25" i="2"/>
  <c r="AK25" i="2"/>
  <c r="O25" i="2"/>
  <c r="L25" i="2"/>
  <c r="M25" i="2" s="1"/>
  <c r="J25" i="2"/>
  <c r="D25" i="2"/>
  <c r="AK24" i="2"/>
  <c r="O24" i="2"/>
  <c r="K24" i="2"/>
  <c r="D24" i="2"/>
  <c r="AK23" i="2"/>
  <c r="O23" i="2"/>
  <c r="L23" i="2"/>
  <c r="M23" i="2" s="1"/>
  <c r="J23" i="2"/>
  <c r="D23" i="2"/>
  <c r="AK22" i="2"/>
  <c r="O22" i="2"/>
  <c r="L22" i="2"/>
  <c r="M22" i="2" s="1"/>
  <c r="J22" i="2"/>
  <c r="D22" i="2"/>
  <c r="AK21" i="2"/>
  <c r="O21" i="2"/>
  <c r="L21" i="2"/>
  <c r="M21" i="2" s="1"/>
  <c r="J21" i="2"/>
  <c r="D21" i="2"/>
  <c r="AK20" i="2"/>
  <c r="O20" i="2"/>
  <c r="L20" i="2"/>
  <c r="M20" i="2" s="1"/>
  <c r="J20" i="2"/>
  <c r="D20" i="2"/>
  <c r="AK19" i="2"/>
  <c r="O19" i="2"/>
  <c r="K19" i="2"/>
  <c r="D19" i="2"/>
  <c r="AK18" i="2"/>
  <c r="O18" i="2"/>
  <c r="L18" i="2"/>
  <c r="M18" i="2" s="1"/>
  <c r="J18" i="2"/>
  <c r="D18" i="2"/>
  <c r="AK17" i="2"/>
  <c r="O17" i="2"/>
  <c r="L17" i="2"/>
  <c r="M17" i="2" s="1"/>
  <c r="J17" i="2"/>
  <c r="D17" i="2"/>
  <c r="AR16" i="2"/>
  <c r="AP16" i="2"/>
  <c r="AN16" i="2"/>
  <c r="AK16" i="2"/>
  <c r="O16" i="2"/>
  <c r="L16" i="2"/>
  <c r="M16" i="2" s="1"/>
  <c r="J16" i="2"/>
  <c r="D16" i="2"/>
  <c r="AK15" i="2"/>
  <c r="O15" i="2"/>
  <c r="L15" i="2"/>
  <c r="M15" i="2" s="1"/>
  <c r="J15" i="2"/>
  <c r="D15" i="2"/>
  <c r="AK14" i="2"/>
  <c r="O14" i="2"/>
  <c r="K14" i="2"/>
  <c r="D14" i="2"/>
  <c r="AK13" i="2"/>
  <c r="O13" i="2"/>
  <c r="L13" i="2"/>
  <c r="M13" i="2" s="1"/>
  <c r="J13" i="2"/>
  <c r="D13" i="2"/>
  <c r="AK12" i="2"/>
  <c r="O12" i="2"/>
  <c r="L12" i="2"/>
  <c r="M12" i="2" s="1"/>
  <c r="J12" i="2"/>
  <c r="D12" i="2"/>
  <c r="AK11" i="2"/>
  <c r="L11" i="2"/>
  <c r="M11" i="2" s="1"/>
  <c r="J11" i="2"/>
  <c r="D11" i="2"/>
  <c r="AK10" i="2"/>
  <c r="O10" i="2"/>
  <c r="L10" i="2"/>
  <c r="M10" i="2" s="1"/>
  <c r="J10" i="2"/>
  <c r="D10" i="2"/>
  <c r="AK9" i="2"/>
  <c r="O9" i="2"/>
  <c r="K9" i="2"/>
  <c r="D9" i="2"/>
  <c r="E9" i="2" s="1"/>
  <c r="F9" i="2" s="1"/>
  <c r="I3" i="2"/>
  <c r="I2" i="2"/>
  <c r="G4" i="2" s="1"/>
  <c r="L10" i="1"/>
  <c r="M10" i="1" s="1"/>
  <c r="L11" i="1"/>
  <c r="M11" i="1" s="1"/>
  <c r="L12" i="1"/>
  <c r="M12" i="1" s="1"/>
  <c r="L13" i="1"/>
  <c r="M13" i="1" s="1"/>
  <c r="L15" i="1"/>
  <c r="M15" i="1" s="1"/>
  <c r="L16" i="1"/>
  <c r="M16" i="1" s="1"/>
  <c r="L17" i="1"/>
  <c r="M17" i="1" s="1"/>
  <c r="L18" i="1"/>
  <c r="M18" i="1" s="1"/>
  <c r="L20" i="1"/>
  <c r="M20" i="1" s="1"/>
  <c r="L21" i="1"/>
  <c r="M21" i="1" s="1"/>
  <c r="L22" i="1"/>
  <c r="M22" i="1" s="1"/>
  <c r="L23" i="1"/>
  <c r="M23" i="1" s="1"/>
  <c r="L25" i="1"/>
  <c r="M25" i="1" s="1"/>
  <c r="L26" i="1"/>
  <c r="M26" i="1" s="1"/>
  <c r="L27" i="1"/>
  <c r="M27" i="1" s="1"/>
  <c r="L28" i="1"/>
  <c r="M28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40" i="1"/>
  <c r="M40" i="1" s="1"/>
  <c r="L41" i="1"/>
  <c r="M41" i="1" s="1"/>
  <c r="L42" i="1"/>
  <c r="M42" i="1" s="1"/>
  <c r="L43" i="1"/>
  <c r="M43" i="1" s="1"/>
  <c r="L45" i="1"/>
  <c r="M45" i="1" s="1"/>
  <c r="L46" i="1"/>
  <c r="M46" i="1" s="1"/>
  <c r="L47" i="1"/>
  <c r="M47" i="1" s="1"/>
  <c r="L48" i="1"/>
  <c r="M48" i="1" s="1"/>
  <c r="L50" i="1"/>
  <c r="M50" i="1" s="1"/>
  <c r="L51" i="1"/>
  <c r="M51" i="1" s="1"/>
  <c r="L52" i="1"/>
  <c r="M52" i="1" s="1"/>
  <c r="L53" i="1"/>
  <c r="M53" i="1" s="1"/>
  <c r="L55" i="1"/>
  <c r="M55" i="1" s="1"/>
  <c r="L56" i="1"/>
  <c r="M56" i="1" s="1"/>
  <c r="L57" i="1"/>
  <c r="M57" i="1" s="1"/>
  <c r="L58" i="1"/>
  <c r="M58" i="1" s="1"/>
  <c r="L60" i="1"/>
  <c r="M60" i="1" s="1"/>
  <c r="L61" i="1"/>
  <c r="M61" i="1" s="1"/>
  <c r="L62" i="1"/>
  <c r="M62" i="1" s="1"/>
  <c r="L63" i="1"/>
  <c r="M63" i="1" s="1"/>
  <c r="L65" i="1"/>
  <c r="M65" i="1" s="1"/>
  <c r="L66" i="1"/>
  <c r="M66" i="1" s="1"/>
  <c r="L67" i="1"/>
  <c r="M67" i="1" s="1"/>
  <c r="L68" i="1"/>
  <c r="M68" i="1" s="1"/>
  <c r="L70" i="1"/>
  <c r="M70" i="1" s="1"/>
  <c r="L71" i="1"/>
  <c r="M71" i="1" s="1"/>
  <c r="L72" i="1"/>
  <c r="M72" i="1" s="1"/>
  <c r="L73" i="1"/>
  <c r="M73" i="1" s="1"/>
  <c r="L75" i="1"/>
  <c r="M75" i="1" s="1"/>
  <c r="L76" i="1"/>
  <c r="M76" i="1" s="1"/>
  <c r="L77" i="1"/>
  <c r="M77" i="1" s="1"/>
  <c r="L78" i="1"/>
  <c r="M78" i="1" s="1"/>
  <c r="L80" i="1"/>
  <c r="M80" i="1" s="1"/>
  <c r="L81" i="1"/>
  <c r="M81" i="1" s="1"/>
  <c r="L82" i="1"/>
  <c r="M82" i="1" s="1"/>
  <c r="L83" i="1"/>
  <c r="M83" i="1" s="1"/>
  <c r="L85" i="1"/>
  <c r="M85" i="1" s="1"/>
  <c r="L86" i="1"/>
  <c r="M86" i="1" s="1"/>
  <c r="L87" i="1"/>
  <c r="M87" i="1" s="1"/>
  <c r="L88" i="1"/>
  <c r="M88" i="1" s="1"/>
  <c r="L89" i="1"/>
  <c r="M89" i="1" s="1"/>
  <c r="L90" i="1"/>
  <c r="M90" i="1" s="1"/>
  <c r="L91" i="1"/>
  <c r="M91" i="1" s="1"/>
  <c r="L92" i="1"/>
  <c r="M92" i="1" s="1"/>
  <c r="L93" i="1"/>
  <c r="M93" i="1" s="1"/>
  <c r="L94" i="1"/>
  <c r="M94" i="1" s="1"/>
  <c r="L95" i="1"/>
  <c r="M95" i="1" s="1"/>
  <c r="L96" i="1"/>
  <c r="M96" i="1" s="1"/>
  <c r="L97" i="1"/>
  <c r="M97" i="1" s="1"/>
  <c r="L98" i="1"/>
  <c r="M98" i="1" s="1"/>
  <c r="L99" i="1"/>
  <c r="M99" i="1" s="1"/>
  <c r="L100" i="1"/>
  <c r="M100" i="1" s="1"/>
  <c r="L101" i="1"/>
  <c r="M101" i="1" s="1"/>
  <c r="L102" i="1"/>
  <c r="M102" i="1" s="1"/>
  <c r="L103" i="1"/>
  <c r="M103" i="1" s="1"/>
  <c r="L104" i="1"/>
  <c r="M104" i="1" s="1"/>
  <c r="L105" i="1"/>
  <c r="M105" i="1" s="1"/>
  <c r="L106" i="1"/>
  <c r="M106" i="1" s="1"/>
  <c r="L107" i="1"/>
  <c r="M107" i="1" s="1"/>
  <c r="L108" i="1"/>
  <c r="M108" i="1" s="1"/>
  <c r="J10" i="1"/>
  <c r="J11" i="1"/>
  <c r="J12" i="1"/>
  <c r="J13" i="1"/>
  <c r="J15" i="1"/>
  <c r="J16" i="1"/>
  <c r="J17" i="1"/>
  <c r="J18" i="1"/>
  <c r="J20" i="1"/>
  <c r="J21" i="1"/>
  <c r="J22" i="1"/>
  <c r="J23" i="1"/>
  <c r="J25" i="1"/>
  <c r="J26" i="1"/>
  <c r="J27" i="1"/>
  <c r="J28" i="1"/>
  <c r="J30" i="1"/>
  <c r="J31" i="1"/>
  <c r="J32" i="1"/>
  <c r="J33" i="1"/>
  <c r="J35" i="1"/>
  <c r="J36" i="1"/>
  <c r="J37" i="1"/>
  <c r="J38" i="1"/>
  <c r="J40" i="1"/>
  <c r="J41" i="1"/>
  <c r="J42" i="1"/>
  <c r="J43" i="1"/>
  <c r="J45" i="1"/>
  <c r="J46" i="1"/>
  <c r="J47" i="1"/>
  <c r="J48" i="1"/>
  <c r="J50" i="1"/>
  <c r="J51" i="1"/>
  <c r="J52" i="1"/>
  <c r="J53" i="1"/>
  <c r="J55" i="1"/>
  <c r="J56" i="1"/>
  <c r="J57" i="1"/>
  <c r="J58" i="1"/>
  <c r="J60" i="1"/>
  <c r="J61" i="1"/>
  <c r="J62" i="1"/>
  <c r="J63" i="1"/>
  <c r="J65" i="1"/>
  <c r="J66" i="1"/>
  <c r="J67" i="1"/>
  <c r="J68" i="1"/>
  <c r="J70" i="1"/>
  <c r="J71" i="1"/>
  <c r="J72" i="1"/>
  <c r="J73" i="1"/>
  <c r="J75" i="1"/>
  <c r="J76" i="1"/>
  <c r="J77" i="1"/>
  <c r="J78" i="1"/>
  <c r="J80" i="1"/>
  <c r="J81" i="1"/>
  <c r="J82" i="1"/>
  <c r="J83" i="1"/>
  <c r="J85" i="1"/>
  <c r="J86" i="1"/>
  <c r="J87" i="1"/>
  <c r="J88" i="1"/>
  <c r="J90" i="1"/>
  <c r="J91" i="1"/>
  <c r="J92" i="1"/>
  <c r="J93" i="1"/>
  <c r="J95" i="1"/>
  <c r="J96" i="1"/>
  <c r="J97" i="1"/>
  <c r="J98" i="1"/>
  <c r="J100" i="1"/>
  <c r="J101" i="1"/>
  <c r="J102" i="1"/>
  <c r="J103" i="1"/>
  <c r="J105" i="1"/>
  <c r="J106" i="1"/>
  <c r="J107" i="1"/>
  <c r="J108" i="1"/>
  <c r="I2" i="1"/>
  <c r="G4" i="1" s="1"/>
  <c r="D94" i="1"/>
  <c r="E94" i="1" s="1"/>
  <c r="F94" i="1" s="1"/>
  <c r="O94" i="1"/>
  <c r="D95" i="1"/>
  <c r="E95" i="1" s="1"/>
  <c r="F95" i="1" s="1"/>
  <c r="O95" i="1"/>
  <c r="D96" i="1"/>
  <c r="E96" i="1" s="1"/>
  <c r="F96" i="1" s="1"/>
  <c r="O96" i="1"/>
  <c r="D97" i="1"/>
  <c r="E97" i="1" s="1"/>
  <c r="F97" i="1" s="1"/>
  <c r="O97" i="1"/>
  <c r="D98" i="1"/>
  <c r="E98" i="1" s="1"/>
  <c r="F98" i="1" s="1"/>
  <c r="O98" i="1"/>
  <c r="D99" i="1"/>
  <c r="E99" i="1" s="1"/>
  <c r="F99" i="1" s="1"/>
  <c r="O99" i="1"/>
  <c r="D100" i="1"/>
  <c r="E100" i="1" s="1"/>
  <c r="F100" i="1" s="1"/>
  <c r="O100" i="1"/>
  <c r="D101" i="1"/>
  <c r="O101" i="1"/>
  <c r="D102" i="1"/>
  <c r="E102" i="1" s="1"/>
  <c r="F102" i="1" s="1"/>
  <c r="O102" i="1"/>
  <c r="D103" i="1"/>
  <c r="O103" i="1"/>
  <c r="D104" i="1"/>
  <c r="E104" i="1" s="1"/>
  <c r="F104" i="1" s="1"/>
  <c r="O104" i="1"/>
  <c r="D105" i="1"/>
  <c r="E105" i="1" s="1"/>
  <c r="F105" i="1" s="1"/>
  <c r="O105" i="1"/>
  <c r="D106" i="1"/>
  <c r="E106" i="1" s="1"/>
  <c r="F106" i="1" s="1"/>
  <c r="O106" i="1"/>
  <c r="D107" i="1"/>
  <c r="E107" i="1" s="1"/>
  <c r="F107" i="1" s="1"/>
  <c r="O107" i="1"/>
  <c r="D108" i="1"/>
  <c r="E108" i="1" s="1"/>
  <c r="F108" i="1" s="1"/>
  <c r="O108" i="1"/>
  <c r="AP61" i="1"/>
  <c r="AP52" i="1"/>
  <c r="AP43" i="1"/>
  <c r="AP34" i="1"/>
  <c r="AP25" i="1"/>
  <c r="AP16" i="1"/>
  <c r="O93" i="1"/>
  <c r="D93" i="1"/>
  <c r="E93" i="1" s="1"/>
  <c r="F93" i="1" s="1"/>
  <c r="O92" i="1"/>
  <c r="D92" i="1"/>
  <c r="E92" i="1" s="1"/>
  <c r="F92" i="1" s="1"/>
  <c r="O91" i="1"/>
  <c r="D91" i="1"/>
  <c r="E91" i="1" s="1"/>
  <c r="F91" i="1" s="1"/>
  <c r="O90" i="1"/>
  <c r="D90" i="1"/>
  <c r="E90" i="1" s="1"/>
  <c r="F90" i="1" s="1"/>
  <c r="O89" i="1"/>
  <c r="D89" i="1"/>
  <c r="E89" i="1" s="1"/>
  <c r="F89" i="1" s="1"/>
  <c r="O88" i="1"/>
  <c r="D88" i="1"/>
  <c r="E88" i="1" s="1"/>
  <c r="F88" i="1" s="1"/>
  <c r="O87" i="1"/>
  <c r="D87" i="1"/>
  <c r="E87" i="1" s="1"/>
  <c r="F87" i="1" s="1"/>
  <c r="O86" i="1"/>
  <c r="D86" i="1"/>
  <c r="E86" i="1" s="1"/>
  <c r="F86" i="1" s="1"/>
  <c r="O85" i="1"/>
  <c r="D85" i="1"/>
  <c r="E85" i="1" s="1"/>
  <c r="F85" i="1" s="1"/>
  <c r="O84" i="1"/>
  <c r="D84" i="1"/>
  <c r="E84" i="1" s="1"/>
  <c r="F84" i="1" s="1"/>
  <c r="O83" i="1"/>
  <c r="D83" i="1"/>
  <c r="E83" i="1" s="1"/>
  <c r="F83" i="1" s="1"/>
  <c r="O82" i="1"/>
  <c r="D82" i="1"/>
  <c r="E82" i="1" s="1"/>
  <c r="F82" i="1" s="1"/>
  <c r="O81" i="1"/>
  <c r="D81" i="1"/>
  <c r="E81" i="1" s="1"/>
  <c r="F81" i="1" s="1"/>
  <c r="O80" i="1"/>
  <c r="D80" i="1"/>
  <c r="E80" i="1" s="1"/>
  <c r="F80" i="1" s="1"/>
  <c r="O79" i="1"/>
  <c r="D79" i="1"/>
  <c r="E79" i="1" s="1"/>
  <c r="F79" i="1" s="1"/>
  <c r="O78" i="1"/>
  <c r="D78" i="1"/>
  <c r="E78" i="1" s="1"/>
  <c r="F78" i="1" s="1"/>
  <c r="O77" i="1"/>
  <c r="D77" i="1"/>
  <c r="E77" i="1" s="1"/>
  <c r="F77" i="1" s="1"/>
  <c r="O76" i="1"/>
  <c r="D76" i="1"/>
  <c r="E76" i="1" s="1"/>
  <c r="F76" i="1" s="1"/>
  <c r="O75" i="1"/>
  <c r="D75" i="1"/>
  <c r="E75" i="1" s="1"/>
  <c r="F75" i="1" s="1"/>
  <c r="O74" i="1"/>
  <c r="D74" i="1"/>
  <c r="E74" i="1" s="1"/>
  <c r="F74" i="1" s="1"/>
  <c r="O73" i="1"/>
  <c r="D73" i="1"/>
  <c r="E73" i="1" s="1"/>
  <c r="F73" i="1" s="1"/>
  <c r="O72" i="1"/>
  <c r="D72" i="1"/>
  <c r="E72" i="1" s="1"/>
  <c r="F72" i="1" s="1"/>
  <c r="O71" i="1"/>
  <c r="D71" i="1"/>
  <c r="E71" i="1" s="1"/>
  <c r="F71" i="1" s="1"/>
  <c r="O70" i="1"/>
  <c r="D70" i="1"/>
  <c r="E70" i="1" s="1"/>
  <c r="F70" i="1" s="1"/>
  <c r="O69" i="1"/>
  <c r="D69" i="1"/>
  <c r="E69" i="1" s="1"/>
  <c r="F69" i="1" s="1"/>
  <c r="O68" i="1"/>
  <c r="D68" i="1"/>
  <c r="E68" i="1" s="1"/>
  <c r="F68" i="1" s="1"/>
  <c r="O67" i="1"/>
  <c r="D67" i="1"/>
  <c r="E67" i="1" s="1"/>
  <c r="F67" i="1" s="1"/>
  <c r="O66" i="1"/>
  <c r="D66" i="1"/>
  <c r="E66" i="1" s="1"/>
  <c r="F66" i="1" s="1"/>
  <c r="O65" i="1"/>
  <c r="D65" i="1"/>
  <c r="E65" i="1" s="1"/>
  <c r="F65" i="1" s="1"/>
  <c r="O64" i="1"/>
  <c r="D64" i="1"/>
  <c r="E64" i="1" s="1"/>
  <c r="F64" i="1" s="1"/>
  <c r="O63" i="1"/>
  <c r="D63" i="1"/>
  <c r="E63" i="1" s="1"/>
  <c r="F63" i="1" s="1"/>
  <c r="O62" i="1"/>
  <c r="D62" i="1"/>
  <c r="E62" i="1" s="1"/>
  <c r="F62" i="1" s="1"/>
  <c r="O61" i="1"/>
  <c r="D61" i="1"/>
  <c r="E61" i="1" s="1"/>
  <c r="F61" i="1" s="1"/>
  <c r="O60" i="1"/>
  <c r="D60" i="1"/>
  <c r="E60" i="1" s="1"/>
  <c r="F60" i="1" s="1"/>
  <c r="O59" i="1"/>
  <c r="K59" i="1"/>
  <c r="D59" i="1"/>
  <c r="E59" i="1" s="1"/>
  <c r="F59" i="1" s="1"/>
  <c r="AK58" i="1"/>
  <c r="O58" i="1"/>
  <c r="D58" i="1"/>
  <c r="E58" i="1" s="1"/>
  <c r="F58" i="1" s="1"/>
  <c r="AK57" i="1"/>
  <c r="O57" i="1"/>
  <c r="D57" i="1"/>
  <c r="E57" i="1" s="1"/>
  <c r="F57" i="1" s="1"/>
  <c r="AK56" i="1"/>
  <c r="O56" i="1"/>
  <c r="D56" i="1"/>
  <c r="E56" i="1" s="1"/>
  <c r="F56" i="1" s="1"/>
  <c r="AK55" i="1"/>
  <c r="O55" i="1"/>
  <c r="D55" i="1"/>
  <c r="E55" i="1" s="1"/>
  <c r="F55" i="1" s="1"/>
  <c r="AK54" i="1"/>
  <c r="O54" i="1"/>
  <c r="K54" i="1"/>
  <c r="D54" i="1"/>
  <c r="E54" i="1" s="1"/>
  <c r="F54" i="1" s="1"/>
  <c r="AK53" i="1"/>
  <c r="O53" i="1"/>
  <c r="D53" i="1"/>
  <c r="E53" i="1" s="1"/>
  <c r="F53" i="1" s="1"/>
  <c r="AK52" i="1"/>
  <c r="O52" i="1"/>
  <c r="D52" i="1"/>
  <c r="E52" i="1" s="1"/>
  <c r="F52" i="1" s="1"/>
  <c r="AK51" i="1"/>
  <c r="O51" i="1"/>
  <c r="D51" i="1"/>
  <c r="E51" i="1" s="1"/>
  <c r="F51" i="1" s="1"/>
  <c r="AK50" i="1"/>
  <c r="O50" i="1"/>
  <c r="D50" i="1"/>
  <c r="E50" i="1" s="1"/>
  <c r="F50" i="1" s="1"/>
  <c r="AK49" i="1"/>
  <c r="O49" i="1"/>
  <c r="K49" i="1"/>
  <c r="D49" i="1"/>
  <c r="E49" i="1" s="1"/>
  <c r="F49" i="1" s="1"/>
  <c r="AK48" i="1"/>
  <c r="O48" i="1"/>
  <c r="D48" i="1"/>
  <c r="E48" i="1" s="1"/>
  <c r="F48" i="1" s="1"/>
  <c r="AK47" i="1"/>
  <c r="O47" i="1"/>
  <c r="D47" i="1"/>
  <c r="E47" i="1" s="1"/>
  <c r="F47" i="1" s="1"/>
  <c r="AK46" i="1"/>
  <c r="O46" i="1"/>
  <c r="D46" i="1"/>
  <c r="E46" i="1" s="1"/>
  <c r="F46" i="1" s="1"/>
  <c r="AK45" i="1"/>
  <c r="O45" i="1"/>
  <c r="D45" i="1"/>
  <c r="E45" i="1" s="1"/>
  <c r="F45" i="1" s="1"/>
  <c r="AK44" i="1"/>
  <c r="O44" i="1"/>
  <c r="K44" i="1"/>
  <c r="D44" i="1"/>
  <c r="E44" i="1" s="1"/>
  <c r="F44" i="1" s="1"/>
  <c r="AK43" i="1"/>
  <c r="O43" i="1"/>
  <c r="D43" i="1"/>
  <c r="E43" i="1" s="1"/>
  <c r="F43" i="1" s="1"/>
  <c r="AK42" i="1"/>
  <c r="O42" i="1"/>
  <c r="D42" i="1"/>
  <c r="E42" i="1" s="1"/>
  <c r="F42" i="1" s="1"/>
  <c r="AK41" i="1"/>
  <c r="O41" i="1"/>
  <c r="D41" i="1"/>
  <c r="E41" i="1" s="1"/>
  <c r="F41" i="1" s="1"/>
  <c r="AK40" i="1"/>
  <c r="O40" i="1"/>
  <c r="D40" i="1"/>
  <c r="E40" i="1" s="1"/>
  <c r="F40" i="1" s="1"/>
  <c r="AK39" i="1"/>
  <c r="O39" i="1"/>
  <c r="K39" i="1"/>
  <c r="D39" i="1"/>
  <c r="E39" i="1" s="1"/>
  <c r="F39" i="1" s="1"/>
  <c r="AK38" i="1"/>
  <c r="O38" i="1"/>
  <c r="D38" i="1"/>
  <c r="E38" i="1" s="1"/>
  <c r="F38" i="1" s="1"/>
  <c r="AK37" i="1"/>
  <c r="O37" i="1"/>
  <c r="D37" i="1"/>
  <c r="E37" i="1" s="1"/>
  <c r="F37" i="1" s="1"/>
  <c r="AK36" i="1"/>
  <c r="O36" i="1"/>
  <c r="D36" i="1"/>
  <c r="E36" i="1" s="1"/>
  <c r="F36" i="1" s="1"/>
  <c r="AK35" i="1"/>
  <c r="O35" i="1"/>
  <c r="D35" i="1"/>
  <c r="E35" i="1" s="1"/>
  <c r="F35" i="1" s="1"/>
  <c r="AK34" i="1"/>
  <c r="O34" i="1"/>
  <c r="D34" i="1"/>
  <c r="E34" i="1" s="1"/>
  <c r="F34" i="1" s="1"/>
  <c r="AK33" i="1"/>
  <c r="O33" i="1"/>
  <c r="D33" i="1"/>
  <c r="E33" i="1" s="1"/>
  <c r="F33" i="1" s="1"/>
  <c r="AK32" i="1"/>
  <c r="O32" i="1"/>
  <c r="D32" i="1"/>
  <c r="E32" i="1" s="1"/>
  <c r="F32" i="1" s="1"/>
  <c r="AK31" i="1"/>
  <c r="O31" i="1"/>
  <c r="D31" i="1"/>
  <c r="E31" i="1" s="1"/>
  <c r="F31" i="1" s="1"/>
  <c r="AK30" i="1"/>
  <c r="O30" i="1"/>
  <c r="D30" i="1"/>
  <c r="E30" i="1" s="1"/>
  <c r="F30" i="1" s="1"/>
  <c r="AK29" i="1"/>
  <c r="O29" i="1"/>
  <c r="K29" i="1"/>
  <c r="D29" i="1"/>
  <c r="E29" i="1" s="1"/>
  <c r="F29" i="1" s="1"/>
  <c r="AK28" i="1"/>
  <c r="O28" i="1"/>
  <c r="D28" i="1"/>
  <c r="E28" i="1" s="1"/>
  <c r="F28" i="1" s="1"/>
  <c r="AK27" i="1"/>
  <c r="O27" i="1"/>
  <c r="D27" i="1"/>
  <c r="E27" i="1" s="1"/>
  <c r="F27" i="1" s="1"/>
  <c r="AK26" i="1"/>
  <c r="O26" i="1"/>
  <c r="D26" i="1"/>
  <c r="E26" i="1" s="1"/>
  <c r="F26" i="1" s="1"/>
  <c r="AK25" i="1"/>
  <c r="O25" i="1"/>
  <c r="D25" i="1"/>
  <c r="E25" i="1" s="1"/>
  <c r="F25" i="1" s="1"/>
  <c r="AK24" i="1"/>
  <c r="O24" i="1"/>
  <c r="K24" i="1"/>
  <c r="D24" i="1"/>
  <c r="E24" i="1" s="1"/>
  <c r="F24" i="1" s="1"/>
  <c r="AK23" i="1"/>
  <c r="O23" i="1"/>
  <c r="D23" i="1"/>
  <c r="E23" i="1" s="1"/>
  <c r="F23" i="1" s="1"/>
  <c r="AK22" i="1"/>
  <c r="O22" i="1"/>
  <c r="D22" i="1"/>
  <c r="E22" i="1" s="1"/>
  <c r="F22" i="1" s="1"/>
  <c r="AK21" i="1"/>
  <c r="O21" i="1"/>
  <c r="D21" i="1"/>
  <c r="E21" i="1" s="1"/>
  <c r="F21" i="1" s="1"/>
  <c r="AK20" i="1"/>
  <c r="O20" i="1"/>
  <c r="D20" i="1"/>
  <c r="E20" i="1" s="1"/>
  <c r="F20" i="1" s="1"/>
  <c r="AK19" i="1"/>
  <c r="O19" i="1"/>
  <c r="K19" i="1"/>
  <c r="D19" i="1"/>
  <c r="E19" i="1" s="1"/>
  <c r="F19" i="1" s="1"/>
  <c r="AK18" i="1"/>
  <c r="O18" i="1"/>
  <c r="D18" i="1"/>
  <c r="E18" i="1" s="1"/>
  <c r="F18" i="1" s="1"/>
  <c r="AK17" i="1"/>
  <c r="O17" i="1"/>
  <c r="D17" i="1"/>
  <c r="E17" i="1" s="1"/>
  <c r="F17" i="1" s="1"/>
  <c r="AK16" i="1"/>
  <c r="O16" i="1"/>
  <c r="D16" i="1"/>
  <c r="E16" i="1" s="1"/>
  <c r="F16" i="1" s="1"/>
  <c r="AK15" i="1"/>
  <c r="O15" i="1"/>
  <c r="D15" i="1"/>
  <c r="E15" i="1" s="1"/>
  <c r="F15" i="1" s="1"/>
  <c r="AK14" i="1"/>
  <c r="O14" i="1"/>
  <c r="K14" i="1"/>
  <c r="D14" i="1"/>
  <c r="E14" i="1" s="1"/>
  <c r="F14" i="1" s="1"/>
  <c r="AK13" i="1"/>
  <c r="O13" i="1"/>
  <c r="D13" i="1"/>
  <c r="E13" i="1" s="1"/>
  <c r="F13" i="1" s="1"/>
  <c r="AK12" i="1"/>
  <c r="O12" i="1"/>
  <c r="D12" i="1"/>
  <c r="AK11" i="1"/>
  <c r="D11" i="1"/>
  <c r="E11" i="1" s="1"/>
  <c r="F11" i="1" s="1"/>
  <c r="AK10" i="1"/>
  <c r="D10" i="1"/>
  <c r="E10" i="1" s="1"/>
  <c r="F10" i="1" s="1"/>
  <c r="AK9" i="1"/>
  <c r="O9" i="1"/>
  <c r="K9" i="1"/>
  <c r="E9" i="1"/>
  <c r="F9" i="1" s="1"/>
  <c r="I3" i="1"/>
  <c r="O10" i="1" l="1"/>
  <c r="O11" i="1"/>
  <c r="G5" i="1"/>
  <c r="G17" i="1"/>
  <c r="Q17" i="1" s="1"/>
  <c r="R17" i="1" s="1"/>
  <c r="G80" i="1"/>
  <c r="G72" i="1"/>
  <c r="G16" i="1"/>
  <c r="Q16" i="1" s="1"/>
  <c r="R16" i="1" s="1"/>
  <c r="G64" i="1"/>
  <c r="G56" i="1"/>
  <c r="G48" i="1"/>
  <c r="G104" i="1"/>
  <c r="G40" i="1"/>
  <c r="G96" i="1"/>
  <c r="Q96" i="1" s="1"/>
  <c r="G32" i="1"/>
  <c r="G88" i="1"/>
  <c r="G24" i="1"/>
  <c r="G95" i="1"/>
  <c r="G87" i="1"/>
  <c r="G79" i="1"/>
  <c r="G71" i="1"/>
  <c r="G63" i="1"/>
  <c r="G55" i="1"/>
  <c r="G47" i="1"/>
  <c r="G39" i="1"/>
  <c r="G31" i="1"/>
  <c r="G23" i="1"/>
  <c r="G15" i="1"/>
  <c r="G102" i="1"/>
  <c r="Q102" i="1" s="1"/>
  <c r="G94" i="1"/>
  <c r="G86" i="1"/>
  <c r="G78" i="1"/>
  <c r="G70" i="1"/>
  <c r="G62" i="1"/>
  <c r="G54" i="1"/>
  <c r="G46" i="1"/>
  <c r="G38" i="1"/>
  <c r="G30" i="1"/>
  <c r="G22" i="1"/>
  <c r="G14" i="1"/>
  <c r="G93" i="1"/>
  <c r="G85" i="1"/>
  <c r="G77" i="1"/>
  <c r="G69" i="1"/>
  <c r="G61" i="1"/>
  <c r="G53" i="1"/>
  <c r="G45" i="1"/>
  <c r="G37" i="1"/>
  <c r="G29" i="1"/>
  <c r="G21" i="1"/>
  <c r="G13" i="1"/>
  <c r="G108" i="1"/>
  <c r="Q108" i="1" s="1"/>
  <c r="G100" i="1"/>
  <c r="Q100" i="1" s="1"/>
  <c r="G92" i="1"/>
  <c r="G84" i="1"/>
  <c r="G76" i="1"/>
  <c r="G68" i="1"/>
  <c r="G60" i="1"/>
  <c r="G52" i="1"/>
  <c r="G44" i="1"/>
  <c r="G36" i="1"/>
  <c r="G28" i="1"/>
  <c r="G20" i="1"/>
  <c r="G107" i="1"/>
  <c r="G99" i="1"/>
  <c r="Q99" i="1" s="1"/>
  <c r="G91" i="1"/>
  <c r="G83" i="1"/>
  <c r="G75" i="1"/>
  <c r="G67" i="1"/>
  <c r="G59" i="1"/>
  <c r="G51" i="1"/>
  <c r="G43" i="1"/>
  <c r="G35" i="1"/>
  <c r="G27" i="1"/>
  <c r="G19" i="1"/>
  <c r="G11" i="1"/>
  <c r="G106" i="1"/>
  <c r="G98" i="1"/>
  <c r="Q98" i="1" s="1"/>
  <c r="G90" i="1"/>
  <c r="G82" i="1"/>
  <c r="Q82" i="1" s="1"/>
  <c r="G74" i="1"/>
  <c r="G66" i="1"/>
  <c r="G58" i="1"/>
  <c r="G50" i="1"/>
  <c r="G42" i="1"/>
  <c r="G34" i="1"/>
  <c r="G26" i="1"/>
  <c r="G18" i="1"/>
  <c r="G10" i="1"/>
  <c r="G105" i="1"/>
  <c r="G97" i="1"/>
  <c r="G89" i="1"/>
  <c r="G81" i="1"/>
  <c r="G73" i="1"/>
  <c r="G65" i="1"/>
  <c r="G57" i="1"/>
  <c r="G49" i="1"/>
  <c r="G41" i="1"/>
  <c r="G33" i="1"/>
  <c r="G25" i="1"/>
  <c r="O11" i="2"/>
  <c r="G53" i="2"/>
  <c r="G48" i="2"/>
  <c r="G14" i="2"/>
  <c r="G35" i="2"/>
  <c r="Q35" i="2" s="1"/>
  <c r="R35" i="2" s="1"/>
  <c r="G21" i="2"/>
  <c r="G29" i="2"/>
  <c r="Q29" i="2" s="1"/>
  <c r="G28" i="2"/>
  <c r="G15" i="2"/>
  <c r="Q15" i="2" s="1"/>
  <c r="R15" i="2" s="1"/>
  <c r="G22" i="2"/>
  <c r="Q22" i="2" s="1"/>
  <c r="G25" i="2"/>
  <c r="Q25" i="2" s="1"/>
  <c r="R25" i="2" s="1"/>
  <c r="Q53" i="2"/>
  <c r="Q21" i="2"/>
  <c r="R21" i="2" s="1"/>
  <c r="G34" i="2"/>
  <c r="G55" i="2"/>
  <c r="G107" i="2"/>
  <c r="G105" i="2"/>
  <c r="G88" i="2"/>
  <c r="G86" i="2"/>
  <c r="G99" i="2"/>
  <c r="G106" i="2"/>
  <c r="G89" i="2"/>
  <c r="G32" i="2"/>
  <c r="G27" i="2"/>
  <c r="G20" i="2"/>
  <c r="G9" i="2"/>
  <c r="G58" i="2"/>
  <c r="G42" i="2"/>
  <c r="G36" i="2"/>
  <c r="G54" i="2"/>
  <c r="G108" i="2"/>
  <c r="G49" i="2"/>
  <c r="G95" i="2"/>
  <c r="G41" i="2"/>
  <c r="G24" i="2"/>
  <c r="G18" i="2"/>
  <c r="G11" i="2"/>
  <c r="G5" i="2"/>
  <c r="H53" i="2" s="1"/>
  <c r="I53" i="2" s="1"/>
  <c r="G97" i="2"/>
  <c r="G87" i="2"/>
  <c r="G78" i="2"/>
  <c r="G76" i="2"/>
  <c r="G73" i="2"/>
  <c r="R22" i="2"/>
  <c r="G39" i="2"/>
  <c r="G57" i="2"/>
  <c r="G26" i="2"/>
  <c r="G47" i="2"/>
  <c r="R53" i="2"/>
  <c r="H14" i="2"/>
  <c r="I14" i="2" s="1"/>
  <c r="G31" i="2"/>
  <c r="Q48" i="2"/>
  <c r="R48" i="2" s="1"/>
  <c r="H48" i="2"/>
  <c r="I48" i="2" s="1"/>
  <c r="G52" i="2"/>
  <c r="G13" i="2"/>
  <c r="G46" i="2"/>
  <c r="Q14" i="2"/>
  <c r="G40" i="2"/>
  <c r="G61" i="2"/>
  <c r="G70" i="2"/>
  <c r="G104" i="2"/>
  <c r="G44" i="2"/>
  <c r="G66" i="2"/>
  <c r="G67" i="2"/>
  <c r="G69" i="2"/>
  <c r="G71" i="2"/>
  <c r="G103" i="2"/>
  <c r="G10" i="2"/>
  <c r="G16" i="2"/>
  <c r="G17" i="2"/>
  <c r="G23" i="2"/>
  <c r="G68" i="2"/>
  <c r="G85" i="2"/>
  <c r="G93" i="2"/>
  <c r="G94" i="2"/>
  <c r="G102" i="2"/>
  <c r="G37" i="2"/>
  <c r="G50" i="2"/>
  <c r="G84" i="2"/>
  <c r="G91" i="2"/>
  <c r="G101" i="2"/>
  <c r="G12" i="2"/>
  <c r="G19" i="2"/>
  <c r="G30" i="2"/>
  <c r="G43" i="2"/>
  <c r="G62" i="2"/>
  <c r="G82" i="2"/>
  <c r="G83" i="2"/>
  <c r="G92" i="2"/>
  <c r="G100" i="2"/>
  <c r="G80" i="2"/>
  <c r="G81" i="2"/>
  <c r="G90" i="2"/>
  <c r="G33" i="2"/>
  <c r="G38" i="2"/>
  <c r="G56" i="2"/>
  <c r="G63" i="2"/>
  <c r="G64" i="2"/>
  <c r="G74" i="2"/>
  <c r="G75" i="2"/>
  <c r="G77" i="2"/>
  <c r="G79" i="2"/>
  <c r="G98" i="2"/>
  <c r="G45" i="2"/>
  <c r="G51" i="2"/>
  <c r="G59" i="2"/>
  <c r="G60" i="2"/>
  <c r="G65" i="2"/>
  <c r="G72" i="2"/>
  <c r="G96" i="2"/>
  <c r="E103" i="1"/>
  <c r="F103" i="1" s="1"/>
  <c r="G103" i="1" s="1"/>
  <c r="E101" i="1"/>
  <c r="F101" i="1" s="1"/>
  <c r="G101" i="1" s="1"/>
  <c r="E12" i="1"/>
  <c r="F12" i="1" s="1"/>
  <c r="G12" i="1" s="1"/>
  <c r="G9" i="1"/>
  <c r="H48" i="1" l="1"/>
  <c r="I48" i="1" s="1"/>
  <c r="H10" i="1"/>
  <c r="I10" i="1" s="1"/>
  <c r="H60" i="1"/>
  <c r="I60" i="1" s="1"/>
  <c r="H23" i="1"/>
  <c r="H87" i="1"/>
  <c r="H40" i="1"/>
  <c r="I40" i="1" s="1"/>
  <c r="H57" i="1"/>
  <c r="I57" i="1" s="1"/>
  <c r="H18" i="1"/>
  <c r="I18" i="1" s="1"/>
  <c r="H82" i="1"/>
  <c r="I82" i="1" s="1"/>
  <c r="H43" i="1"/>
  <c r="I43" i="1" s="1"/>
  <c r="H107" i="1"/>
  <c r="I107" i="1" s="1"/>
  <c r="H68" i="1"/>
  <c r="H29" i="1"/>
  <c r="J29" i="1" s="1"/>
  <c r="L29" i="1" s="1"/>
  <c r="M29" i="1" s="1"/>
  <c r="H93" i="1"/>
  <c r="I93" i="1" s="1"/>
  <c r="H62" i="1"/>
  <c r="I62" i="1" s="1"/>
  <c r="H31" i="1"/>
  <c r="I31" i="1" s="1"/>
  <c r="H95" i="1"/>
  <c r="I95" i="1" s="1"/>
  <c r="H104" i="1"/>
  <c r="J104" i="1" s="1"/>
  <c r="H35" i="1"/>
  <c r="I35" i="1" s="1"/>
  <c r="H65" i="1"/>
  <c r="H90" i="1"/>
  <c r="H51" i="1"/>
  <c r="I51" i="1" s="1"/>
  <c r="H12" i="1"/>
  <c r="I12" i="1" s="1"/>
  <c r="H76" i="1"/>
  <c r="I76" i="1" s="1"/>
  <c r="H37" i="1"/>
  <c r="I37" i="1" s="1"/>
  <c r="H101" i="1"/>
  <c r="I101" i="1" s="1"/>
  <c r="H70" i="1"/>
  <c r="I70" i="1" s="1"/>
  <c r="H39" i="1"/>
  <c r="J39" i="1" s="1"/>
  <c r="L39" i="1" s="1"/>
  <c r="M39" i="1" s="1"/>
  <c r="H103" i="1"/>
  <c r="I103" i="1" s="1"/>
  <c r="H54" i="1"/>
  <c r="J54" i="1" s="1"/>
  <c r="L54" i="1" s="1"/>
  <c r="M54" i="1" s="1"/>
  <c r="H26" i="1"/>
  <c r="I26" i="1" s="1"/>
  <c r="H73" i="1"/>
  <c r="I73" i="1" s="1"/>
  <c r="H34" i="1"/>
  <c r="J34" i="1" s="1"/>
  <c r="H98" i="1"/>
  <c r="H59" i="1"/>
  <c r="J59" i="1" s="1"/>
  <c r="L59" i="1" s="1"/>
  <c r="M59" i="1" s="1"/>
  <c r="H20" i="1"/>
  <c r="I20" i="1" s="1"/>
  <c r="H84" i="1"/>
  <c r="J84" i="1" s="1"/>
  <c r="L84" i="1" s="1"/>
  <c r="M84" i="1" s="1"/>
  <c r="H45" i="1"/>
  <c r="I45" i="1" s="1"/>
  <c r="H14" i="1"/>
  <c r="J14" i="1" s="1"/>
  <c r="L14" i="1" s="1"/>
  <c r="M14" i="1" s="1"/>
  <c r="H78" i="1"/>
  <c r="I78" i="1" s="1"/>
  <c r="H47" i="1"/>
  <c r="I47" i="1" s="1"/>
  <c r="H24" i="1"/>
  <c r="J24" i="1" s="1"/>
  <c r="L24" i="1" s="1"/>
  <c r="M24" i="1" s="1"/>
  <c r="H56" i="1"/>
  <c r="I56" i="1" s="1"/>
  <c r="H74" i="1"/>
  <c r="J74" i="1" s="1"/>
  <c r="L74" i="1" s="1"/>
  <c r="M74" i="1" s="1"/>
  <c r="H42" i="1"/>
  <c r="I42" i="1" s="1"/>
  <c r="H106" i="1"/>
  <c r="I106" i="1" s="1"/>
  <c r="H67" i="1"/>
  <c r="I67" i="1" s="1"/>
  <c r="H28" i="1"/>
  <c r="I28" i="1" s="1"/>
  <c r="H92" i="1"/>
  <c r="I92" i="1" s="1"/>
  <c r="H53" i="1"/>
  <c r="I53" i="1" s="1"/>
  <c r="H22" i="1"/>
  <c r="I22" i="1" s="1"/>
  <c r="H86" i="1"/>
  <c r="I86" i="1" s="1"/>
  <c r="H55" i="1"/>
  <c r="I55" i="1" s="1"/>
  <c r="H88" i="1"/>
  <c r="I88" i="1" s="1"/>
  <c r="H16" i="1"/>
  <c r="I16" i="1" s="1"/>
  <c r="H21" i="1"/>
  <c r="I21" i="1" s="1"/>
  <c r="H25" i="1"/>
  <c r="I25" i="1" s="1"/>
  <c r="H89" i="1"/>
  <c r="J89" i="1" s="1"/>
  <c r="H50" i="1"/>
  <c r="I50" i="1" s="1"/>
  <c r="H11" i="1"/>
  <c r="I11" i="1" s="1"/>
  <c r="H75" i="1"/>
  <c r="I75" i="1" s="1"/>
  <c r="H36" i="1"/>
  <c r="I36" i="1" s="1"/>
  <c r="H100" i="1"/>
  <c r="I100" i="1" s="1"/>
  <c r="H61" i="1"/>
  <c r="I61" i="1" s="1"/>
  <c r="H30" i="1"/>
  <c r="I30" i="1" s="1"/>
  <c r="H94" i="1"/>
  <c r="J94" i="1" s="1"/>
  <c r="H63" i="1"/>
  <c r="I63" i="1" s="1"/>
  <c r="H17" i="1"/>
  <c r="I17" i="1" s="1"/>
  <c r="H64" i="1"/>
  <c r="J64" i="1" s="1"/>
  <c r="L64" i="1" s="1"/>
  <c r="M64" i="1" s="1"/>
  <c r="H49" i="1"/>
  <c r="J49" i="1" s="1"/>
  <c r="L49" i="1" s="1"/>
  <c r="M49" i="1" s="1"/>
  <c r="H85" i="1"/>
  <c r="I85" i="1" s="1"/>
  <c r="H81" i="1"/>
  <c r="I81" i="1" s="1"/>
  <c r="Q106" i="1"/>
  <c r="H33" i="1"/>
  <c r="I33" i="1" s="1"/>
  <c r="H97" i="1"/>
  <c r="I97" i="1" s="1"/>
  <c r="H58" i="1"/>
  <c r="I58" i="1" s="1"/>
  <c r="H19" i="1"/>
  <c r="J19" i="1" s="1"/>
  <c r="L19" i="1" s="1"/>
  <c r="M19" i="1" s="1"/>
  <c r="H83" i="1"/>
  <c r="I83" i="1" s="1"/>
  <c r="H44" i="1"/>
  <c r="J44" i="1" s="1"/>
  <c r="L44" i="1" s="1"/>
  <c r="M44" i="1" s="1"/>
  <c r="H108" i="1"/>
  <c r="I108" i="1" s="1"/>
  <c r="H69" i="1"/>
  <c r="J69" i="1" s="1"/>
  <c r="L69" i="1" s="1"/>
  <c r="M69" i="1" s="1"/>
  <c r="H38" i="1"/>
  <c r="I38" i="1" s="1"/>
  <c r="H102" i="1"/>
  <c r="I102" i="1" s="1"/>
  <c r="H71" i="1"/>
  <c r="I71" i="1" s="1"/>
  <c r="H32" i="1"/>
  <c r="I32" i="1" s="1"/>
  <c r="H80" i="1"/>
  <c r="I80" i="1" s="1"/>
  <c r="H99" i="1"/>
  <c r="H41" i="1"/>
  <c r="I41" i="1" s="1"/>
  <c r="H105" i="1"/>
  <c r="I105" i="1" s="1"/>
  <c r="H66" i="1"/>
  <c r="I66" i="1" s="1"/>
  <c r="H27" i="1"/>
  <c r="I27" i="1" s="1"/>
  <c r="H91" i="1"/>
  <c r="I91" i="1" s="1"/>
  <c r="H52" i="1"/>
  <c r="I52" i="1" s="1"/>
  <c r="H13" i="1"/>
  <c r="I13" i="1" s="1"/>
  <c r="H77" i="1"/>
  <c r="I77" i="1" s="1"/>
  <c r="H46" i="1"/>
  <c r="I46" i="1" s="1"/>
  <c r="H15" i="1"/>
  <c r="I15" i="1" s="1"/>
  <c r="H79" i="1"/>
  <c r="J79" i="1" s="1"/>
  <c r="L79" i="1" s="1"/>
  <c r="M79" i="1" s="1"/>
  <c r="H96" i="1"/>
  <c r="I96" i="1" s="1"/>
  <c r="H72" i="1"/>
  <c r="I72" i="1" s="1"/>
  <c r="H15" i="2"/>
  <c r="I15" i="2" s="1"/>
  <c r="J14" i="2"/>
  <c r="L14" i="2" s="1"/>
  <c r="M14" i="2" s="1"/>
  <c r="R14" i="2" s="1"/>
  <c r="Q28" i="2"/>
  <c r="R28" i="2" s="1"/>
  <c r="H28" i="2"/>
  <c r="I28" i="2" s="1"/>
  <c r="H35" i="2"/>
  <c r="I35" i="2" s="1"/>
  <c r="H69" i="2"/>
  <c r="I69" i="2" s="1"/>
  <c r="Q69" i="2"/>
  <c r="Q60" i="2"/>
  <c r="H60" i="2"/>
  <c r="I60" i="2" s="1"/>
  <c r="H50" i="2"/>
  <c r="I50" i="2" s="1"/>
  <c r="Q50" i="2"/>
  <c r="R50" i="2" s="1"/>
  <c r="H23" i="2"/>
  <c r="I23" i="2" s="1"/>
  <c r="Q23" i="2"/>
  <c r="R23" i="2" s="1"/>
  <c r="H19" i="2"/>
  <c r="I19" i="2" s="1"/>
  <c r="Q19" i="2"/>
  <c r="H103" i="2"/>
  <c r="I103" i="2" s="1"/>
  <c r="Q103" i="2"/>
  <c r="H12" i="2"/>
  <c r="I12" i="2" s="1"/>
  <c r="Q12" i="2"/>
  <c r="R12" i="2" s="1"/>
  <c r="H16" i="2"/>
  <c r="I16" i="2" s="1"/>
  <c r="Q16" i="2"/>
  <c r="R16" i="2" s="1"/>
  <c r="Q61" i="2"/>
  <c r="H61" i="2"/>
  <c r="I61" i="2" s="1"/>
  <c r="H67" i="2"/>
  <c r="I67" i="2" s="1"/>
  <c r="Q67" i="2"/>
  <c r="H10" i="2"/>
  <c r="I10" i="2" s="1"/>
  <c r="Q10" i="2"/>
  <c r="R10" i="2" s="1"/>
  <c r="H57" i="2"/>
  <c r="I57" i="2" s="1"/>
  <c r="Q57" i="2"/>
  <c r="Q38" i="2"/>
  <c r="R38" i="2" s="1"/>
  <c r="H38" i="2"/>
  <c r="I38" i="2" s="1"/>
  <c r="H13" i="2"/>
  <c r="I13" i="2" s="1"/>
  <c r="Q13" i="2"/>
  <c r="R13" i="2" s="1"/>
  <c r="H82" i="2"/>
  <c r="I82" i="2" s="1"/>
  <c r="Q82" i="2"/>
  <c r="H52" i="2"/>
  <c r="I52" i="2" s="1"/>
  <c r="Q52" i="2"/>
  <c r="R52" i="2" s="1"/>
  <c r="H39" i="2"/>
  <c r="I39" i="2" s="1"/>
  <c r="Q39" i="2"/>
  <c r="H92" i="2"/>
  <c r="I92" i="2" s="1"/>
  <c r="Q92" i="2"/>
  <c r="Q63" i="2"/>
  <c r="H63" i="2"/>
  <c r="I63" i="2" s="1"/>
  <c r="Q72" i="2"/>
  <c r="H72" i="2"/>
  <c r="I72" i="2" s="1"/>
  <c r="Q81" i="2"/>
  <c r="H81" i="2"/>
  <c r="I81" i="2" s="1"/>
  <c r="Q100" i="2"/>
  <c r="H100" i="2"/>
  <c r="I100" i="2" s="1"/>
  <c r="Q68" i="2"/>
  <c r="H68" i="2"/>
  <c r="I68" i="2" s="1"/>
  <c r="Q44" i="2"/>
  <c r="H44" i="2"/>
  <c r="Q40" i="2"/>
  <c r="R40" i="2" s="1"/>
  <c r="H40" i="2"/>
  <c r="I40" i="2" s="1"/>
  <c r="Q66" i="2"/>
  <c r="H66" i="2"/>
  <c r="I66" i="2" s="1"/>
  <c r="H11" i="2"/>
  <c r="I11" i="2" s="1"/>
  <c r="Q11" i="2"/>
  <c r="R11" i="2" s="1"/>
  <c r="H36" i="2"/>
  <c r="I36" i="2" s="1"/>
  <c r="Q36" i="2"/>
  <c r="R36" i="2" s="1"/>
  <c r="H106" i="2"/>
  <c r="I106" i="2" s="1"/>
  <c r="Q106" i="2"/>
  <c r="Q65" i="2"/>
  <c r="H65" i="2"/>
  <c r="I65" i="2" s="1"/>
  <c r="H37" i="2"/>
  <c r="I37" i="2" s="1"/>
  <c r="Q37" i="2"/>
  <c r="R37" i="2" s="1"/>
  <c r="H18" i="2"/>
  <c r="I18" i="2" s="1"/>
  <c r="Q18" i="2"/>
  <c r="R18" i="2" s="1"/>
  <c r="H42" i="2"/>
  <c r="I42" i="2" s="1"/>
  <c r="Q42" i="2"/>
  <c r="R42" i="2" s="1"/>
  <c r="Q99" i="2"/>
  <c r="H99" i="2"/>
  <c r="H34" i="2"/>
  <c r="I34" i="2" s="1"/>
  <c r="Q34" i="2"/>
  <c r="R34" i="2" s="1"/>
  <c r="H17" i="2"/>
  <c r="I17" i="2" s="1"/>
  <c r="Q17" i="2"/>
  <c r="R17" i="2" s="1"/>
  <c r="H98" i="2"/>
  <c r="I98" i="2" s="1"/>
  <c r="Q98" i="2"/>
  <c r="Q83" i="2"/>
  <c r="H83" i="2"/>
  <c r="I83" i="2" s="1"/>
  <c r="Q102" i="2"/>
  <c r="H102" i="2"/>
  <c r="I102" i="2" s="1"/>
  <c r="H71" i="2"/>
  <c r="I71" i="2" s="1"/>
  <c r="Q71" i="2"/>
  <c r="Q104" i="2"/>
  <c r="H104" i="2"/>
  <c r="H73" i="2"/>
  <c r="I73" i="2" s="1"/>
  <c r="Q73" i="2"/>
  <c r="H24" i="2"/>
  <c r="Q24" i="2"/>
  <c r="H58" i="2"/>
  <c r="I58" i="2" s="1"/>
  <c r="Q58" i="2"/>
  <c r="Q86" i="2"/>
  <c r="H86" i="2"/>
  <c r="I86" i="2" s="1"/>
  <c r="H101" i="2"/>
  <c r="I101" i="2" s="1"/>
  <c r="Q101" i="2"/>
  <c r="Q56" i="2"/>
  <c r="H56" i="2"/>
  <c r="I56" i="2" s="1"/>
  <c r="H91" i="2"/>
  <c r="I91" i="2" s="1"/>
  <c r="Q91" i="2"/>
  <c r="H46" i="2"/>
  <c r="I46" i="2" s="1"/>
  <c r="Q46" i="2"/>
  <c r="R46" i="2" s="1"/>
  <c r="Q76" i="2"/>
  <c r="H76" i="2"/>
  <c r="I76" i="2" s="1"/>
  <c r="Q41" i="2"/>
  <c r="R41" i="2" s="1"/>
  <c r="H41" i="2"/>
  <c r="I41" i="2" s="1"/>
  <c r="H9" i="2"/>
  <c r="Q9" i="2"/>
  <c r="Q88" i="2"/>
  <c r="H88" i="2"/>
  <c r="I88" i="2" s="1"/>
  <c r="J39" i="2"/>
  <c r="L39" i="2" s="1"/>
  <c r="M39" i="2" s="1"/>
  <c r="Q78" i="2"/>
  <c r="H78" i="2"/>
  <c r="I78" i="2" s="1"/>
  <c r="Q95" i="2"/>
  <c r="H95" i="2"/>
  <c r="I95" i="2" s="1"/>
  <c r="H20" i="2"/>
  <c r="I20" i="2" s="1"/>
  <c r="Q20" i="2"/>
  <c r="R20" i="2" s="1"/>
  <c r="H105" i="2"/>
  <c r="I105" i="2" s="1"/>
  <c r="Q105" i="2"/>
  <c r="H25" i="2"/>
  <c r="I25" i="2" s="1"/>
  <c r="H80" i="2"/>
  <c r="I80" i="2" s="1"/>
  <c r="Q80" i="2"/>
  <c r="H79" i="2"/>
  <c r="Q79" i="2"/>
  <c r="H84" i="2"/>
  <c r="I84" i="2" s="1"/>
  <c r="Q84" i="2"/>
  <c r="H30" i="2"/>
  <c r="I30" i="2" s="1"/>
  <c r="Q30" i="2"/>
  <c r="R30" i="2" s="1"/>
  <c r="Q31" i="2"/>
  <c r="R31" i="2" s="1"/>
  <c r="H31" i="2"/>
  <c r="I31" i="2" s="1"/>
  <c r="Q47" i="2"/>
  <c r="R47" i="2" s="1"/>
  <c r="H47" i="2"/>
  <c r="I47" i="2" s="1"/>
  <c r="H59" i="2"/>
  <c r="Q59" i="2"/>
  <c r="H77" i="2"/>
  <c r="I77" i="2" s="1"/>
  <c r="Q77" i="2"/>
  <c r="Q33" i="2"/>
  <c r="R33" i="2" s="1"/>
  <c r="H33" i="2"/>
  <c r="I33" i="2" s="1"/>
  <c r="H62" i="2"/>
  <c r="I62" i="2" s="1"/>
  <c r="Q62" i="2"/>
  <c r="J84" i="2"/>
  <c r="L84" i="2" s="1"/>
  <c r="M84" i="2" s="1"/>
  <c r="H93" i="2"/>
  <c r="I93" i="2" s="1"/>
  <c r="Q93" i="2"/>
  <c r="Q70" i="2"/>
  <c r="H70" i="2"/>
  <c r="I70" i="2" s="1"/>
  <c r="H87" i="2"/>
  <c r="I87" i="2" s="1"/>
  <c r="Q87" i="2"/>
  <c r="H49" i="2"/>
  <c r="Q49" i="2"/>
  <c r="H27" i="2"/>
  <c r="I27" i="2" s="1"/>
  <c r="Q27" i="2"/>
  <c r="R27" i="2" s="1"/>
  <c r="H107" i="2"/>
  <c r="I107" i="2" s="1"/>
  <c r="Q107" i="2"/>
  <c r="J69" i="2"/>
  <c r="L69" i="2" s="1"/>
  <c r="M69" i="2" s="1"/>
  <c r="H51" i="2"/>
  <c r="I51" i="2" s="1"/>
  <c r="Q51" i="2"/>
  <c r="R51" i="2" s="1"/>
  <c r="H75" i="2"/>
  <c r="I75" i="2" s="1"/>
  <c r="Q75" i="2"/>
  <c r="H90" i="2"/>
  <c r="I90" i="2" s="1"/>
  <c r="Q90" i="2"/>
  <c r="Q97" i="2"/>
  <c r="H97" i="2"/>
  <c r="I97" i="2" s="1"/>
  <c r="H108" i="2"/>
  <c r="I108" i="2" s="1"/>
  <c r="Q108" i="2"/>
  <c r="H32" i="2"/>
  <c r="I32" i="2" s="1"/>
  <c r="Q32" i="2"/>
  <c r="R32" i="2" s="1"/>
  <c r="Q55" i="2"/>
  <c r="H55" i="2"/>
  <c r="I55" i="2" s="1"/>
  <c r="Q64" i="2"/>
  <c r="H64" i="2"/>
  <c r="Q26" i="2"/>
  <c r="R26" i="2" s="1"/>
  <c r="H26" i="2"/>
  <c r="I26" i="2" s="1"/>
  <c r="H43" i="2"/>
  <c r="I43" i="2" s="1"/>
  <c r="Q43" i="2"/>
  <c r="R43" i="2" s="1"/>
  <c r="H94" i="2"/>
  <c r="I94" i="2" s="1"/>
  <c r="Q94" i="2"/>
  <c r="H96" i="2"/>
  <c r="I96" i="2" s="1"/>
  <c r="Q96" i="2"/>
  <c r="H45" i="2"/>
  <c r="I45" i="2" s="1"/>
  <c r="Q45" i="2"/>
  <c r="R45" i="2" s="1"/>
  <c r="Q74" i="2"/>
  <c r="H74" i="2"/>
  <c r="J19" i="2"/>
  <c r="L19" i="2" s="1"/>
  <c r="M19" i="2" s="1"/>
  <c r="H85" i="2"/>
  <c r="I85" i="2" s="1"/>
  <c r="Q85" i="2"/>
  <c r="H29" i="2"/>
  <c r="H22" i="2"/>
  <c r="I22" i="2" s="1"/>
  <c r="H54" i="2"/>
  <c r="Q54" i="2"/>
  <c r="H89" i="2"/>
  <c r="Q89" i="2"/>
  <c r="H21" i="2"/>
  <c r="I21" i="2" s="1"/>
  <c r="I98" i="1"/>
  <c r="Q101" i="1"/>
  <c r="Q103" i="1"/>
  <c r="Q107" i="1"/>
  <c r="Q94" i="1"/>
  <c r="Q97" i="1"/>
  <c r="Q95" i="1"/>
  <c r="Q104" i="1"/>
  <c r="Q105" i="1"/>
  <c r="Q32" i="1"/>
  <c r="R32" i="1" s="1"/>
  <c r="Q41" i="1"/>
  <c r="R41" i="1" s="1"/>
  <c r="Q11" i="1"/>
  <c r="R11" i="1" s="1"/>
  <c r="Q72" i="1"/>
  <c r="Q76" i="1"/>
  <c r="Q36" i="1"/>
  <c r="R36" i="1" s="1"/>
  <c r="Q47" i="1"/>
  <c r="R47" i="1" s="1"/>
  <c r="Q93" i="1"/>
  <c r="Q91" i="1"/>
  <c r="Q35" i="1"/>
  <c r="R35" i="1" s="1"/>
  <c r="Q25" i="1"/>
  <c r="R25" i="1" s="1"/>
  <c r="Q70" i="1"/>
  <c r="Q77" i="1"/>
  <c r="Q42" i="1"/>
  <c r="R42" i="1" s="1"/>
  <c r="Q59" i="1"/>
  <c r="Q78" i="1"/>
  <c r="Q53" i="1"/>
  <c r="R53" i="1" s="1"/>
  <c r="Q75" i="1"/>
  <c r="Q48" i="1"/>
  <c r="R48" i="1" s="1"/>
  <c r="Q58" i="1"/>
  <c r="Q43" i="1"/>
  <c r="R43" i="1" s="1"/>
  <c r="Q22" i="1"/>
  <c r="R22" i="1" s="1"/>
  <c r="Q69" i="1"/>
  <c r="Q31" i="1"/>
  <c r="R31" i="1" s="1"/>
  <c r="Q60" i="1"/>
  <c r="Q34" i="1"/>
  <c r="R34" i="1" s="1"/>
  <c r="Q19" i="1"/>
  <c r="Q51" i="1"/>
  <c r="R51" i="1" s="1"/>
  <c r="Q50" i="1"/>
  <c r="R50" i="1" s="1"/>
  <c r="I68" i="1"/>
  <c r="Q68" i="1"/>
  <c r="Q28" i="1"/>
  <c r="R28" i="1" s="1"/>
  <c r="Q67" i="1"/>
  <c r="Q49" i="1"/>
  <c r="Q33" i="1"/>
  <c r="R33" i="1" s="1"/>
  <c r="Q13" i="1"/>
  <c r="R13" i="1" s="1"/>
  <c r="Q44" i="1"/>
  <c r="Q63" i="1"/>
  <c r="Q62" i="1"/>
  <c r="Q85" i="1"/>
  <c r="Q37" i="1"/>
  <c r="R37" i="1" s="1"/>
  <c r="I65" i="1"/>
  <c r="Q65" i="1"/>
  <c r="Q92" i="1"/>
  <c r="Q56" i="1"/>
  <c r="Q24" i="1"/>
  <c r="Q64" i="1"/>
  <c r="Q26" i="1"/>
  <c r="R26" i="1" s="1"/>
  <c r="Q71" i="1"/>
  <c r="Q89" i="1"/>
  <c r="Q30" i="1"/>
  <c r="R30" i="1" s="1"/>
  <c r="Q39" i="1"/>
  <c r="Q81" i="1"/>
  <c r="I87" i="1"/>
  <c r="Q87" i="1"/>
  <c r="Q27" i="1"/>
  <c r="R27" i="1" s="1"/>
  <c r="Q55" i="1"/>
  <c r="Q83" i="1"/>
  <c r="Q57" i="1"/>
  <c r="I90" i="1"/>
  <c r="Q90" i="1"/>
  <c r="Q84" i="1"/>
  <c r="Q10" i="1"/>
  <c r="R10" i="1" s="1"/>
  <c r="Q52" i="1"/>
  <c r="R52" i="1" s="1"/>
  <c r="Q23" i="1"/>
  <c r="R23" i="1" s="1"/>
  <c r="I23" i="1"/>
  <c r="Q15" i="1"/>
  <c r="R15" i="1" s="1"/>
  <c r="Q88" i="1"/>
  <c r="Q46" i="1"/>
  <c r="R46" i="1" s="1"/>
  <c r="Q12" i="1"/>
  <c r="R12" i="1" s="1"/>
  <c r="H9" i="1"/>
  <c r="Q9" i="1"/>
  <c r="Q66" i="1"/>
  <c r="Q73" i="1"/>
  <c r="Q29" i="1"/>
  <c r="Q21" i="1"/>
  <c r="R21" i="1" s="1"/>
  <c r="Q20" i="1"/>
  <c r="R20" i="1" s="1"/>
  <c r="Q86" i="1"/>
  <c r="Q40" i="1"/>
  <c r="R40" i="1" s="1"/>
  <c r="Q61" i="1"/>
  <c r="Q80" i="1"/>
  <c r="Q45" i="1"/>
  <c r="R45" i="1" s="1"/>
  <c r="Q38" i="1"/>
  <c r="R38" i="1" s="1"/>
  <c r="Q14" i="1"/>
  <c r="Q18" i="1"/>
  <c r="R18" i="1" s="1"/>
  <c r="R59" i="1" l="1"/>
  <c r="I59" i="1"/>
  <c r="J99" i="1"/>
  <c r="I99" i="1"/>
  <c r="R19" i="2"/>
  <c r="S19" i="2" s="1"/>
  <c r="R39" i="2"/>
  <c r="R69" i="2"/>
  <c r="S14" i="2"/>
  <c r="S34" i="2"/>
  <c r="I44" i="2"/>
  <c r="J44" i="2"/>
  <c r="L44" i="2" s="1"/>
  <c r="M44" i="2" s="1"/>
  <c r="R44" i="2" s="1"/>
  <c r="S44" i="2" s="1"/>
  <c r="R67" i="2"/>
  <c r="R57" i="2"/>
  <c r="R72" i="2"/>
  <c r="R87" i="2"/>
  <c r="R102" i="2"/>
  <c r="R97" i="2"/>
  <c r="R77" i="2"/>
  <c r="R92" i="2"/>
  <c r="R62" i="2"/>
  <c r="R107" i="2"/>
  <c r="R82" i="2"/>
  <c r="S39" i="2"/>
  <c r="I99" i="2"/>
  <c r="J99" i="2"/>
  <c r="I24" i="2"/>
  <c r="J24" i="2"/>
  <c r="L24" i="2" s="1"/>
  <c r="M24" i="2" s="1"/>
  <c r="R24" i="2" s="1"/>
  <c r="S24" i="2" s="1"/>
  <c r="R89" i="2"/>
  <c r="R99" i="2"/>
  <c r="R104" i="2"/>
  <c r="R94" i="2"/>
  <c r="R85" i="2"/>
  <c r="R55" i="2"/>
  <c r="R100" i="2"/>
  <c r="R90" i="2"/>
  <c r="R75" i="2"/>
  <c r="R105" i="2"/>
  <c r="R80" i="2"/>
  <c r="R95" i="2"/>
  <c r="R60" i="2"/>
  <c r="R65" i="2"/>
  <c r="R70" i="2"/>
  <c r="R76" i="2"/>
  <c r="R106" i="2"/>
  <c r="R66" i="2"/>
  <c r="R61" i="2"/>
  <c r="R86" i="2"/>
  <c r="R96" i="2"/>
  <c r="R101" i="2"/>
  <c r="R91" i="2"/>
  <c r="R81" i="2"/>
  <c r="R56" i="2"/>
  <c r="R71" i="2"/>
  <c r="I89" i="2"/>
  <c r="J89" i="2"/>
  <c r="I74" i="2"/>
  <c r="J74" i="2"/>
  <c r="L74" i="2" s="1"/>
  <c r="M74" i="2" s="1"/>
  <c r="R74" i="2" s="1"/>
  <c r="I54" i="2"/>
  <c r="J54" i="2"/>
  <c r="L54" i="2" s="1"/>
  <c r="M54" i="2" s="1"/>
  <c r="R54" i="2" s="1"/>
  <c r="R84" i="2"/>
  <c r="I59" i="2"/>
  <c r="J59" i="2"/>
  <c r="L59" i="2" s="1"/>
  <c r="M59" i="2" s="1"/>
  <c r="R59" i="2" s="1"/>
  <c r="I104" i="2"/>
  <c r="J104" i="2"/>
  <c r="J34" i="2"/>
  <c r="I49" i="2"/>
  <c r="J49" i="2"/>
  <c r="L49" i="2" s="1"/>
  <c r="M49" i="2" s="1"/>
  <c r="R49" i="2" s="1"/>
  <c r="S49" i="2" s="1"/>
  <c r="J94" i="2"/>
  <c r="I29" i="2"/>
  <c r="J29" i="2"/>
  <c r="L29" i="2" s="1"/>
  <c r="M29" i="2" s="1"/>
  <c r="R29" i="2" s="1"/>
  <c r="S29" i="2" s="1"/>
  <c r="I64" i="2"/>
  <c r="J64" i="2"/>
  <c r="L64" i="2" s="1"/>
  <c r="M64" i="2" s="1"/>
  <c r="R64" i="2" s="1"/>
  <c r="I79" i="2"/>
  <c r="J79" i="2"/>
  <c r="L79" i="2" s="1"/>
  <c r="M79" i="2" s="1"/>
  <c r="R79" i="2" s="1"/>
  <c r="I9" i="2"/>
  <c r="J9" i="2"/>
  <c r="L9" i="2" s="1"/>
  <c r="M9" i="2" s="1"/>
  <c r="R9" i="2" s="1"/>
  <c r="S9" i="2" s="1"/>
  <c r="R88" i="2"/>
  <c r="R103" i="2"/>
  <c r="R108" i="2"/>
  <c r="R63" i="2"/>
  <c r="R73" i="2"/>
  <c r="R93" i="2"/>
  <c r="R78" i="2"/>
  <c r="R83" i="2"/>
  <c r="R68" i="2"/>
  <c r="R98" i="2"/>
  <c r="R58" i="2"/>
  <c r="R108" i="1"/>
  <c r="R103" i="1"/>
  <c r="R98" i="1"/>
  <c r="R97" i="1"/>
  <c r="R107" i="1"/>
  <c r="R102" i="1"/>
  <c r="R100" i="1"/>
  <c r="R105" i="1"/>
  <c r="R95" i="1"/>
  <c r="R96" i="1"/>
  <c r="R106" i="1"/>
  <c r="R101" i="1"/>
  <c r="R89" i="1"/>
  <c r="R104" i="1"/>
  <c r="R94" i="1"/>
  <c r="R99" i="1"/>
  <c r="I94" i="1"/>
  <c r="I104" i="1"/>
  <c r="S34" i="1"/>
  <c r="I9" i="1"/>
  <c r="J9" i="1"/>
  <c r="I84" i="1"/>
  <c r="R84" i="1"/>
  <c r="R60" i="1"/>
  <c r="R80" i="1"/>
  <c r="R75" i="1"/>
  <c r="R90" i="1"/>
  <c r="R55" i="1"/>
  <c r="R65" i="1"/>
  <c r="R70" i="1"/>
  <c r="R85" i="1"/>
  <c r="I44" i="1"/>
  <c r="R44" i="1"/>
  <c r="S44" i="1" s="1"/>
  <c r="R63" i="1"/>
  <c r="R88" i="1"/>
  <c r="R58" i="1"/>
  <c r="R83" i="1"/>
  <c r="R73" i="1"/>
  <c r="R78" i="1"/>
  <c r="R68" i="1"/>
  <c r="R93" i="1"/>
  <c r="I29" i="1"/>
  <c r="R29" i="1"/>
  <c r="S29" i="1" s="1"/>
  <c r="R81" i="1"/>
  <c r="R71" i="1"/>
  <c r="R76" i="1"/>
  <c r="R61" i="1"/>
  <c r="R56" i="1"/>
  <c r="R91" i="1"/>
  <c r="R66" i="1"/>
  <c r="R86" i="1"/>
  <c r="Q79" i="1"/>
  <c r="I39" i="1"/>
  <c r="R39" i="1"/>
  <c r="S39" i="1" s="1"/>
  <c r="I19" i="1"/>
  <c r="R19" i="1"/>
  <c r="S19" i="1" s="1"/>
  <c r="Q74" i="1"/>
  <c r="Q54" i="1"/>
  <c r="I69" i="1"/>
  <c r="R69" i="1"/>
  <c r="I14" i="1"/>
  <c r="R14" i="1"/>
  <c r="S14" i="1" s="1"/>
  <c r="R72" i="1"/>
  <c r="R87" i="1"/>
  <c r="R57" i="1"/>
  <c r="R77" i="1"/>
  <c r="R82" i="1"/>
  <c r="R92" i="1"/>
  <c r="R67" i="1"/>
  <c r="R62" i="1"/>
  <c r="I34" i="1"/>
  <c r="I64" i="1"/>
  <c r="R64" i="1"/>
  <c r="I89" i="1"/>
  <c r="I24" i="1"/>
  <c r="R24" i="1"/>
  <c r="S24" i="1" s="1"/>
  <c r="I49" i="1"/>
  <c r="R49" i="1"/>
  <c r="S49" i="1" s="1"/>
  <c r="L9" i="1" l="1"/>
  <c r="M9" i="1" s="1"/>
  <c r="R9" i="1" s="1"/>
  <c r="S9" i="1" s="1"/>
  <c r="S64" i="2"/>
  <c r="S54" i="2"/>
  <c r="S69" i="2"/>
  <c r="S94" i="2"/>
  <c r="S59" i="2"/>
  <c r="S104" i="2"/>
  <c r="S99" i="2"/>
  <c r="S84" i="2"/>
  <c r="S89" i="2"/>
  <c r="S79" i="2"/>
  <c r="S74" i="2"/>
  <c r="S99" i="1"/>
  <c r="S94" i="1"/>
  <c r="S104" i="1"/>
  <c r="S89" i="1"/>
  <c r="S59" i="1"/>
  <c r="S69" i="1"/>
  <c r="I74" i="1"/>
  <c r="R74" i="1"/>
  <c r="S74" i="1" s="1"/>
  <c r="S64" i="1"/>
  <c r="S84" i="1"/>
  <c r="I54" i="1"/>
  <c r="R54" i="1"/>
  <c r="S54" i="1" s="1"/>
  <c r="I79" i="1"/>
  <c r="R79" i="1"/>
  <c r="S79" i="1" s="1"/>
  <c r="S109" i="2" l="1"/>
  <c r="AO69" i="2" s="1"/>
  <c r="S109" i="1"/>
  <c r="AO11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 Zurita</author>
  </authors>
  <commentList>
    <comment ref="R3" authorId="0" shapeId="0" xr:uid="{71E3F99F-9987-40C0-851F-0B0B1B5F7786}">
      <text>
        <r>
          <rPr>
            <b/>
            <sz val="8"/>
            <color indexed="81"/>
            <rFont val="Tahoma"/>
            <family val="2"/>
          </rPr>
          <t xml:space="preserve">Acier = 2E-4
Cuivre = 1.5E-6
PE = 7E-6
Ciment = 1E-4
</t>
        </r>
      </text>
    </comment>
    <comment ref="F9" authorId="0" shapeId="0" xr:uid="{856A9A86-4CE5-46F9-9648-D9B05324C087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0" authorId="0" shapeId="0" xr:uid="{107A3F56-EA83-472E-8106-6F2D3B7B6334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1" authorId="0" shapeId="0" xr:uid="{95EA3752-23C9-47DB-AB95-CD46543969F9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2" authorId="0" shapeId="0" xr:uid="{250ADAE0-33B1-4664-B3CA-9D19E9E8CBAC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3" authorId="0" shapeId="0" xr:uid="{5F79A763-FAD9-47DF-B764-8DB2A051F30E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4" authorId="0" shapeId="0" xr:uid="{44ADFB38-C002-4FAA-B02A-D1A49AB69D15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5" authorId="0" shapeId="0" xr:uid="{D9772150-014F-4DF0-A80B-CA80D58CCBEA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6" authorId="0" shapeId="0" xr:uid="{EE9F39D3-EBDE-4C81-8347-8B6F65548670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7" authorId="0" shapeId="0" xr:uid="{C3E29822-3B71-48AD-B634-0C9269C09103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8" authorId="0" shapeId="0" xr:uid="{B845296B-E978-46F7-90DB-19F4BF33CF6C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9" authorId="0" shapeId="0" xr:uid="{FEC72F2E-99AB-40CE-A81C-E89E80CFF94F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0" authorId="0" shapeId="0" xr:uid="{352F540A-ED70-43B4-B219-EC882480022B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1" authorId="0" shapeId="0" xr:uid="{43C9115E-8E59-47E1-A653-5BCBF6D4C847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2" authorId="0" shapeId="0" xr:uid="{90A05D27-56D6-4062-AD09-F227997C961F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3" authorId="0" shapeId="0" xr:uid="{7F0BC1F0-E814-401C-8070-CDD707C623C0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4" authorId="0" shapeId="0" xr:uid="{BA54137D-9F41-4BB5-BCC0-AFF111DE7A4C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5" authorId="0" shapeId="0" xr:uid="{FB81BA25-6E17-442E-98D5-35C9E95C6A6C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6" authorId="0" shapeId="0" xr:uid="{60AC2DFF-1048-45DC-B410-D059DF24E4CE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7" authorId="0" shapeId="0" xr:uid="{61E7EC3D-04AE-41A6-84CC-84217ACBB4F5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8" authorId="0" shapeId="0" xr:uid="{52B5463B-4AC0-4FED-ADEE-7F8A25CE2B55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9" authorId="0" shapeId="0" xr:uid="{D95DAD33-1799-49B3-B65E-223C99D2BC17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0" authorId="0" shapeId="0" xr:uid="{27B92CEA-B758-414F-A9BE-6A9F1BEB54FC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1" authorId="0" shapeId="0" xr:uid="{A843C438-77B9-48F0-8D2E-042921000645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2" authorId="0" shapeId="0" xr:uid="{39FF8433-05AF-4C85-B0D2-25AA596D8F25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3" authorId="0" shapeId="0" xr:uid="{95E67C76-1610-463B-A799-DC7C6BACFBE8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4" authorId="0" shapeId="0" xr:uid="{46FBB315-1DC3-484F-B85A-8CCE41F343CB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5" authorId="0" shapeId="0" xr:uid="{66A86B70-505E-42E5-801A-18AD591A33C7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6" authorId="0" shapeId="0" xr:uid="{7CAC20D7-2E87-463F-A8FB-2AE879BAA602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7" authorId="0" shapeId="0" xr:uid="{A1E61623-04A3-4BEF-A5E1-1CB7322D5622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8" authorId="0" shapeId="0" xr:uid="{18A09DC4-5F2C-4EC7-A839-8A5BE9B2D547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9" authorId="0" shapeId="0" xr:uid="{34433106-E268-4B08-BE9A-64AF673515AA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0" authorId="0" shapeId="0" xr:uid="{159C5CBF-8506-4C4A-A050-248BC128ADE0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1" authorId="0" shapeId="0" xr:uid="{48025ED3-D439-49B5-8107-D84169412423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2" authorId="0" shapeId="0" xr:uid="{08136F8D-820B-435F-97D2-163E303B0888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3" authorId="0" shapeId="0" xr:uid="{BB3DF32A-44D2-41C5-B2F3-3F5B6A3CF6A7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4" authorId="0" shapeId="0" xr:uid="{E13BC587-EE36-46EC-A06F-E168EA06A627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5" authorId="0" shapeId="0" xr:uid="{6784972A-FCF5-4013-A01A-7F438BB6CE5D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6" authorId="0" shapeId="0" xr:uid="{1D4ECF13-04C1-483E-8512-17C6B7EBCDF4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7" authorId="0" shapeId="0" xr:uid="{0FE26BDC-9182-4854-B046-4197BA7E3F7A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8" authorId="0" shapeId="0" xr:uid="{95AC1554-21B2-4A4D-84DA-091FB4C53C14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9" authorId="0" shapeId="0" xr:uid="{89A8CDC3-6FE4-46DF-AB82-4BC0E2DA0088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0" authorId="0" shapeId="0" xr:uid="{4B821967-E940-42FE-B27C-D899490C678C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1" authorId="0" shapeId="0" xr:uid="{DD59B5DF-9311-46AB-829A-12ADF2354DAA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2" authorId="0" shapeId="0" xr:uid="{EAB6FFE5-2B9A-49F9-84F7-7C4D58BAC72F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3" authorId="0" shapeId="0" xr:uid="{FEADAF52-776D-4071-8AAC-C9F5306630D9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4" authorId="0" shapeId="0" xr:uid="{3FECF306-81A7-44CD-9E51-10F0198A930A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5" authorId="0" shapeId="0" xr:uid="{F4579A1B-52C0-48B4-98EB-EE259D75E246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6" authorId="0" shapeId="0" xr:uid="{89497449-0D28-47DF-8C8B-028B85F4FEAA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7" authorId="0" shapeId="0" xr:uid="{C3B11BF8-E62D-42D9-BDF5-892A6CE8EE23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8" authorId="0" shapeId="0" xr:uid="{1B42A4C5-8543-4B45-AC25-260FF7E68DEB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 Zurita</author>
  </authors>
  <commentList>
    <comment ref="R3" authorId="0" shapeId="0" xr:uid="{23F2E889-46A9-441F-A08B-6B37839DB157}">
      <text>
        <r>
          <rPr>
            <b/>
            <sz val="8"/>
            <color indexed="81"/>
            <rFont val="Tahoma"/>
            <family val="2"/>
          </rPr>
          <t xml:space="preserve">Acier = 2E-4
Cuivre = 1.5E-6
PE = 7E-6
Ciment = 1E-4
</t>
        </r>
      </text>
    </comment>
    <comment ref="F9" authorId="0" shapeId="0" xr:uid="{879D7426-6AB8-4175-82ED-C6A862CC1179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0" authorId="0" shapeId="0" xr:uid="{E62782D4-F63A-46EA-97C8-6D5959335988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1" authorId="0" shapeId="0" xr:uid="{761878E6-9291-4488-BD19-E4FA91C25F53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2" authorId="0" shapeId="0" xr:uid="{841CBA8E-7959-4A02-8658-72BC5A3C3AD1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3" authorId="0" shapeId="0" xr:uid="{4C50AF76-1045-443B-8781-A04D17DD02A6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4" authorId="0" shapeId="0" xr:uid="{A5BB639C-CB81-4A7B-BF3C-76200AFDB585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5" authorId="0" shapeId="0" xr:uid="{E1F05D59-2F6A-4137-B6DA-B077780FCB5E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6" authorId="0" shapeId="0" xr:uid="{223F6AF5-0ADA-4DAB-91BE-FCCF23519688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7" authorId="0" shapeId="0" xr:uid="{1A71092F-6326-4157-9919-292AA03C124E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8" authorId="0" shapeId="0" xr:uid="{D7CCB515-232B-48CF-8F45-091E9847EFEF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19" authorId="0" shapeId="0" xr:uid="{7B8EA3FD-F696-4B50-A2C3-AD63A525AF41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0" authorId="0" shapeId="0" xr:uid="{95D0632D-9D2F-45A8-9963-D60CB50FC69C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1" authorId="0" shapeId="0" xr:uid="{9D892008-0CD1-480D-B951-7C7625C0B306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2" authorId="0" shapeId="0" xr:uid="{C1D9C15B-631C-4673-8BB8-FEA51D1D39B0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3" authorId="0" shapeId="0" xr:uid="{90E61C7D-EF74-4AEC-87F8-C9109124BB48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4" authorId="0" shapeId="0" xr:uid="{A229D15F-4F5E-416E-A52A-593BEF658FBF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5" authorId="0" shapeId="0" xr:uid="{EE5B7AD3-A7CC-48A3-A70A-8AA234C7D122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6" authorId="0" shapeId="0" xr:uid="{1A2F32CD-D955-4866-A4E2-2C3D26021421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7" authorId="0" shapeId="0" xr:uid="{32F4B06B-886E-4362-BCD3-7E3B7420A74A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8" authorId="0" shapeId="0" xr:uid="{B52E1192-2BB7-4A8D-8676-9BF902C01C40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29" authorId="0" shapeId="0" xr:uid="{EE89449C-A2A5-4CBD-9079-514806C9B1D3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0" authorId="0" shapeId="0" xr:uid="{77391FC6-F9E4-4B2D-8D54-264F59F3EC99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1" authorId="0" shapeId="0" xr:uid="{B39CA9DB-F725-438B-A18E-3ED608040D6A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2" authorId="0" shapeId="0" xr:uid="{BE5CB36C-5CEC-4CEA-ACCC-13C37B09072F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3" authorId="0" shapeId="0" xr:uid="{D5028BD7-81ED-4C80-B8C4-93E6B12D2092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4" authorId="0" shapeId="0" xr:uid="{ED354D58-BAFC-468B-B5F7-25A9FDD5591C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5" authorId="0" shapeId="0" xr:uid="{160D9C39-B8A7-4E40-BF3A-B1BCBD335F4F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6" authorId="0" shapeId="0" xr:uid="{6DA3C758-1EFC-4CEA-BC31-B7146765D0B5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7" authorId="0" shapeId="0" xr:uid="{B51A5179-59D0-44D2-97B2-D2F82D3047C1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8" authorId="0" shapeId="0" xr:uid="{272B9CCF-4867-479C-891E-85A66FFC1022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39" authorId="0" shapeId="0" xr:uid="{819C9334-B63C-4E98-98C2-55393D262BFE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0" authorId="0" shapeId="0" xr:uid="{CBE4469C-93A3-49E7-BCE3-E2199423F5A2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1" authorId="0" shapeId="0" xr:uid="{B7706351-95EE-404A-BA55-44ADC3F1F486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2" authorId="0" shapeId="0" xr:uid="{7228EE20-2DE9-4676-88E7-1780A5E55917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3" authorId="0" shapeId="0" xr:uid="{712393E1-C2ED-4463-A3EC-31382E359740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4" authorId="0" shapeId="0" xr:uid="{78F125BA-AB23-4E00-BA3E-BDE706510F7C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5" authorId="0" shapeId="0" xr:uid="{3A37C0BE-85ED-4EB5-B231-B8DA72C62B91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6" authorId="0" shapeId="0" xr:uid="{0CB7D68C-3554-4A78-8894-4C921C1AE489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7" authorId="0" shapeId="0" xr:uid="{61964D59-F25F-4191-9CDF-88CC2D9A9627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8" authorId="0" shapeId="0" xr:uid="{4867CA2D-AEF3-4BF2-A819-ECD392F2326A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49" authorId="0" shapeId="0" xr:uid="{449FB2A0-65CF-43AB-82C5-4BE1AC73797D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0" authorId="0" shapeId="0" xr:uid="{542F5C77-9B4B-410F-888E-9D0D32F9C472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1" authorId="0" shapeId="0" xr:uid="{ACB87D60-443B-4561-99A7-68E077233586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2" authorId="0" shapeId="0" xr:uid="{72FA13AB-AFFD-40B3-8D45-136C8B5C47C1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3" authorId="0" shapeId="0" xr:uid="{4BBA6E5A-E8DA-417B-8BBC-A7B2F400E853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4" authorId="0" shapeId="0" xr:uid="{B662736C-6508-4568-9463-CDD5E7E2EF1F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5" authorId="0" shapeId="0" xr:uid="{459AE34C-61E9-4D24-B853-C20F0D7FE685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6" authorId="0" shapeId="0" xr:uid="{43BE8987-EBC3-4C45-9001-F220A6C3A448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7" authorId="0" shapeId="0" xr:uid="{8296A716-34DE-4330-B52F-6CD3658D9AFC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  <comment ref="F58" authorId="0" shapeId="0" xr:uid="{A453E779-B8A5-4809-9708-29D6C806F2C2}">
      <text>
        <r>
          <rPr>
            <b/>
            <sz val="8"/>
            <color indexed="81"/>
            <rFont val="Tahoma"/>
            <family val="2"/>
          </rPr>
          <t>1/2" = 16,0 mm
3/4" = 21,6 mm
    1" = 27,2 mm
DN32 = 37,2 mm
DN40 = 43,1 mm
DN50 = 54,5 mm
DN65 = 70,3 mm
DN80 = 82,5 mm
DN100 = 107,1 mm
DN125 = 131,7 mm
DN150 = 156,1 mm
DN200 = 206,5 mm
DN225 = 231,9 mm
DN250 = 260,4 mm
DN300 = 309,7 mm</t>
        </r>
      </text>
    </comment>
  </commentList>
</comments>
</file>

<file path=xl/sharedStrings.xml><?xml version="1.0" encoding="utf-8"?>
<sst xmlns="http://schemas.openxmlformats.org/spreadsheetml/2006/main" count="680" uniqueCount="119">
  <si>
    <t>Objet :</t>
  </si>
  <si>
    <t>Groupe:</t>
  </si>
  <si>
    <t>PRIMAIRE</t>
  </si>
  <si>
    <t>Zone:</t>
  </si>
  <si>
    <t>Kvs</t>
  </si>
  <si>
    <t>Condition:</t>
  </si>
  <si>
    <t>Temp. Aller:</t>
  </si>
  <si>
    <t>Paramètre</t>
  </si>
  <si>
    <t>Pertes de charges linéaires admises en Pa/m</t>
  </si>
  <si>
    <t>Vanne 2 voies M</t>
  </si>
  <si>
    <t>Temp. Retour:</t>
  </si>
  <si>
    <t>Tmoy</t>
  </si>
  <si>
    <t>K</t>
  </si>
  <si>
    <t>Rugosité [m]</t>
  </si>
  <si>
    <t>Vanne 3 voies M</t>
  </si>
  <si>
    <t>Masse volumique:</t>
  </si>
  <si>
    <t>kg/m3</t>
  </si>
  <si>
    <t>Glycol</t>
  </si>
  <si>
    <t>Compteur</t>
  </si>
  <si>
    <t>Viscosité cinématique:</t>
  </si>
  <si>
    <t>m2/s</t>
  </si>
  <si>
    <t>Aucun</t>
  </si>
  <si>
    <t>Sorti du plan</t>
  </si>
  <si>
    <t>Calcul</t>
  </si>
  <si>
    <t>No du tronçon</t>
  </si>
  <si>
    <t>Type d'éléments</t>
  </si>
  <si>
    <t xml:space="preserve">P </t>
  </si>
  <si>
    <t>M</t>
  </si>
  <si>
    <t>DN</t>
  </si>
  <si>
    <t>Diam.</t>
  </si>
  <si>
    <t>v</t>
  </si>
  <si>
    <t>Reynolds</t>
  </si>
  <si>
    <t>Ecoulement</t>
  </si>
  <si>
    <t>Lambda</t>
  </si>
  <si>
    <t>l</t>
  </si>
  <si>
    <t>R</t>
  </si>
  <si>
    <t>IR</t>
  </si>
  <si>
    <t>S</t>
  </si>
  <si>
    <t>zêta*</t>
  </si>
  <si>
    <t>Z</t>
  </si>
  <si>
    <t>Z + IR + S</t>
  </si>
  <si>
    <t>Total</t>
  </si>
  <si>
    <t>Equilibrage</t>
  </si>
  <si>
    <t>DN300</t>
  </si>
  <si>
    <t>DN250</t>
  </si>
  <si>
    <t>DN225</t>
  </si>
  <si>
    <t>DN200</t>
  </si>
  <si>
    <t>DN150</t>
  </si>
  <si>
    <t>DN125</t>
  </si>
  <si>
    <t>DN100</t>
  </si>
  <si>
    <t>DN80</t>
  </si>
  <si>
    <t>DN65</t>
  </si>
  <si>
    <t>DN50</t>
  </si>
  <si>
    <t>DN40</t>
  </si>
  <si>
    <t>DN32</t>
  </si>
  <si>
    <t xml:space="preserve">    1"</t>
  </si>
  <si>
    <t>3/4"</t>
  </si>
  <si>
    <t>1/2"</t>
  </si>
  <si>
    <t>-</t>
  </si>
  <si>
    <t>W</t>
  </si>
  <si>
    <t>kg/h</t>
  </si>
  <si>
    <t>Int.mm</t>
  </si>
  <si>
    <t>m/s</t>
  </si>
  <si>
    <t>m</t>
  </si>
  <si>
    <t>Pa/m</t>
  </si>
  <si>
    <t>Pa</t>
  </si>
  <si>
    <t>m3/h</t>
  </si>
  <si>
    <t>Diamètre</t>
  </si>
  <si>
    <t>Tuyauterie</t>
  </si>
  <si>
    <t>Détail coeff Zeta</t>
  </si>
  <si>
    <t>Type de résistance singulière</t>
  </si>
  <si>
    <t>Valeur</t>
  </si>
  <si>
    <t>Tronçon 1</t>
  </si>
  <si>
    <t>TOTAL</t>
  </si>
  <si>
    <t>Tronçon 2</t>
  </si>
  <si>
    <t>Tronçon 3</t>
  </si>
  <si>
    <t>Tronçon 4</t>
  </si>
  <si>
    <t>Tronçon 5</t>
  </si>
  <si>
    <t>Tronçon 6</t>
  </si>
  <si>
    <t>Tronçon 7</t>
  </si>
  <si>
    <t>Tronçon 8</t>
  </si>
  <si>
    <t>Tronçon 9</t>
  </si>
  <si>
    <t>Tronçon 10</t>
  </si>
  <si>
    <t>Tronçon 11</t>
  </si>
  <si>
    <t>Tronçon 12</t>
  </si>
  <si>
    <t>Tronçon 13</t>
  </si>
  <si>
    <t>Tronçon 14</t>
  </si>
  <si>
    <t>Tronçon 15</t>
  </si>
  <si>
    <t>Tronçon 16</t>
  </si>
  <si>
    <t>Tronçon 17</t>
  </si>
  <si>
    <t>Tronçon 18</t>
  </si>
  <si>
    <t>PAS TOUCHER</t>
  </si>
  <si>
    <t>Type de consommateur</t>
  </si>
  <si>
    <t>Ch. de sol</t>
  </si>
  <si>
    <t>Radiateurs</t>
  </si>
  <si>
    <t>Plafonds actifs</t>
  </si>
  <si>
    <t>Monobloc</t>
  </si>
  <si>
    <t>Aerochauffeur</t>
  </si>
  <si>
    <t>Aerorefroidisseur</t>
  </si>
  <si>
    <t>∆Pa (Pa)</t>
  </si>
  <si>
    <t>∆Pa TOTALE (Pa)</t>
  </si>
  <si>
    <t>FROID</t>
  </si>
  <si>
    <t>CHAUD</t>
  </si>
  <si>
    <t>Quantité</t>
  </si>
  <si>
    <t>Zeta Total</t>
  </si>
  <si>
    <t>Coude serré à 90°</t>
  </si>
  <si>
    <t>Coude normal à 90°</t>
  </si>
  <si>
    <t>Coude large à 90°</t>
  </si>
  <si>
    <t>Elargissement</t>
  </si>
  <si>
    <t>Restriction</t>
  </si>
  <si>
    <t>Dérivation simple avec T équerre</t>
  </si>
  <si>
    <t>Jonction simple avec T équerre</t>
  </si>
  <si>
    <t>Dérivation double avec T équerre</t>
  </si>
  <si>
    <t>Jonction double avec T équerre</t>
  </si>
  <si>
    <t>Vanne à sphère à passage réduit</t>
  </si>
  <si>
    <t>Vanne à sphère à passage total</t>
  </si>
  <si>
    <t>Vanne papillon</t>
  </si>
  <si>
    <t>Tronçon 19</t>
  </si>
  <si>
    <t>Tronçon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</si>
</sst>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00"/>
    <numFmt numFmtId="165" formatCode="#,##0.000_ ;\-#,##0.000\ "/>
    <numFmt numFmtId="166" formatCode="_ * #,##0.000_ ;_ * \-#,##0.000_ ;_ * &quot;-&quot;??_ ;_ @_ "/>
    <numFmt numFmtId="167" formatCode="#,##0.00;[Red]\-#,##0.00;&quot;-&quot;"/>
    <numFmt numFmtId="168" formatCode="#,##0;[Red]\-#,##0;&quot;-&quot;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sz val="10"/>
      <name val="Geneva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medium">
        <color indexed="64"/>
      </top>
      <bottom style="thin">
        <color indexed="1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/>
  </cellStyleXfs>
  <cellXfs count="192">
    <xf numFmtId="0" fontId="0" fillId="0" borderId="0" xfId="0"/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4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5" fillId="0" borderId="2" xfId="0" applyFont="1" applyBorder="1" applyProtection="1">
      <protection locked="0"/>
    </xf>
    <xf numFmtId="0" fontId="0" fillId="0" borderId="2" xfId="0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0" fillId="0" borderId="3" xfId="0" applyBorder="1" applyProtection="1">
      <protection locked="0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4" xfId="0" applyBorder="1" applyProtection="1">
      <protection locked="0"/>
    </xf>
    <xf numFmtId="0" fontId="0" fillId="0" borderId="5" xfId="0" applyBorder="1" applyProtection="1">
      <protection locked="0"/>
    </xf>
    <xf numFmtId="0" fontId="6" fillId="0" borderId="5" xfId="0" applyFont="1" applyBorder="1" applyProtection="1">
      <protection locked="0"/>
    </xf>
    <xf numFmtId="0" fontId="6" fillId="0" borderId="5" xfId="0" applyFont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4" fontId="6" fillId="0" borderId="5" xfId="0" applyNumberFormat="1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5" fillId="0" borderId="5" xfId="0" applyFont="1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11" fontId="0" fillId="0" borderId="0" xfId="0" applyNumberFormat="1"/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6" fillId="0" borderId="8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5" fillId="0" borderId="8" xfId="0" applyFont="1" applyBorder="1" applyProtection="1">
      <protection locked="0"/>
    </xf>
    <xf numFmtId="11" fontId="0" fillId="0" borderId="8" xfId="0" applyNumberFormat="1" applyBorder="1" applyProtection="1">
      <protection locked="0"/>
    </xf>
    <xf numFmtId="0" fontId="0" fillId="0" borderId="9" xfId="0" applyBorder="1" applyProtection="1">
      <protection locked="0"/>
    </xf>
    <xf numFmtId="165" fontId="0" fillId="0" borderId="0" xfId="0" applyNumberFormat="1"/>
    <xf numFmtId="0" fontId="7" fillId="0" borderId="0" xfId="0" applyFont="1" applyAlignment="1" applyProtection="1">
      <alignment horizontal="center"/>
      <protection locked="0"/>
    </xf>
    <xf numFmtId="0" fontId="0" fillId="2" borderId="10" xfId="0" applyFill="1" applyBorder="1"/>
    <xf numFmtId="0" fontId="0" fillId="2" borderId="0" xfId="0" applyFill="1"/>
    <xf numFmtId="0" fontId="0" fillId="2" borderId="0" xfId="0" applyFill="1" applyAlignment="1">
      <alignment horizontal="right"/>
    </xf>
    <xf numFmtId="2" fontId="0" fillId="2" borderId="0" xfId="0" applyNumberFormat="1" applyFill="1"/>
    <xf numFmtId="0" fontId="6" fillId="2" borderId="6" xfId="0" applyFont="1" applyFill="1" applyBorder="1"/>
    <xf numFmtId="0" fontId="5" fillId="0" borderId="0" xfId="0" applyFont="1"/>
    <xf numFmtId="9" fontId="5" fillId="0" borderId="0" xfId="0" applyNumberFormat="1" applyFont="1" applyProtection="1">
      <protection locked="0"/>
    </xf>
    <xf numFmtId="0" fontId="0" fillId="0" borderId="11" xfId="0" applyBorder="1"/>
    <xf numFmtId="0" fontId="0" fillId="2" borderId="7" xfId="0" applyFill="1" applyBorder="1"/>
    <xf numFmtId="0" fontId="0" fillId="2" borderId="8" xfId="0" applyFill="1" applyBorder="1"/>
    <xf numFmtId="0" fontId="0" fillId="2" borderId="8" xfId="0" applyFill="1" applyBorder="1" applyAlignment="1">
      <alignment horizontal="right"/>
    </xf>
    <xf numFmtId="11" fontId="0" fillId="2" borderId="8" xfId="0" applyNumberFormat="1" applyFill="1" applyBorder="1"/>
    <xf numFmtId="0" fontId="6" fillId="2" borderId="9" xfId="0" applyFont="1" applyFill="1" applyBorder="1"/>
    <xf numFmtId="0" fontId="5" fillId="0" borderId="8" xfId="0" applyFont="1" applyBorder="1"/>
    <xf numFmtId="0" fontId="0" fillId="0" borderId="8" xfId="0" applyBorder="1"/>
    <xf numFmtId="0" fontId="0" fillId="0" borderId="9" xfId="0" applyBorder="1"/>
    <xf numFmtId="0" fontId="0" fillId="2" borderId="12" xfId="0" applyFill="1" applyBorder="1"/>
    <xf numFmtId="0" fontId="0" fillId="2" borderId="13" xfId="0" applyFill="1" applyBorder="1"/>
    <xf numFmtId="0" fontId="0" fillId="2" borderId="13" xfId="0" applyFill="1" applyBorder="1" applyAlignment="1">
      <alignment horizontal="center"/>
    </xf>
    <xf numFmtId="0" fontId="0" fillId="2" borderId="14" xfId="0" applyFill="1" applyBorder="1"/>
    <xf numFmtId="0" fontId="0" fillId="2" borderId="12" xfId="0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0" borderId="0" xfId="0" applyAlignment="1">
      <alignment horizontal="left"/>
    </xf>
    <xf numFmtId="0" fontId="9" fillId="0" borderId="0" xfId="0" applyFont="1" applyAlignment="1">
      <alignment horizontal="center"/>
    </xf>
    <xf numFmtId="0" fontId="0" fillId="2" borderId="17" xfId="0" quotePrefix="1" applyFill="1" applyBorder="1" applyAlignment="1">
      <alignment horizontal="center"/>
    </xf>
    <xf numFmtId="0" fontId="0" fillId="2" borderId="18" xfId="0" quotePrefix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0" fillId="0" borderId="21" xfId="0" applyBorder="1" applyAlignment="1" applyProtection="1">
      <alignment horizontal="center"/>
      <protection locked="0"/>
    </xf>
    <xf numFmtId="0" fontId="0" fillId="3" borderId="22" xfId="0" applyFill="1" applyBorder="1" applyAlignment="1" applyProtection="1">
      <alignment horizontal="center"/>
      <protection locked="0"/>
    </xf>
    <xf numFmtId="1" fontId="0" fillId="2" borderId="22" xfId="0" applyNumberFormat="1" applyFill="1" applyBorder="1"/>
    <xf numFmtId="1" fontId="0" fillId="2" borderId="23" xfId="0" applyNumberFormat="1" applyFill="1" applyBorder="1"/>
    <xf numFmtId="0" fontId="0" fillId="0" borderId="24" xfId="0" applyBorder="1" applyAlignment="1" applyProtection="1">
      <alignment horizontal="center"/>
      <protection locked="0"/>
    </xf>
    <xf numFmtId="166" fontId="0" fillId="2" borderId="25" xfId="1" applyNumberFormat="1" applyFont="1" applyFill="1" applyBorder="1" applyAlignment="1" applyProtection="1">
      <alignment horizontal="center"/>
    </xf>
    <xf numFmtId="0" fontId="0" fillId="2" borderId="25" xfId="0" applyFill="1" applyBorder="1" applyAlignment="1">
      <alignment horizontal="center"/>
    </xf>
    <xf numFmtId="11" fontId="0" fillId="2" borderId="23" xfId="0" applyNumberFormat="1" applyFill="1" applyBorder="1"/>
    <xf numFmtId="167" fontId="8" fillId="3" borderId="22" xfId="0" applyNumberFormat="1" applyFont="1" applyFill="1" applyBorder="1" applyAlignment="1" applyProtection="1">
      <alignment horizontal="center"/>
      <protection locked="0"/>
    </xf>
    <xf numFmtId="168" fontId="0" fillId="2" borderId="25" xfId="0" applyNumberFormat="1" applyFill="1" applyBorder="1" applyAlignment="1">
      <alignment horizontal="center"/>
    </xf>
    <xf numFmtId="168" fontId="0" fillId="2" borderId="21" xfId="0" applyNumberFormat="1" applyFill="1" applyBorder="1" applyAlignment="1">
      <alignment horizontal="center"/>
    </xf>
    <xf numFmtId="2" fontId="6" fillId="0" borderId="21" xfId="0" applyNumberFormat="1" applyFont="1" applyBorder="1" applyAlignment="1">
      <alignment horizontal="center"/>
    </xf>
    <xf numFmtId="0" fontId="0" fillId="3" borderId="21" xfId="0" applyFill="1" applyBorder="1" applyAlignment="1" applyProtection="1">
      <alignment horizontal="center"/>
      <protection locked="0"/>
    </xf>
    <xf numFmtId="1" fontId="0" fillId="2" borderId="21" xfId="0" applyNumberFormat="1" applyFill="1" applyBorder="1" applyAlignment="1">
      <alignment horizontal="center"/>
    </xf>
    <xf numFmtId="1" fontId="0" fillId="2" borderId="25" xfId="0" applyNumberFormat="1" applyFill="1" applyBorder="1" applyAlignment="1">
      <alignment horizontal="center"/>
    </xf>
    <xf numFmtId="0" fontId="0" fillId="0" borderId="27" xfId="0" applyBorder="1" applyProtection="1">
      <protection locked="0"/>
    </xf>
    <xf numFmtId="1" fontId="9" fillId="0" borderId="0" xfId="0" applyNumberFormat="1" applyFont="1" applyAlignment="1">
      <alignment horizontal="right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6" fillId="0" borderId="29" xfId="0" applyFont="1" applyBorder="1" applyAlignment="1" applyProtection="1">
      <alignment horizontal="center"/>
      <protection locked="0"/>
    </xf>
    <xf numFmtId="0" fontId="6" fillId="3" borderId="30" xfId="0" applyFont="1" applyFill="1" applyBorder="1" applyAlignment="1" applyProtection="1">
      <alignment horizontal="center"/>
      <protection locked="0"/>
    </xf>
    <xf numFmtId="1" fontId="0" fillId="2" borderId="31" xfId="0" applyNumberFormat="1" applyFill="1" applyBorder="1"/>
    <xf numFmtId="1" fontId="0" fillId="2" borderId="32" xfId="0" applyNumberFormat="1" applyFill="1" applyBorder="1"/>
    <xf numFmtId="0" fontId="0" fillId="0" borderId="33" xfId="0" applyBorder="1" applyAlignment="1" applyProtection="1">
      <alignment horizontal="center"/>
      <protection locked="0"/>
    </xf>
    <xf numFmtId="166" fontId="0" fillId="2" borderId="13" xfId="1" applyNumberFormat="1" applyFont="1" applyFill="1" applyBorder="1" applyAlignment="1" applyProtection="1">
      <alignment horizontal="center"/>
    </xf>
    <xf numFmtId="11" fontId="0" fillId="2" borderId="32" xfId="0" applyNumberFormat="1" applyFill="1" applyBorder="1"/>
    <xf numFmtId="167" fontId="8" fillId="0" borderId="30" xfId="0" applyNumberFormat="1" applyFont="1" applyBorder="1" applyAlignment="1" applyProtection="1">
      <alignment horizontal="center"/>
      <protection locked="0"/>
    </xf>
    <xf numFmtId="168" fontId="0" fillId="2" borderId="13" xfId="0" applyNumberFormat="1" applyFill="1" applyBorder="1" applyAlignment="1">
      <alignment horizontal="center"/>
    </xf>
    <xf numFmtId="168" fontId="0" fillId="2" borderId="29" xfId="0" applyNumberFormat="1" applyFill="1" applyBorder="1" applyAlignment="1">
      <alignment horizontal="center"/>
    </xf>
    <xf numFmtId="2" fontId="0" fillId="3" borderId="29" xfId="0" applyNumberFormat="1" applyFill="1" applyBorder="1" applyAlignment="1">
      <alignment horizontal="center"/>
    </xf>
    <xf numFmtId="0" fontId="0" fillId="0" borderId="29" xfId="0" applyBorder="1" applyAlignment="1" applyProtection="1">
      <alignment horizontal="center"/>
      <protection locked="0"/>
    </xf>
    <xf numFmtId="1" fontId="0" fillId="2" borderId="29" xfId="0" applyNumberFormat="1" applyFill="1" applyBorder="1" applyAlignment="1">
      <alignment horizontal="center"/>
    </xf>
    <xf numFmtId="1" fontId="0" fillId="2" borderId="13" xfId="0" applyNumberFormat="1" applyFill="1" applyBorder="1" applyAlignment="1">
      <alignment horizontal="center"/>
    </xf>
    <xf numFmtId="1" fontId="0" fillId="0" borderId="19" xfId="0" applyNumberFormat="1" applyBorder="1" applyProtection="1">
      <protection locked="0"/>
    </xf>
    <xf numFmtId="0" fontId="6" fillId="3" borderId="31" xfId="0" applyFont="1" applyFill="1" applyBorder="1" applyAlignment="1" applyProtection="1">
      <alignment horizontal="center"/>
      <protection locked="0"/>
    </xf>
    <xf numFmtId="0" fontId="0" fillId="0" borderId="16" xfId="0" applyBorder="1" applyProtection="1">
      <protection locked="0"/>
    </xf>
    <xf numFmtId="0" fontId="0" fillId="0" borderId="14" xfId="0" applyBorder="1" applyProtection="1">
      <protection locked="0"/>
    </xf>
    <xf numFmtId="0" fontId="6" fillId="0" borderId="35" xfId="0" applyFont="1" applyBorder="1" applyAlignment="1" applyProtection="1">
      <alignment horizontal="center"/>
      <protection locked="0"/>
    </xf>
    <xf numFmtId="0" fontId="6" fillId="3" borderId="36" xfId="0" applyFont="1" applyFill="1" applyBorder="1" applyAlignment="1" applyProtection="1">
      <alignment horizontal="center"/>
      <protection locked="0"/>
    </xf>
    <xf numFmtId="1" fontId="0" fillId="2" borderId="34" xfId="0" applyNumberFormat="1" applyFill="1" applyBorder="1"/>
    <xf numFmtId="1" fontId="0" fillId="2" borderId="37" xfId="0" applyNumberFormat="1" applyFill="1" applyBorder="1"/>
    <xf numFmtId="0" fontId="0" fillId="0" borderId="38" xfId="0" applyBorder="1" applyAlignment="1" applyProtection="1">
      <alignment horizontal="center"/>
      <protection locked="0"/>
    </xf>
    <xf numFmtId="166" fontId="0" fillId="2" borderId="0" xfId="1" applyNumberFormat="1" applyFont="1" applyFill="1" applyBorder="1" applyAlignment="1" applyProtection="1">
      <alignment horizontal="center"/>
    </xf>
    <xf numFmtId="11" fontId="0" fillId="2" borderId="37" xfId="0" applyNumberFormat="1" applyFill="1" applyBorder="1"/>
    <xf numFmtId="167" fontId="8" fillId="0" borderId="36" xfId="0" applyNumberFormat="1" applyFont="1" applyBorder="1" applyAlignment="1" applyProtection="1">
      <alignment horizontal="center"/>
      <protection locked="0"/>
    </xf>
    <xf numFmtId="168" fontId="0" fillId="2" borderId="0" xfId="0" applyNumberFormat="1" applyFill="1" applyAlignment="1">
      <alignment horizontal="center"/>
    </xf>
    <xf numFmtId="168" fontId="0" fillId="2" borderId="35" xfId="0" applyNumberFormat="1" applyFill="1" applyBorder="1" applyAlignment="1">
      <alignment horizontal="center"/>
    </xf>
    <xf numFmtId="2" fontId="0" fillId="3" borderId="35" xfId="0" applyNumberFormat="1" applyFill="1" applyBorder="1" applyAlignment="1">
      <alignment horizontal="center"/>
    </xf>
    <xf numFmtId="0" fontId="0" fillId="0" borderId="35" xfId="0" applyBorder="1" applyAlignment="1" applyProtection="1">
      <alignment horizontal="center"/>
      <protection locked="0"/>
    </xf>
    <xf numFmtId="1" fontId="0" fillId="2" borderId="35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0" borderId="19" xfId="0" applyBorder="1" applyProtection="1">
      <protection locked="0"/>
    </xf>
    <xf numFmtId="0" fontId="0" fillId="0" borderId="40" xfId="0" applyBorder="1" applyProtection="1">
      <protection locked="0"/>
    </xf>
    <xf numFmtId="0" fontId="0" fillId="3" borderId="30" xfId="0" applyFill="1" applyBorder="1" applyAlignment="1" applyProtection="1">
      <alignment horizontal="center"/>
      <protection locked="0"/>
    </xf>
    <xf numFmtId="0" fontId="0" fillId="3" borderId="31" xfId="0" applyFill="1" applyBorder="1" applyAlignment="1" applyProtection="1">
      <alignment horizontal="center"/>
      <protection locked="0"/>
    </xf>
    <xf numFmtId="0" fontId="6" fillId="0" borderId="42" xfId="0" applyFont="1" applyBorder="1" applyAlignment="1" applyProtection="1">
      <alignment horizontal="center"/>
      <protection locked="0"/>
    </xf>
    <xf numFmtId="0" fontId="0" fillId="3" borderId="43" xfId="0" applyFill="1" applyBorder="1" applyAlignment="1" applyProtection="1">
      <alignment horizontal="center"/>
      <protection locked="0"/>
    </xf>
    <xf numFmtId="1" fontId="0" fillId="2" borderId="39" xfId="0" applyNumberFormat="1" applyFill="1" applyBorder="1"/>
    <xf numFmtId="1" fontId="0" fillId="2" borderId="44" xfId="0" applyNumberFormat="1" applyFill="1" applyBorder="1"/>
    <xf numFmtId="0" fontId="0" fillId="0" borderId="45" xfId="0" applyBorder="1" applyAlignment="1" applyProtection="1">
      <alignment horizontal="center"/>
      <protection locked="0"/>
    </xf>
    <xf numFmtId="166" fontId="0" fillId="2" borderId="8" xfId="1" applyNumberFormat="1" applyFont="1" applyFill="1" applyBorder="1" applyAlignment="1" applyProtection="1">
      <alignment horizontal="center"/>
    </xf>
    <xf numFmtId="11" fontId="0" fillId="2" borderId="44" xfId="0" applyNumberFormat="1" applyFill="1" applyBorder="1"/>
    <xf numFmtId="167" fontId="8" fillId="0" borderId="43" xfId="0" applyNumberFormat="1" applyFont="1" applyBorder="1" applyAlignment="1" applyProtection="1">
      <alignment horizontal="center"/>
      <protection locked="0"/>
    </xf>
    <xf numFmtId="168" fontId="0" fillId="2" borderId="8" xfId="0" applyNumberFormat="1" applyFill="1" applyBorder="1" applyAlignment="1">
      <alignment horizontal="center"/>
    </xf>
    <xf numFmtId="168" fontId="0" fillId="2" borderId="42" xfId="0" applyNumberFormat="1" applyFill="1" applyBorder="1" applyAlignment="1">
      <alignment horizontal="center"/>
    </xf>
    <xf numFmtId="2" fontId="0" fillId="3" borderId="42" xfId="0" applyNumberFormat="1" applyFill="1" applyBorder="1" applyAlignment="1">
      <alignment horizontal="center"/>
    </xf>
    <xf numFmtId="0" fontId="0" fillId="0" borderId="42" xfId="0" applyBorder="1" applyAlignment="1" applyProtection="1">
      <alignment horizontal="center"/>
      <protection locked="0"/>
    </xf>
    <xf numFmtId="1" fontId="0" fillId="2" borderId="42" xfId="0" applyNumberFormat="1" applyFill="1" applyBorder="1" applyAlignment="1">
      <alignment horizontal="center"/>
    </xf>
    <xf numFmtId="1" fontId="0" fillId="2" borderId="8" xfId="0" applyNumberFormat="1" applyFill="1" applyBorder="1" applyAlignment="1">
      <alignment horizontal="center"/>
    </xf>
    <xf numFmtId="0" fontId="0" fillId="0" borderId="46" xfId="0" applyBorder="1" applyProtection="1">
      <protection locked="0"/>
    </xf>
    <xf numFmtId="0" fontId="0" fillId="3" borderId="39" xfId="0" applyFill="1" applyBorder="1" applyAlignment="1" applyProtection="1">
      <alignment horizontal="center"/>
      <protection locked="0"/>
    </xf>
    <xf numFmtId="11" fontId="12" fillId="0" borderId="0" xfId="0" applyNumberFormat="1" applyFont="1" applyAlignment="1" applyProtection="1">
      <alignment horizontal="center"/>
      <protection locked="0"/>
    </xf>
    <xf numFmtId="0" fontId="7" fillId="0" borderId="4" xfId="0" applyFont="1" applyBorder="1"/>
    <xf numFmtId="0" fontId="7" fillId="0" borderId="6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7" xfId="0" applyFont="1" applyBorder="1"/>
    <xf numFmtId="0" fontId="7" fillId="0" borderId="9" xfId="0" applyFont="1" applyBorder="1"/>
    <xf numFmtId="0" fontId="6" fillId="0" borderId="10" xfId="0" applyFont="1" applyBorder="1"/>
    <xf numFmtId="0" fontId="0" fillId="0" borderId="7" xfId="0" applyBorder="1"/>
    <xf numFmtId="11" fontId="0" fillId="0" borderId="7" xfId="0" applyNumberFormat="1" applyBorder="1"/>
    <xf numFmtId="0" fontId="6" fillId="0" borderId="8" xfId="0" applyFont="1" applyBorder="1"/>
    <xf numFmtId="0" fontId="0" fillId="4" borderId="49" xfId="0" applyFill="1" applyBorder="1"/>
    <xf numFmtId="0" fontId="16" fillId="4" borderId="22" xfId="0" applyFont="1" applyFill="1" applyBorder="1"/>
    <xf numFmtId="0" fontId="0" fillId="4" borderId="40" xfId="0" applyFill="1" applyBorder="1"/>
    <xf numFmtId="0" fontId="0" fillId="4" borderId="50" xfId="0" applyFill="1" applyBorder="1"/>
    <xf numFmtId="1" fontId="0" fillId="4" borderId="46" xfId="0" applyNumberFormat="1" applyFill="1" applyBorder="1"/>
    <xf numFmtId="0" fontId="0" fillId="3" borderId="43" xfId="0" applyFill="1" applyBorder="1"/>
    <xf numFmtId="0" fontId="0" fillId="3" borderId="10" xfId="0" applyFill="1" applyBorder="1"/>
    <xf numFmtId="0" fontId="6" fillId="3" borderId="11" xfId="0" applyFont="1" applyFill="1" applyBorder="1"/>
    <xf numFmtId="0" fontId="0" fillId="3" borderId="11" xfId="0" applyFill="1" applyBorder="1"/>
    <xf numFmtId="0" fontId="6" fillId="3" borderId="10" xfId="0" applyFont="1" applyFill="1" applyBorder="1"/>
    <xf numFmtId="0" fontId="0" fillId="5" borderId="2" xfId="0" applyFill="1" applyBorder="1" applyProtection="1">
      <protection locked="0"/>
    </xf>
    <xf numFmtId="0" fontId="0" fillId="6" borderId="2" xfId="0" applyFill="1" applyBorder="1" applyProtection="1">
      <protection locked="0"/>
    </xf>
    <xf numFmtId="0" fontId="6" fillId="0" borderId="0" xfId="0" applyFont="1" applyBorder="1"/>
    <xf numFmtId="0" fontId="0" fillId="3" borderId="0" xfId="0" applyFill="1" applyBorder="1"/>
    <xf numFmtId="0" fontId="6" fillId="3" borderId="0" xfId="0" applyFont="1" applyFill="1" applyBorder="1"/>
    <xf numFmtId="11" fontId="0" fillId="0" borderId="8" xfId="0" applyNumberFormat="1" applyBorder="1"/>
    <xf numFmtId="0" fontId="6" fillId="0" borderId="11" xfId="0" applyFont="1" applyFill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1" fontId="0" fillId="2" borderId="26" xfId="0" applyNumberFormat="1" applyFill="1" applyBorder="1" applyAlignment="1">
      <alignment horizontal="center" vertical="center"/>
    </xf>
    <xf numFmtId="1" fontId="0" fillId="2" borderId="34" xfId="0" applyNumberFormat="1" applyFill="1" applyBorder="1" applyAlignment="1">
      <alignment horizontal="center" vertical="center"/>
    </xf>
    <xf numFmtId="1" fontId="0" fillId="2" borderId="39" xfId="0" applyNumberFormat="1" applyFill="1" applyBorder="1" applyAlignment="1">
      <alignment horizontal="center" vertical="center"/>
    </xf>
    <xf numFmtId="0" fontId="0" fillId="0" borderId="41" xfId="0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1" fontId="0" fillId="2" borderId="47" xfId="0" applyNumberFormat="1" applyFill="1" applyBorder="1" applyAlignment="1">
      <alignment horizontal="center" vertical="center"/>
    </xf>
    <xf numFmtId="1" fontId="0" fillId="2" borderId="48" xfId="0" applyNumberForma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3">
    <cellStyle name="Milliers" xfId="1" builtinId="3"/>
    <cellStyle name="Normal" xfId="0" builtinId="0"/>
    <cellStyle name="Normal 2" xfId="2" xr:uid="{B68920A1-C0E3-463B-A51F-9ADF9913A9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70149</xdr:colOff>
      <xdr:row>0</xdr:row>
      <xdr:rowOff>93248</xdr:rowOff>
    </xdr:from>
    <xdr:to>
      <xdr:col>43</xdr:col>
      <xdr:colOff>213027</xdr:colOff>
      <xdr:row>4</xdr:row>
      <xdr:rowOff>143115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99E15A94-A096-45C7-A81A-98A556F6D040}"/>
            </a:ext>
          </a:extLst>
        </xdr:cNvPr>
        <xdr:cNvSpPr txBox="1"/>
      </xdr:nvSpPr>
      <xdr:spPr>
        <a:xfrm>
          <a:off x="14514531" y="93248"/>
          <a:ext cx="3773584" cy="9015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100"/>
            <a:t>*Pour les zeta, sommer les valeurs selon PDF pour chaque élément</a:t>
          </a:r>
          <a:r>
            <a:rPr lang="fr-CH" sz="1100" baseline="0"/>
            <a:t> sur le tronçon en fonction du diamètre : Coudes, réductons, té, vannes...</a:t>
          </a:r>
        </a:p>
        <a:p>
          <a:endParaRPr lang="fr-CH" sz="1100"/>
        </a:p>
      </xdr:txBody>
    </xdr:sp>
    <xdr:clientData/>
  </xdr:twoCellAnchor>
  <xdr:twoCellAnchor editAs="oneCell">
    <xdr:from>
      <xdr:col>47</xdr:col>
      <xdr:colOff>0</xdr:colOff>
      <xdr:row>14</xdr:row>
      <xdr:rowOff>0</xdr:rowOff>
    </xdr:from>
    <xdr:to>
      <xdr:col>54</xdr:col>
      <xdr:colOff>697472</xdr:colOff>
      <xdr:row>55</xdr:row>
      <xdr:rowOff>179294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343FC80-5E70-4B49-869B-311E2706A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71088" y="2790265"/>
          <a:ext cx="7790795" cy="8169088"/>
        </a:xfrm>
        <a:prstGeom prst="rect">
          <a:avLst/>
        </a:prstGeom>
      </xdr:spPr>
    </xdr:pic>
    <xdr:clientData/>
  </xdr:twoCellAnchor>
  <xdr:twoCellAnchor editAs="oneCell">
    <xdr:from>
      <xdr:col>46</xdr:col>
      <xdr:colOff>930088</xdr:colOff>
      <xdr:row>55</xdr:row>
      <xdr:rowOff>168088</xdr:rowOff>
    </xdr:from>
    <xdr:to>
      <xdr:col>54</xdr:col>
      <xdr:colOff>717176</xdr:colOff>
      <xdr:row>97</xdr:row>
      <xdr:rowOff>149827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494D4F26-962F-4B31-959B-68A1B6A80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115059" y="10948147"/>
          <a:ext cx="7866529" cy="8162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37</xdr:col>
      <xdr:colOff>70149</xdr:colOff>
      <xdr:row>0</xdr:row>
      <xdr:rowOff>93248</xdr:rowOff>
    </xdr:from>
    <xdr:to>
      <xdr:col>41</xdr:col>
      <xdr:colOff>213027</xdr:colOff>
      <xdr:row>4</xdr:row>
      <xdr:rowOff>143115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C53E0046-B443-4B8B-9144-BCC690A68708}"/>
            </a:ext>
          </a:extLst>
        </xdr:cNvPr>
        <xdr:cNvSpPr txBox="1"/>
      </xdr:nvSpPr>
      <xdr:spPr>
        <a:xfrm>
          <a:off x="14490999" y="93248"/>
          <a:ext cx="5438778" cy="8975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CH" sz="1100"/>
            <a:t>*Pour les zeta, sommer les valeurs selon PDF pour chaque élément</a:t>
          </a:r>
          <a:r>
            <a:rPr lang="fr-CH" sz="1100" baseline="0"/>
            <a:t> sur le tronçon en fonction du diamètre : Coudes, réductons, té, vannes...</a:t>
          </a:r>
        </a:p>
        <a:p>
          <a:endParaRPr lang="fr-CH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389D9-BC99-4B7F-BBBF-A60B9A41F913}">
  <sheetPr codeName="Feuil1"/>
  <dimension ref="A1:BB110"/>
  <sheetViews>
    <sheetView tabSelected="1" zoomScale="85" zoomScaleNormal="85" workbookViewId="0">
      <selection activeCell="G3" sqref="G3"/>
    </sheetView>
  </sheetViews>
  <sheetFormatPr baseColWidth="10" defaultRowHeight="15"/>
  <cols>
    <col min="1" max="1" width="12.85546875" customWidth="1"/>
    <col min="2" max="2" width="15.5703125" customWidth="1"/>
    <col min="3" max="3" width="10.7109375" customWidth="1"/>
    <col min="4" max="4" width="9" customWidth="1"/>
    <col min="5" max="5" width="13.85546875" customWidth="1"/>
    <col min="6" max="6" width="9.5703125" customWidth="1"/>
    <col min="7" max="7" width="12.7109375" style="38" customWidth="1"/>
    <col min="8" max="8" width="23.7109375" style="38" customWidth="1"/>
    <col min="9" max="9" width="9.42578125" style="38" hidden="1" customWidth="1"/>
    <col min="10" max="10" width="10.140625" style="38" customWidth="1"/>
    <col min="11" max="11" width="7.7109375" style="38" customWidth="1"/>
    <col min="12" max="12" width="10.140625" style="38" customWidth="1"/>
    <col min="13" max="14" width="10.28515625" style="38" customWidth="1"/>
    <col min="15" max="15" width="9.5703125" customWidth="1"/>
    <col min="16" max="16" width="5.7109375" customWidth="1"/>
    <col min="17" max="17" width="11" customWidth="1"/>
    <col min="18" max="18" width="16.140625" customWidth="1"/>
    <col min="19" max="19" width="14.7109375" customWidth="1"/>
    <col min="21" max="21" width="11.42578125" hidden="1" customWidth="1"/>
    <col min="22" max="28" width="11.42578125" style="10" hidden="1" customWidth="1"/>
    <col min="29" max="29" width="12.42578125" style="10" hidden="1" customWidth="1"/>
    <col min="30" max="37" width="11.42578125" style="10" hidden="1" customWidth="1"/>
    <col min="38" max="38" width="16.85546875" style="10" customWidth="1"/>
    <col min="39" max="39" width="30.5703125" customWidth="1"/>
    <col min="40" max="40" width="8" customWidth="1"/>
    <col min="41" max="41" width="15.7109375" customWidth="1"/>
    <col min="42" max="42" width="11" customWidth="1"/>
    <col min="43" max="43" width="30.42578125" customWidth="1"/>
    <col min="44" max="44" width="9.5703125" customWidth="1"/>
    <col min="45" max="46" width="10.42578125" customWidth="1"/>
    <col min="47" max="47" width="14.85546875" customWidth="1"/>
    <col min="53" max="53" width="17.28515625" customWidth="1"/>
    <col min="54" max="54" width="31.85546875" customWidth="1"/>
    <col min="259" max="259" width="12.85546875" customWidth="1"/>
    <col min="260" max="260" width="15.5703125" customWidth="1"/>
    <col min="261" max="261" width="10.7109375" customWidth="1"/>
    <col min="262" max="262" width="9" customWidth="1"/>
    <col min="263" max="263" width="13.85546875" customWidth="1"/>
    <col min="264" max="264" width="9.5703125" customWidth="1"/>
    <col min="265" max="265" width="12.7109375" customWidth="1"/>
    <col min="266" max="266" width="15" customWidth="1"/>
    <col min="267" max="267" width="0.140625" customWidth="1"/>
    <col min="268" max="268" width="10.140625" customWidth="1"/>
    <col min="269" max="269" width="7.7109375" customWidth="1"/>
    <col min="270" max="270" width="10.140625" customWidth="1"/>
    <col min="271" max="272" width="10.28515625" customWidth="1"/>
    <col min="273" max="273" width="9.5703125" customWidth="1"/>
    <col min="274" max="274" width="5.7109375" customWidth="1"/>
    <col min="275" max="275" width="11" customWidth="1"/>
    <col min="276" max="276" width="16.140625" customWidth="1"/>
    <col min="277" max="277" width="14.7109375" customWidth="1"/>
    <col min="279" max="295" width="0" hidden="1" customWidth="1"/>
    <col min="296" max="296" width="16.85546875" customWidth="1"/>
    <col min="297" max="297" width="14.85546875" customWidth="1"/>
    <col min="302" max="302" width="16.28515625" customWidth="1"/>
    <col min="303" max="303" width="14.85546875" customWidth="1"/>
    <col min="515" max="515" width="12.85546875" customWidth="1"/>
    <col min="516" max="516" width="15.5703125" customWidth="1"/>
    <col min="517" max="517" width="10.7109375" customWidth="1"/>
    <col min="518" max="518" width="9" customWidth="1"/>
    <col min="519" max="519" width="13.85546875" customWidth="1"/>
    <col min="520" max="520" width="9.5703125" customWidth="1"/>
    <col min="521" max="521" width="12.7109375" customWidth="1"/>
    <col min="522" max="522" width="15" customWidth="1"/>
    <col min="523" max="523" width="0.140625" customWidth="1"/>
    <col min="524" max="524" width="10.140625" customWidth="1"/>
    <col min="525" max="525" width="7.7109375" customWidth="1"/>
    <col min="526" max="526" width="10.140625" customWidth="1"/>
    <col min="527" max="528" width="10.28515625" customWidth="1"/>
    <col min="529" max="529" width="9.5703125" customWidth="1"/>
    <col min="530" max="530" width="5.7109375" customWidth="1"/>
    <col min="531" max="531" width="11" customWidth="1"/>
    <col min="532" max="532" width="16.140625" customWidth="1"/>
    <col min="533" max="533" width="14.7109375" customWidth="1"/>
    <col min="535" max="551" width="0" hidden="1" customWidth="1"/>
    <col min="552" max="552" width="16.85546875" customWidth="1"/>
    <col min="553" max="553" width="14.85546875" customWidth="1"/>
    <col min="558" max="558" width="16.28515625" customWidth="1"/>
    <col min="559" max="559" width="14.85546875" customWidth="1"/>
    <col min="771" max="771" width="12.85546875" customWidth="1"/>
    <col min="772" max="772" width="15.5703125" customWidth="1"/>
    <col min="773" max="773" width="10.7109375" customWidth="1"/>
    <col min="774" max="774" width="9" customWidth="1"/>
    <col min="775" max="775" width="13.85546875" customWidth="1"/>
    <col min="776" max="776" width="9.5703125" customWidth="1"/>
    <col min="777" max="777" width="12.7109375" customWidth="1"/>
    <col min="778" max="778" width="15" customWidth="1"/>
    <col min="779" max="779" width="0.140625" customWidth="1"/>
    <col min="780" max="780" width="10.140625" customWidth="1"/>
    <col min="781" max="781" width="7.7109375" customWidth="1"/>
    <col min="782" max="782" width="10.140625" customWidth="1"/>
    <col min="783" max="784" width="10.28515625" customWidth="1"/>
    <col min="785" max="785" width="9.5703125" customWidth="1"/>
    <col min="786" max="786" width="5.7109375" customWidth="1"/>
    <col min="787" max="787" width="11" customWidth="1"/>
    <col min="788" max="788" width="16.140625" customWidth="1"/>
    <col min="789" max="789" width="14.7109375" customWidth="1"/>
    <col min="791" max="807" width="0" hidden="1" customWidth="1"/>
    <col min="808" max="808" width="16.85546875" customWidth="1"/>
    <col min="809" max="809" width="14.85546875" customWidth="1"/>
    <col min="814" max="814" width="16.28515625" customWidth="1"/>
    <col min="815" max="815" width="14.85546875" customWidth="1"/>
    <col min="1027" max="1027" width="12.85546875" customWidth="1"/>
    <col min="1028" max="1028" width="15.5703125" customWidth="1"/>
    <col min="1029" max="1029" width="10.7109375" customWidth="1"/>
    <col min="1030" max="1030" width="9" customWidth="1"/>
    <col min="1031" max="1031" width="13.85546875" customWidth="1"/>
    <col min="1032" max="1032" width="9.5703125" customWidth="1"/>
    <col min="1033" max="1033" width="12.7109375" customWidth="1"/>
    <col min="1034" max="1034" width="15" customWidth="1"/>
    <col min="1035" max="1035" width="0.140625" customWidth="1"/>
    <col min="1036" max="1036" width="10.140625" customWidth="1"/>
    <col min="1037" max="1037" width="7.7109375" customWidth="1"/>
    <col min="1038" max="1038" width="10.140625" customWidth="1"/>
    <col min="1039" max="1040" width="10.28515625" customWidth="1"/>
    <col min="1041" max="1041" width="9.5703125" customWidth="1"/>
    <col min="1042" max="1042" width="5.7109375" customWidth="1"/>
    <col min="1043" max="1043" width="11" customWidth="1"/>
    <col min="1044" max="1044" width="16.140625" customWidth="1"/>
    <col min="1045" max="1045" width="14.7109375" customWidth="1"/>
    <col min="1047" max="1063" width="0" hidden="1" customWidth="1"/>
    <col min="1064" max="1064" width="16.85546875" customWidth="1"/>
    <col min="1065" max="1065" width="14.85546875" customWidth="1"/>
    <col min="1070" max="1070" width="16.28515625" customWidth="1"/>
    <col min="1071" max="1071" width="14.85546875" customWidth="1"/>
    <col min="1283" max="1283" width="12.85546875" customWidth="1"/>
    <col min="1284" max="1284" width="15.5703125" customWidth="1"/>
    <col min="1285" max="1285" width="10.7109375" customWidth="1"/>
    <col min="1286" max="1286" width="9" customWidth="1"/>
    <col min="1287" max="1287" width="13.85546875" customWidth="1"/>
    <col min="1288" max="1288" width="9.5703125" customWidth="1"/>
    <col min="1289" max="1289" width="12.7109375" customWidth="1"/>
    <col min="1290" max="1290" width="15" customWidth="1"/>
    <col min="1291" max="1291" width="0.140625" customWidth="1"/>
    <col min="1292" max="1292" width="10.140625" customWidth="1"/>
    <col min="1293" max="1293" width="7.7109375" customWidth="1"/>
    <col min="1294" max="1294" width="10.140625" customWidth="1"/>
    <col min="1295" max="1296" width="10.28515625" customWidth="1"/>
    <col min="1297" max="1297" width="9.5703125" customWidth="1"/>
    <col min="1298" max="1298" width="5.7109375" customWidth="1"/>
    <col min="1299" max="1299" width="11" customWidth="1"/>
    <col min="1300" max="1300" width="16.140625" customWidth="1"/>
    <col min="1301" max="1301" width="14.7109375" customWidth="1"/>
    <col min="1303" max="1319" width="0" hidden="1" customWidth="1"/>
    <col min="1320" max="1320" width="16.85546875" customWidth="1"/>
    <col min="1321" max="1321" width="14.85546875" customWidth="1"/>
    <col min="1326" max="1326" width="16.28515625" customWidth="1"/>
    <col min="1327" max="1327" width="14.85546875" customWidth="1"/>
    <col min="1539" max="1539" width="12.85546875" customWidth="1"/>
    <col min="1540" max="1540" width="15.5703125" customWidth="1"/>
    <col min="1541" max="1541" width="10.7109375" customWidth="1"/>
    <col min="1542" max="1542" width="9" customWidth="1"/>
    <col min="1543" max="1543" width="13.85546875" customWidth="1"/>
    <col min="1544" max="1544" width="9.5703125" customWidth="1"/>
    <col min="1545" max="1545" width="12.7109375" customWidth="1"/>
    <col min="1546" max="1546" width="15" customWidth="1"/>
    <col min="1547" max="1547" width="0.140625" customWidth="1"/>
    <col min="1548" max="1548" width="10.140625" customWidth="1"/>
    <col min="1549" max="1549" width="7.7109375" customWidth="1"/>
    <col min="1550" max="1550" width="10.140625" customWidth="1"/>
    <col min="1551" max="1552" width="10.28515625" customWidth="1"/>
    <col min="1553" max="1553" width="9.5703125" customWidth="1"/>
    <col min="1554" max="1554" width="5.7109375" customWidth="1"/>
    <col min="1555" max="1555" width="11" customWidth="1"/>
    <col min="1556" max="1556" width="16.140625" customWidth="1"/>
    <col min="1557" max="1557" width="14.7109375" customWidth="1"/>
    <col min="1559" max="1575" width="0" hidden="1" customWidth="1"/>
    <col min="1576" max="1576" width="16.85546875" customWidth="1"/>
    <col min="1577" max="1577" width="14.85546875" customWidth="1"/>
    <col min="1582" max="1582" width="16.28515625" customWidth="1"/>
    <col min="1583" max="1583" width="14.85546875" customWidth="1"/>
    <col min="1795" max="1795" width="12.85546875" customWidth="1"/>
    <col min="1796" max="1796" width="15.5703125" customWidth="1"/>
    <col min="1797" max="1797" width="10.7109375" customWidth="1"/>
    <col min="1798" max="1798" width="9" customWidth="1"/>
    <col min="1799" max="1799" width="13.85546875" customWidth="1"/>
    <col min="1800" max="1800" width="9.5703125" customWidth="1"/>
    <col min="1801" max="1801" width="12.7109375" customWidth="1"/>
    <col min="1802" max="1802" width="15" customWidth="1"/>
    <col min="1803" max="1803" width="0.140625" customWidth="1"/>
    <col min="1804" max="1804" width="10.140625" customWidth="1"/>
    <col min="1805" max="1805" width="7.7109375" customWidth="1"/>
    <col min="1806" max="1806" width="10.140625" customWidth="1"/>
    <col min="1807" max="1808" width="10.28515625" customWidth="1"/>
    <col min="1809" max="1809" width="9.5703125" customWidth="1"/>
    <col min="1810" max="1810" width="5.7109375" customWidth="1"/>
    <col min="1811" max="1811" width="11" customWidth="1"/>
    <col min="1812" max="1812" width="16.140625" customWidth="1"/>
    <col min="1813" max="1813" width="14.7109375" customWidth="1"/>
    <col min="1815" max="1831" width="0" hidden="1" customWidth="1"/>
    <col min="1832" max="1832" width="16.85546875" customWidth="1"/>
    <col min="1833" max="1833" width="14.85546875" customWidth="1"/>
    <col min="1838" max="1838" width="16.28515625" customWidth="1"/>
    <col min="1839" max="1839" width="14.85546875" customWidth="1"/>
    <col min="2051" max="2051" width="12.85546875" customWidth="1"/>
    <col min="2052" max="2052" width="15.5703125" customWidth="1"/>
    <col min="2053" max="2053" width="10.7109375" customWidth="1"/>
    <col min="2054" max="2054" width="9" customWidth="1"/>
    <col min="2055" max="2055" width="13.85546875" customWidth="1"/>
    <col min="2056" max="2056" width="9.5703125" customWidth="1"/>
    <col min="2057" max="2057" width="12.7109375" customWidth="1"/>
    <col min="2058" max="2058" width="15" customWidth="1"/>
    <col min="2059" max="2059" width="0.140625" customWidth="1"/>
    <col min="2060" max="2060" width="10.140625" customWidth="1"/>
    <col min="2061" max="2061" width="7.7109375" customWidth="1"/>
    <col min="2062" max="2062" width="10.140625" customWidth="1"/>
    <col min="2063" max="2064" width="10.28515625" customWidth="1"/>
    <col min="2065" max="2065" width="9.5703125" customWidth="1"/>
    <col min="2066" max="2066" width="5.7109375" customWidth="1"/>
    <col min="2067" max="2067" width="11" customWidth="1"/>
    <col min="2068" max="2068" width="16.140625" customWidth="1"/>
    <col min="2069" max="2069" width="14.7109375" customWidth="1"/>
    <col min="2071" max="2087" width="0" hidden="1" customWidth="1"/>
    <col min="2088" max="2088" width="16.85546875" customWidth="1"/>
    <col min="2089" max="2089" width="14.85546875" customWidth="1"/>
    <col min="2094" max="2094" width="16.28515625" customWidth="1"/>
    <col min="2095" max="2095" width="14.85546875" customWidth="1"/>
    <col min="2307" max="2307" width="12.85546875" customWidth="1"/>
    <col min="2308" max="2308" width="15.5703125" customWidth="1"/>
    <col min="2309" max="2309" width="10.7109375" customWidth="1"/>
    <col min="2310" max="2310" width="9" customWidth="1"/>
    <col min="2311" max="2311" width="13.85546875" customWidth="1"/>
    <col min="2312" max="2312" width="9.5703125" customWidth="1"/>
    <col min="2313" max="2313" width="12.7109375" customWidth="1"/>
    <col min="2314" max="2314" width="15" customWidth="1"/>
    <col min="2315" max="2315" width="0.140625" customWidth="1"/>
    <col min="2316" max="2316" width="10.140625" customWidth="1"/>
    <col min="2317" max="2317" width="7.7109375" customWidth="1"/>
    <col min="2318" max="2318" width="10.140625" customWidth="1"/>
    <col min="2319" max="2320" width="10.28515625" customWidth="1"/>
    <col min="2321" max="2321" width="9.5703125" customWidth="1"/>
    <col min="2322" max="2322" width="5.7109375" customWidth="1"/>
    <col min="2323" max="2323" width="11" customWidth="1"/>
    <col min="2324" max="2324" width="16.140625" customWidth="1"/>
    <col min="2325" max="2325" width="14.7109375" customWidth="1"/>
    <col min="2327" max="2343" width="0" hidden="1" customWidth="1"/>
    <col min="2344" max="2344" width="16.85546875" customWidth="1"/>
    <col min="2345" max="2345" width="14.85546875" customWidth="1"/>
    <col min="2350" max="2350" width="16.28515625" customWidth="1"/>
    <col min="2351" max="2351" width="14.85546875" customWidth="1"/>
    <col min="2563" max="2563" width="12.85546875" customWidth="1"/>
    <col min="2564" max="2564" width="15.5703125" customWidth="1"/>
    <col min="2565" max="2565" width="10.7109375" customWidth="1"/>
    <col min="2566" max="2566" width="9" customWidth="1"/>
    <col min="2567" max="2567" width="13.85546875" customWidth="1"/>
    <col min="2568" max="2568" width="9.5703125" customWidth="1"/>
    <col min="2569" max="2569" width="12.7109375" customWidth="1"/>
    <col min="2570" max="2570" width="15" customWidth="1"/>
    <col min="2571" max="2571" width="0.140625" customWidth="1"/>
    <col min="2572" max="2572" width="10.140625" customWidth="1"/>
    <col min="2573" max="2573" width="7.7109375" customWidth="1"/>
    <col min="2574" max="2574" width="10.140625" customWidth="1"/>
    <col min="2575" max="2576" width="10.28515625" customWidth="1"/>
    <col min="2577" max="2577" width="9.5703125" customWidth="1"/>
    <col min="2578" max="2578" width="5.7109375" customWidth="1"/>
    <col min="2579" max="2579" width="11" customWidth="1"/>
    <col min="2580" max="2580" width="16.140625" customWidth="1"/>
    <col min="2581" max="2581" width="14.7109375" customWidth="1"/>
    <col min="2583" max="2599" width="0" hidden="1" customWidth="1"/>
    <col min="2600" max="2600" width="16.85546875" customWidth="1"/>
    <col min="2601" max="2601" width="14.85546875" customWidth="1"/>
    <col min="2606" max="2606" width="16.28515625" customWidth="1"/>
    <col min="2607" max="2607" width="14.85546875" customWidth="1"/>
    <col min="2819" max="2819" width="12.85546875" customWidth="1"/>
    <col min="2820" max="2820" width="15.5703125" customWidth="1"/>
    <col min="2821" max="2821" width="10.7109375" customWidth="1"/>
    <col min="2822" max="2822" width="9" customWidth="1"/>
    <col min="2823" max="2823" width="13.85546875" customWidth="1"/>
    <col min="2824" max="2824" width="9.5703125" customWidth="1"/>
    <col min="2825" max="2825" width="12.7109375" customWidth="1"/>
    <col min="2826" max="2826" width="15" customWidth="1"/>
    <col min="2827" max="2827" width="0.140625" customWidth="1"/>
    <col min="2828" max="2828" width="10.140625" customWidth="1"/>
    <col min="2829" max="2829" width="7.7109375" customWidth="1"/>
    <col min="2830" max="2830" width="10.140625" customWidth="1"/>
    <col min="2831" max="2832" width="10.28515625" customWidth="1"/>
    <col min="2833" max="2833" width="9.5703125" customWidth="1"/>
    <col min="2834" max="2834" width="5.7109375" customWidth="1"/>
    <col min="2835" max="2835" width="11" customWidth="1"/>
    <col min="2836" max="2836" width="16.140625" customWidth="1"/>
    <col min="2837" max="2837" width="14.7109375" customWidth="1"/>
    <col min="2839" max="2855" width="0" hidden="1" customWidth="1"/>
    <col min="2856" max="2856" width="16.85546875" customWidth="1"/>
    <col min="2857" max="2857" width="14.85546875" customWidth="1"/>
    <col min="2862" max="2862" width="16.28515625" customWidth="1"/>
    <col min="2863" max="2863" width="14.85546875" customWidth="1"/>
    <col min="3075" max="3075" width="12.85546875" customWidth="1"/>
    <col min="3076" max="3076" width="15.5703125" customWidth="1"/>
    <col min="3077" max="3077" width="10.7109375" customWidth="1"/>
    <col min="3078" max="3078" width="9" customWidth="1"/>
    <col min="3079" max="3079" width="13.85546875" customWidth="1"/>
    <col min="3080" max="3080" width="9.5703125" customWidth="1"/>
    <col min="3081" max="3081" width="12.7109375" customWidth="1"/>
    <col min="3082" max="3082" width="15" customWidth="1"/>
    <col min="3083" max="3083" width="0.140625" customWidth="1"/>
    <col min="3084" max="3084" width="10.140625" customWidth="1"/>
    <col min="3085" max="3085" width="7.7109375" customWidth="1"/>
    <col min="3086" max="3086" width="10.140625" customWidth="1"/>
    <col min="3087" max="3088" width="10.28515625" customWidth="1"/>
    <col min="3089" max="3089" width="9.5703125" customWidth="1"/>
    <col min="3090" max="3090" width="5.7109375" customWidth="1"/>
    <col min="3091" max="3091" width="11" customWidth="1"/>
    <col min="3092" max="3092" width="16.140625" customWidth="1"/>
    <col min="3093" max="3093" width="14.7109375" customWidth="1"/>
    <col min="3095" max="3111" width="0" hidden="1" customWidth="1"/>
    <col min="3112" max="3112" width="16.85546875" customWidth="1"/>
    <col min="3113" max="3113" width="14.85546875" customWidth="1"/>
    <col min="3118" max="3118" width="16.28515625" customWidth="1"/>
    <col min="3119" max="3119" width="14.85546875" customWidth="1"/>
    <col min="3331" max="3331" width="12.85546875" customWidth="1"/>
    <col min="3332" max="3332" width="15.5703125" customWidth="1"/>
    <col min="3333" max="3333" width="10.7109375" customWidth="1"/>
    <col min="3334" max="3334" width="9" customWidth="1"/>
    <col min="3335" max="3335" width="13.85546875" customWidth="1"/>
    <col min="3336" max="3336" width="9.5703125" customWidth="1"/>
    <col min="3337" max="3337" width="12.7109375" customWidth="1"/>
    <col min="3338" max="3338" width="15" customWidth="1"/>
    <col min="3339" max="3339" width="0.140625" customWidth="1"/>
    <col min="3340" max="3340" width="10.140625" customWidth="1"/>
    <col min="3341" max="3341" width="7.7109375" customWidth="1"/>
    <col min="3342" max="3342" width="10.140625" customWidth="1"/>
    <col min="3343" max="3344" width="10.28515625" customWidth="1"/>
    <col min="3345" max="3345" width="9.5703125" customWidth="1"/>
    <col min="3346" max="3346" width="5.7109375" customWidth="1"/>
    <col min="3347" max="3347" width="11" customWidth="1"/>
    <col min="3348" max="3348" width="16.140625" customWidth="1"/>
    <col min="3349" max="3349" width="14.7109375" customWidth="1"/>
    <col min="3351" max="3367" width="0" hidden="1" customWidth="1"/>
    <col min="3368" max="3368" width="16.85546875" customWidth="1"/>
    <col min="3369" max="3369" width="14.85546875" customWidth="1"/>
    <col min="3374" max="3374" width="16.28515625" customWidth="1"/>
    <col min="3375" max="3375" width="14.85546875" customWidth="1"/>
    <col min="3587" max="3587" width="12.85546875" customWidth="1"/>
    <col min="3588" max="3588" width="15.5703125" customWidth="1"/>
    <col min="3589" max="3589" width="10.7109375" customWidth="1"/>
    <col min="3590" max="3590" width="9" customWidth="1"/>
    <col min="3591" max="3591" width="13.85546875" customWidth="1"/>
    <col min="3592" max="3592" width="9.5703125" customWidth="1"/>
    <col min="3593" max="3593" width="12.7109375" customWidth="1"/>
    <col min="3594" max="3594" width="15" customWidth="1"/>
    <col min="3595" max="3595" width="0.140625" customWidth="1"/>
    <col min="3596" max="3596" width="10.140625" customWidth="1"/>
    <col min="3597" max="3597" width="7.7109375" customWidth="1"/>
    <col min="3598" max="3598" width="10.140625" customWidth="1"/>
    <col min="3599" max="3600" width="10.28515625" customWidth="1"/>
    <col min="3601" max="3601" width="9.5703125" customWidth="1"/>
    <col min="3602" max="3602" width="5.7109375" customWidth="1"/>
    <col min="3603" max="3603" width="11" customWidth="1"/>
    <col min="3604" max="3604" width="16.140625" customWidth="1"/>
    <col min="3605" max="3605" width="14.7109375" customWidth="1"/>
    <col min="3607" max="3623" width="0" hidden="1" customWidth="1"/>
    <col min="3624" max="3624" width="16.85546875" customWidth="1"/>
    <col min="3625" max="3625" width="14.85546875" customWidth="1"/>
    <col min="3630" max="3630" width="16.28515625" customWidth="1"/>
    <col min="3631" max="3631" width="14.85546875" customWidth="1"/>
    <col min="3843" max="3843" width="12.85546875" customWidth="1"/>
    <col min="3844" max="3844" width="15.5703125" customWidth="1"/>
    <col min="3845" max="3845" width="10.7109375" customWidth="1"/>
    <col min="3846" max="3846" width="9" customWidth="1"/>
    <col min="3847" max="3847" width="13.85546875" customWidth="1"/>
    <col min="3848" max="3848" width="9.5703125" customWidth="1"/>
    <col min="3849" max="3849" width="12.7109375" customWidth="1"/>
    <col min="3850" max="3850" width="15" customWidth="1"/>
    <col min="3851" max="3851" width="0.140625" customWidth="1"/>
    <col min="3852" max="3852" width="10.140625" customWidth="1"/>
    <col min="3853" max="3853" width="7.7109375" customWidth="1"/>
    <col min="3854" max="3854" width="10.140625" customWidth="1"/>
    <col min="3855" max="3856" width="10.28515625" customWidth="1"/>
    <col min="3857" max="3857" width="9.5703125" customWidth="1"/>
    <col min="3858" max="3858" width="5.7109375" customWidth="1"/>
    <col min="3859" max="3859" width="11" customWidth="1"/>
    <col min="3860" max="3860" width="16.140625" customWidth="1"/>
    <col min="3861" max="3861" width="14.7109375" customWidth="1"/>
    <col min="3863" max="3879" width="0" hidden="1" customWidth="1"/>
    <col min="3880" max="3880" width="16.85546875" customWidth="1"/>
    <col min="3881" max="3881" width="14.85546875" customWidth="1"/>
    <col min="3886" max="3886" width="16.28515625" customWidth="1"/>
    <col min="3887" max="3887" width="14.85546875" customWidth="1"/>
    <col min="4099" max="4099" width="12.85546875" customWidth="1"/>
    <col min="4100" max="4100" width="15.5703125" customWidth="1"/>
    <col min="4101" max="4101" width="10.7109375" customWidth="1"/>
    <col min="4102" max="4102" width="9" customWidth="1"/>
    <col min="4103" max="4103" width="13.85546875" customWidth="1"/>
    <col min="4104" max="4104" width="9.5703125" customWidth="1"/>
    <col min="4105" max="4105" width="12.7109375" customWidth="1"/>
    <col min="4106" max="4106" width="15" customWidth="1"/>
    <col min="4107" max="4107" width="0.140625" customWidth="1"/>
    <col min="4108" max="4108" width="10.140625" customWidth="1"/>
    <col min="4109" max="4109" width="7.7109375" customWidth="1"/>
    <col min="4110" max="4110" width="10.140625" customWidth="1"/>
    <col min="4111" max="4112" width="10.28515625" customWidth="1"/>
    <col min="4113" max="4113" width="9.5703125" customWidth="1"/>
    <col min="4114" max="4114" width="5.7109375" customWidth="1"/>
    <col min="4115" max="4115" width="11" customWidth="1"/>
    <col min="4116" max="4116" width="16.140625" customWidth="1"/>
    <col min="4117" max="4117" width="14.7109375" customWidth="1"/>
    <col min="4119" max="4135" width="0" hidden="1" customWidth="1"/>
    <col min="4136" max="4136" width="16.85546875" customWidth="1"/>
    <col min="4137" max="4137" width="14.85546875" customWidth="1"/>
    <col min="4142" max="4142" width="16.28515625" customWidth="1"/>
    <col min="4143" max="4143" width="14.85546875" customWidth="1"/>
    <col min="4355" max="4355" width="12.85546875" customWidth="1"/>
    <col min="4356" max="4356" width="15.5703125" customWidth="1"/>
    <col min="4357" max="4357" width="10.7109375" customWidth="1"/>
    <col min="4358" max="4358" width="9" customWidth="1"/>
    <col min="4359" max="4359" width="13.85546875" customWidth="1"/>
    <col min="4360" max="4360" width="9.5703125" customWidth="1"/>
    <col min="4361" max="4361" width="12.7109375" customWidth="1"/>
    <col min="4362" max="4362" width="15" customWidth="1"/>
    <col min="4363" max="4363" width="0.140625" customWidth="1"/>
    <col min="4364" max="4364" width="10.140625" customWidth="1"/>
    <col min="4365" max="4365" width="7.7109375" customWidth="1"/>
    <col min="4366" max="4366" width="10.140625" customWidth="1"/>
    <col min="4367" max="4368" width="10.28515625" customWidth="1"/>
    <col min="4369" max="4369" width="9.5703125" customWidth="1"/>
    <col min="4370" max="4370" width="5.7109375" customWidth="1"/>
    <col min="4371" max="4371" width="11" customWidth="1"/>
    <col min="4372" max="4372" width="16.140625" customWidth="1"/>
    <col min="4373" max="4373" width="14.7109375" customWidth="1"/>
    <col min="4375" max="4391" width="0" hidden="1" customWidth="1"/>
    <col min="4392" max="4392" width="16.85546875" customWidth="1"/>
    <col min="4393" max="4393" width="14.85546875" customWidth="1"/>
    <col min="4398" max="4398" width="16.28515625" customWidth="1"/>
    <col min="4399" max="4399" width="14.85546875" customWidth="1"/>
    <col min="4611" max="4611" width="12.85546875" customWidth="1"/>
    <col min="4612" max="4612" width="15.5703125" customWidth="1"/>
    <col min="4613" max="4613" width="10.7109375" customWidth="1"/>
    <col min="4614" max="4614" width="9" customWidth="1"/>
    <col min="4615" max="4615" width="13.85546875" customWidth="1"/>
    <col min="4616" max="4616" width="9.5703125" customWidth="1"/>
    <col min="4617" max="4617" width="12.7109375" customWidth="1"/>
    <col min="4618" max="4618" width="15" customWidth="1"/>
    <col min="4619" max="4619" width="0.140625" customWidth="1"/>
    <col min="4620" max="4620" width="10.140625" customWidth="1"/>
    <col min="4621" max="4621" width="7.7109375" customWidth="1"/>
    <col min="4622" max="4622" width="10.140625" customWidth="1"/>
    <col min="4623" max="4624" width="10.28515625" customWidth="1"/>
    <col min="4625" max="4625" width="9.5703125" customWidth="1"/>
    <col min="4626" max="4626" width="5.7109375" customWidth="1"/>
    <col min="4627" max="4627" width="11" customWidth="1"/>
    <col min="4628" max="4628" width="16.140625" customWidth="1"/>
    <col min="4629" max="4629" width="14.7109375" customWidth="1"/>
    <col min="4631" max="4647" width="0" hidden="1" customWidth="1"/>
    <col min="4648" max="4648" width="16.85546875" customWidth="1"/>
    <col min="4649" max="4649" width="14.85546875" customWidth="1"/>
    <col min="4654" max="4654" width="16.28515625" customWidth="1"/>
    <col min="4655" max="4655" width="14.85546875" customWidth="1"/>
    <col min="4867" max="4867" width="12.85546875" customWidth="1"/>
    <col min="4868" max="4868" width="15.5703125" customWidth="1"/>
    <col min="4869" max="4869" width="10.7109375" customWidth="1"/>
    <col min="4870" max="4870" width="9" customWidth="1"/>
    <col min="4871" max="4871" width="13.85546875" customWidth="1"/>
    <col min="4872" max="4872" width="9.5703125" customWidth="1"/>
    <col min="4873" max="4873" width="12.7109375" customWidth="1"/>
    <col min="4874" max="4874" width="15" customWidth="1"/>
    <col min="4875" max="4875" width="0.140625" customWidth="1"/>
    <col min="4876" max="4876" width="10.140625" customWidth="1"/>
    <col min="4877" max="4877" width="7.7109375" customWidth="1"/>
    <col min="4878" max="4878" width="10.140625" customWidth="1"/>
    <col min="4879" max="4880" width="10.28515625" customWidth="1"/>
    <col min="4881" max="4881" width="9.5703125" customWidth="1"/>
    <col min="4882" max="4882" width="5.7109375" customWidth="1"/>
    <col min="4883" max="4883" width="11" customWidth="1"/>
    <col min="4884" max="4884" width="16.140625" customWidth="1"/>
    <col min="4885" max="4885" width="14.7109375" customWidth="1"/>
    <col min="4887" max="4903" width="0" hidden="1" customWidth="1"/>
    <col min="4904" max="4904" width="16.85546875" customWidth="1"/>
    <col min="4905" max="4905" width="14.85546875" customWidth="1"/>
    <col min="4910" max="4910" width="16.28515625" customWidth="1"/>
    <col min="4911" max="4911" width="14.85546875" customWidth="1"/>
    <col min="5123" max="5123" width="12.85546875" customWidth="1"/>
    <col min="5124" max="5124" width="15.5703125" customWidth="1"/>
    <col min="5125" max="5125" width="10.7109375" customWidth="1"/>
    <col min="5126" max="5126" width="9" customWidth="1"/>
    <col min="5127" max="5127" width="13.85546875" customWidth="1"/>
    <col min="5128" max="5128" width="9.5703125" customWidth="1"/>
    <col min="5129" max="5129" width="12.7109375" customWidth="1"/>
    <col min="5130" max="5130" width="15" customWidth="1"/>
    <col min="5131" max="5131" width="0.140625" customWidth="1"/>
    <col min="5132" max="5132" width="10.140625" customWidth="1"/>
    <col min="5133" max="5133" width="7.7109375" customWidth="1"/>
    <col min="5134" max="5134" width="10.140625" customWidth="1"/>
    <col min="5135" max="5136" width="10.28515625" customWidth="1"/>
    <col min="5137" max="5137" width="9.5703125" customWidth="1"/>
    <col min="5138" max="5138" width="5.7109375" customWidth="1"/>
    <col min="5139" max="5139" width="11" customWidth="1"/>
    <col min="5140" max="5140" width="16.140625" customWidth="1"/>
    <col min="5141" max="5141" width="14.7109375" customWidth="1"/>
    <col min="5143" max="5159" width="0" hidden="1" customWidth="1"/>
    <col min="5160" max="5160" width="16.85546875" customWidth="1"/>
    <col min="5161" max="5161" width="14.85546875" customWidth="1"/>
    <col min="5166" max="5166" width="16.28515625" customWidth="1"/>
    <col min="5167" max="5167" width="14.85546875" customWidth="1"/>
    <col min="5379" max="5379" width="12.85546875" customWidth="1"/>
    <col min="5380" max="5380" width="15.5703125" customWidth="1"/>
    <col min="5381" max="5381" width="10.7109375" customWidth="1"/>
    <col min="5382" max="5382" width="9" customWidth="1"/>
    <col min="5383" max="5383" width="13.85546875" customWidth="1"/>
    <col min="5384" max="5384" width="9.5703125" customWidth="1"/>
    <col min="5385" max="5385" width="12.7109375" customWidth="1"/>
    <col min="5386" max="5386" width="15" customWidth="1"/>
    <col min="5387" max="5387" width="0.140625" customWidth="1"/>
    <col min="5388" max="5388" width="10.140625" customWidth="1"/>
    <col min="5389" max="5389" width="7.7109375" customWidth="1"/>
    <col min="5390" max="5390" width="10.140625" customWidth="1"/>
    <col min="5391" max="5392" width="10.28515625" customWidth="1"/>
    <col min="5393" max="5393" width="9.5703125" customWidth="1"/>
    <col min="5394" max="5394" width="5.7109375" customWidth="1"/>
    <col min="5395" max="5395" width="11" customWidth="1"/>
    <col min="5396" max="5396" width="16.140625" customWidth="1"/>
    <col min="5397" max="5397" width="14.7109375" customWidth="1"/>
    <col min="5399" max="5415" width="0" hidden="1" customWidth="1"/>
    <col min="5416" max="5416" width="16.85546875" customWidth="1"/>
    <col min="5417" max="5417" width="14.85546875" customWidth="1"/>
    <col min="5422" max="5422" width="16.28515625" customWidth="1"/>
    <col min="5423" max="5423" width="14.85546875" customWidth="1"/>
    <col min="5635" max="5635" width="12.85546875" customWidth="1"/>
    <col min="5636" max="5636" width="15.5703125" customWidth="1"/>
    <col min="5637" max="5637" width="10.7109375" customWidth="1"/>
    <col min="5638" max="5638" width="9" customWidth="1"/>
    <col min="5639" max="5639" width="13.85546875" customWidth="1"/>
    <col min="5640" max="5640" width="9.5703125" customWidth="1"/>
    <col min="5641" max="5641" width="12.7109375" customWidth="1"/>
    <col min="5642" max="5642" width="15" customWidth="1"/>
    <col min="5643" max="5643" width="0.140625" customWidth="1"/>
    <col min="5644" max="5644" width="10.140625" customWidth="1"/>
    <col min="5645" max="5645" width="7.7109375" customWidth="1"/>
    <col min="5646" max="5646" width="10.140625" customWidth="1"/>
    <col min="5647" max="5648" width="10.28515625" customWidth="1"/>
    <col min="5649" max="5649" width="9.5703125" customWidth="1"/>
    <col min="5650" max="5650" width="5.7109375" customWidth="1"/>
    <col min="5651" max="5651" width="11" customWidth="1"/>
    <col min="5652" max="5652" width="16.140625" customWidth="1"/>
    <col min="5653" max="5653" width="14.7109375" customWidth="1"/>
    <col min="5655" max="5671" width="0" hidden="1" customWidth="1"/>
    <col min="5672" max="5672" width="16.85546875" customWidth="1"/>
    <col min="5673" max="5673" width="14.85546875" customWidth="1"/>
    <col min="5678" max="5678" width="16.28515625" customWidth="1"/>
    <col min="5679" max="5679" width="14.85546875" customWidth="1"/>
    <col min="5891" max="5891" width="12.85546875" customWidth="1"/>
    <col min="5892" max="5892" width="15.5703125" customWidth="1"/>
    <col min="5893" max="5893" width="10.7109375" customWidth="1"/>
    <col min="5894" max="5894" width="9" customWidth="1"/>
    <col min="5895" max="5895" width="13.85546875" customWidth="1"/>
    <col min="5896" max="5896" width="9.5703125" customWidth="1"/>
    <col min="5897" max="5897" width="12.7109375" customWidth="1"/>
    <col min="5898" max="5898" width="15" customWidth="1"/>
    <col min="5899" max="5899" width="0.140625" customWidth="1"/>
    <col min="5900" max="5900" width="10.140625" customWidth="1"/>
    <col min="5901" max="5901" width="7.7109375" customWidth="1"/>
    <col min="5902" max="5902" width="10.140625" customWidth="1"/>
    <col min="5903" max="5904" width="10.28515625" customWidth="1"/>
    <col min="5905" max="5905" width="9.5703125" customWidth="1"/>
    <col min="5906" max="5906" width="5.7109375" customWidth="1"/>
    <col min="5907" max="5907" width="11" customWidth="1"/>
    <col min="5908" max="5908" width="16.140625" customWidth="1"/>
    <col min="5909" max="5909" width="14.7109375" customWidth="1"/>
    <col min="5911" max="5927" width="0" hidden="1" customWidth="1"/>
    <col min="5928" max="5928" width="16.85546875" customWidth="1"/>
    <col min="5929" max="5929" width="14.85546875" customWidth="1"/>
    <col min="5934" max="5934" width="16.28515625" customWidth="1"/>
    <col min="5935" max="5935" width="14.85546875" customWidth="1"/>
    <col min="6147" max="6147" width="12.85546875" customWidth="1"/>
    <col min="6148" max="6148" width="15.5703125" customWidth="1"/>
    <col min="6149" max="6149" width="10.7109375" customWidth="1"/>
    <col min="6150" max="6150" width="9" customWidth="1"/>
    <col min="6151" max="6151" width="13.85546875" customWidth="1"/>
    <col min="6152" max="6152" width="9.5703125" customWidth="1"/>
    <col min="6153" max="6153" width="12.7109375" customWidth="1"/>
    <col min="6154" max="6154" width="15" customWidth="1"/>
    <col min="6155" max="6155" width="0.140625" customWidth="1"/>
    <col min="6156" max="6156" width="10.140625" customWidth="1"/>
    <col min="6157" max="6157" width="7.7109375" customWidth="1"/>
    <col min="6158" max="6158" width="10.140625" customWidth="1"/>
    <col min="6159" max="6160" width="10.28515625" customWidth="1"/>
    <col min="6161" max="6161" width="9.5703125" customWidth="1"/>
    <col min="6162" max="6162" width="5.7109375" customWidth="1"/>
    <col min="6163" max="6163" width="11" customWidth="1"/>
    <col min="6164" max="6164" width="16.140625" customWidth="1"/>
    <col min="6165" max="6165" width="14.7109375" customWidth="1"/>
    <col min="6167" max="6183" width="0" hidden="1" customWidth="1"/>
    <col min="6184" max="6184" width="16.85546875" customWidth="1"/>
    <col min="6185" max="6185" width="14.85546875" customWidth="1"/>
    <col min="6190" max="6190" width="16.28515625" customWidth="1"/>
    <col min="6191" max="6191" width="14.85546875" customWidth="1"/>
    <col min="6403" max="6403" width="12.85546875" customWidth="1"/>
    <col min="6404" max="6404" width="15.5703125" customWidth="1"/>
    <col min="6405" max="6405" width="10.7109375" customWidth="1"/>
    <col min="6406" max="6406" width="9" customWidth="1"/>
    <col min="6407" max="6407" width="13.85546875" customWidth="1"/>
    <col min="6408" max="6408" width="9.5703125" customWidth="1"/>
    <col min="6409" max="6409" width="12.7109375" customWidth="1"/>
    <col min="6410" max="6410" width="15" customWidth="1"/>
    <col min="6411" max="6411" width="0.140625" customWidth="1"/>
    <col min="6412" max="6412" width="10.140625" customWidth="1"/>
    <col min="6413" max="6413" width="7.7109375" customWidth="1"/>
    <col min="6414" max="6414" width="10.140625" customWidth="1"/>
    <col min="6415" max="6416" width="10.28515625" customWidth="1"/>
    <col min="6417" max="6417" width="9.5703125" customWidth="1"/>
    <col min="6418" max="6418" width="5.7109375" customWidth="1"/>
    <col min="6419" max="6419" width="11" customWidth="1"/>
    <col min="6420" max="6420" width="16.140625" customWidth="1"/>
    <col min="6421" max="6421" width="14.7109375" customWidth="1"/>
    <col min="6423" max="6439" width="0" hidden="1" customWidth="1"/>
    <col min="6440" max="6440" width="16.85546875" customWidth="1"/>
    <col min="6441" max="6441" width="14.85546875" customWidth="1"/>
    <col min="6446" max="6446" width="16.28515625" customWidth="1"/>
    <col min="6447" max="6447" width="14.85546875" customWidth="1"/>
    <col min="6659" max="6659" width="12.85546875" customWidth="1"/>
    <col min="6660" max="6660" width="15.5703125" customWidth="1"/>
    <col min="6661" max="6661" width="10.7109375" customWidth="1"/>
    <col min="6662" max="6662" width="9" customWidth="1"/>
    <col min="6663" max="6663" width="13.85546875" customWidth="1"/>
    <col min="6664" max="6664" width="9.5703125" customWidth="1"/>
    <col min="6665" max="6665" width="12.7109375" customWidth="1"/>
    <col min="6666" max="6666" width="15" customWidth="1"/>
    <col min="6667" max="6667" width="0.140625" customWidth="1"/>
    <col min="6668" max="6668" width="10.140625" customWidth="1"/>
    <col min="6669" max="6669" width="7.7109375" customWidth="1"/>
    <col min="6670" max="6670" width="10.140625" customWidth="1"/>
    <col min="6671" max="6672" width="10.28515625" customWidth="1"/>
    <col min="6673" max="6673" width="9.5703125" customWidth="1"/>
    <col min="6674" max="6674" width="5.7109375" customWidth="1"/>
    <col min="6675" max="6675" width="11" customWidth="1"/>
    <col min="6676" max="6676" width="16.140625" customWidth="1"/>
    <col min="6677" max="6677" width="14.7109375" customWidth="1"/>
    <col min="6679" max="6695" width="0" hidden="1" customWidth="1"/>
    <col min="6696" max="6696" width="16.85546875" customWidth="1"/>
    <col min="6697" max="6697" width="14.85546875" customWidth="1"/>
    <col min="6702" max="6702" width="16.28515625" customWidth="1"/>
    <col min="6703" max="6703" width="14.85546875" customWidth="1"/>
    <col min="6915" max="6915" width="12.85546875" customWidth="1"/>
    <col min="6916" max="6916" width="15.5703125" customWidth="1"/>
    <col min="6917" max="6917" width="10.7109375" customWidth="1"/>
    <col min="6918" max="6918" width="9" customWidth="1"/>
    <col min="6919" max="6919" width="13.85546875" customWidth="1"/>
    <col min="6920" max="6920" width="9.5703125" customWidth="1"/>
    <col min="6921" max="6921" width="12.7109375" customWidth="1"/>
    <col min="6922" max="6922" width="15" customWidth="1"/>
    <col min="6923" max="6923" width="0.140625" customWidth="1"/>
    <col min="6924" max="6924" width="10.140625" customWidth="1"/>
    <col min="6925" max="6925" width="7.7109375" customWidth="1"/>
    <col min="6926" max="6926" width="10.140625" customWidth="1"/>
    <col min="6927" max="6928" width="10.28515625" customWidth="1"/>
    <col min="6929" max="6929" width="9.5703125" customWidth="1"/>
    <col min="6930" max="6930" width="5.7109375" customWidth="1"/>
    <col min="6931" max="6931" width="11" customWidth="1"/>
    <col min="6932" max="6932" width="16.140625" customWidth="1"/>
    <col min="6933" max="6933" width="14.7109375" customWidth="1"/>
    <col min="6935" max="6951" width="0" hidden="1" customWidth="1"/>
    <col min="6952" max="6952" width="16.85546875" customWidth="1"/>
    <col min="6953" max="6953" width="14.85546875" customWidth="1"/>
    <col min="6958" max="6958" width="16.28515625" customWidth="1"/>
    <col min="6959" max="6959" width="14.85546875" customWidth="1"/>
    <col min="7171" max="7171" width="12.85546875" customWidth="1"/>
    <col min="7172" max="7172" width="15.5703125" customWidth="1"/>
    <col min="7173" max="7173" width="10.7109375" customWidth="1"/>
    <col min="7174" max="7174" width="9" customWidth="1"/>
    <col min="7175" max="7175" width="13.85546875" customWidth="1"/>
    <col min="7176" max="7176" width="9.5703125" customWidth="1"/>
    <col min="7177" max="7177" width="12.7109375" customWidth="1"/>
    <col min="7178" max="7178" width="15" customWidth="1"/>
    <col min="7179" max="7179" width="0.140625" customWidth="1"/>
    <col min="7180" max="7180" width="10.140625" customWidth="1"/>
    <col min="7181" max="7181" width="7.7109375" customWidth="1"/>
    <col min="7182" max="7182" width="10.140625" customWidth="1"/>
    <col min="7183" max="7184" width="10.28515625" customWidth="1"/>
    <col min="7185" max="7185" width="9.5703125" customWidth="1"/>
    <col min="7186" max="7186" width="5.7109375" customWidth="1"/>
    <col min="7187" max="7187" width="11" customWidth="1"/>
    <col min="7188" max="7188" width="16.140625" customWidth="1"/>
    <col min="7189" max="7189" width="14.7109375" customWidth="1"/>
    <col min="7191" max="7207" width="0" hidden="1" customWidth="1"/>
    <col min="7208" max="7208" width="16.85546875" customWidth="1"/>
    <col min="7209" max="7209" width="14.85546875" customWidth="1"/>
    <col min="7214" max="7214" width="16.28515625" customWidth="1"/>
    <col min="7215" max="7215" width="14.85546875" customWidth="1"/>
    <col min="7427" max="7427" width="12.85546875" customWidth="1"/>
    <col min="7428" max="7428" width="15.5703125" customWidth="1"/>
    <col min="7429" max="7429" width="10.7109375" customWidth="1"/>
    <col min="7430" max="7430" width="9" customWidth="1"/>
    <col min="7431" max="7431" width="13.85546875" customWidth="1"/>
    <col min="7432" max="7432" width="9.5703125" customWidth="1"/>
    <col min="7433" max="7433" width="12.7109375" customWidth="1"/>
    <col min="7434" max="7434" width="15" customWidth="1"/>
    <col min="7435" max="7435" width="0.140625" customWidth="1"/>
    <col min="7436" max="7436" width="10.140625" customWidth="1"/>
    <col min="7437" max="7437" width="7.7109375" customWidth="1"/>
    <col min="7438" max="7438" width="10.140625" customWidth="1"/>
    <col min="7439" max="7440" width="10.28515625" customWidth="1"/>
    <col min="7441" max="7441" width="9.5703125" customWidth="1"/>
    <col min="7442" max="7442" width="5.7109375" customWidth="1"/>
    <col min="7443" max="7443" width="11" customWidth="1"/>
    <col min="7444" max="7444" width="16.140625" customWidth="1"/>
    <col min="7445" max="7445" width="14.7109375" customWidth="1"/>
    <col min="7447" max="7463" width="0" hidden="1" customWidth="1"/>
    <col min="7464" max="7464" width="16.85546875" customWidth="1"/>
    <col min="7465" max="7465" width="14.85546875" customWidth="1"/>
    <col min="7470" max="7470" width="16.28515625" customWidth="1"/>
    <col min="7471" max="7471" width="14.85546875" customWidth="1"/>
    <col min="7683" max="7683" width="12.85546875" customWidth="1"/>
    <col min="7684" max="7684" width="15.5703125" customWidth="1"/>
    <col min="7685" max="7685" width="10.7109375" customWidth="1"/>
    <col min="7686" max="7686" width="9" customWidth="1"/>
    <col min="7687" max="7687" width="13.85546875" customWidth="1"/>
    <col min="7688" max="7688" width="9.5703125" customWidth="1"/>
    <col min="7689" max="7689" width="12.7109375" customWidth="1"/>
    <col min="7690" max="7690" width="15" customWidth="1"/>
    <col min="7691" max="7691" width="0.140625" customWidth="1"/>
    <col min="7692" max="7692" width="10.140625" customWidth="1"/>
    <col min="7693" max="7693" width="7.7109375" customWidth="1"/>
    <col min="7694" max="7694" width="10.140625" customWidth="1"/>
    <col min="7695" max="7696" width="10.28515625" customWidth="1"/>
    <col min="7697" max="7697" width="9.5703125" customWidth="1"/>
    <col min="7698" max="7698" width="5.7109375" customWidth="1"/>
    <col min="7699" max="7699" width="11" customWidth="1"/>
    <col min="7700" max="7700" width="16.140625" customWidth="1"/>
    <col min="7701" max="7701" width="14.7109375" customWidth="1"/>
    <col min="7703" max="7719" width="0" hidden="1" customWidth="1"/>
    <col min="7720" max="7720" width="16.85546875" customWidth="1"/>
    <col min="7721" max="7721" width="14.85546875" customWidth="1"/>
    <col min="7726" max="7726" width="16.28515625" customWidth="1"/>
    <col min="7727" max="7727" width="14.85546875" customWidth="1"/>
    <col min="7939" max="7939" width="12.85546875" customWidth="1"/>
    <col min="7940" max="7940" width="15.5703125" customWidth="1"/>
    <col min="7941" max="7941" width="10.7109375" customWidth="1"/>
    <col min="7942" max="7942" width="9" customWidth="1"/>
    <col min="7943" max="7943" width="13.85546875" customWidth="1"/>
    <col min="7944" max="7944" width="9.5703125" customWidth="1"/>
    <col min="7945" max="7945" width="12.7109375" customWidth="1"/>
    <col min="7946" max="7946" width="15" customWidth="1"/>
    <col min="7947" max="7947" width="0.140625" customWidth="1"/>
    <col min="7948" max="7948" width="10.140625" customWidth="1"/>
    <col min="7949" max="7949" width="7.7109375" customWidth="1"/>
    <col min="7950" max="7950" width="10.140625" customWidth="1"/>
    <col min="7951" max="7952" width="10.28515625" customWidth="1"/>
    <col min="7953" max="7953" width="9.5703125" customWidth="1"/>
    <col min="7954" max="7954" width="5.7109375" customWidth="1"/>
    <col min="7955" max="7955" width="11" customWidth="1"/>
    <col min="7956" max="7956" width="16.140625" customWidth="1"/>
    <col min="7957" max="7957" width="14.7109375" customWidth="1"/>
    <col min="7959" max="7975" width="0" hidden="1" customWidth="1"/>
    <col min="7976" max="7976" width="16.85546875" customWidth="1"/>
    <col min="7977" max="7977" width="14.85546875" customWidth="1"/>
    <col min="7982" max="7982" width="16.28515625" customWidth="1"/>
    <col min="7983" max="7983" width="14.85546875" customWidth="1"/>
    <col min="8195" max="8195" width="12.85546875" customWidth="1"/>
    <col min="8196" max="8196" width="15.5703125" customWidth="1"/>
    <col min="8197" max="8197" width="10.7109375" customWidth="1"/>
    <col min="8198" max="8198" width="9" customWidth="1"/>
    <col min="8199" max="8199" width="13.85546875" customWidth="1"/>
    <col min="8200" max="8200" width="9.5703125" customWidth="1"/>
    <col min="8201" max="8201" width="12.7109375" customWidth="1"/>
    <col min="8202" max="8202" width="15" customWidth="1"/>
    <col min="8203" max="8203" width="0.140625" customWidth="1"/>
    <col min="8204" max="8204" width="10.140625" customWidth="1"/>
    <col min="8205" max="8205" width="7.7109375" customWidth="1"/>
    <col min="8206" max="8206" width="10.140625" customWidth="1"/>
    <col min="8207" max="8208" width="10.28515625" customWidth="1"/>
    <col min="8209" max="8209" width="9.5703125" customWidth="1"/>
    <col min="8210" max="8210" width="5.7109375" customWidth="1"/>
    <col min="8211" max="8211" width="11" customWidth="1"/>
    <col min="8212" max="8212" width="16.140625" customWidth="1"/>
    <col min="8213" max="8213" width="14.7109375" customWidth="1"/>
    <col min="8215" max="8231" width="0" hidden="1" customWidth="1"/>
    <col min="8232" max="8232" width="16.85546875" customWidth="1"/>
    <col min="8233" max="8233" width="14.85546875" customWidth="1"/>
    <col min="8238" max="8238" width="16.28515625" customWidth="1"/>
    <col min="8239" max="8239" width="14.85546875" customWidth="1"/>
    <col min="8451" max="8451" width="12.85546875" customWidth="1"/>
    <col min="8452" max="8452" width="15.5703125" customWidth="1"/>
    <col min="8453" max="8453" width="10.7109375" customWidth="1"/>
    <col min="8454" max="8454" width="9" customWidth="1"/>
    <col min="8455" max="8455" width="13.85546875" customWidth="1"/>
    <col min="8456" max="8456" width="9.5703125" customWidth="1"/>
    <col min="8457" max="8457" width="12.7109375" customWidth="1"/>
    <col min="8458" max="8458" width="15" customWidth="1"/>
    <col min="8459" max="8459" width="0.140625" customWidth="1"/>
    <col min="8460" max="8460" width="10.140625" customWidth="1"/>
    <col min="8461" max="8461" width="7.7109375" customWidth="1"/>
    <col min="8462" max="8462" width="10.140625" customWidth="1"/>
    <col min="8463" max="8464" width="10.28515625" customWidth="1"/>
    <col min="8465" max="8465" width="9.5703125" customWidth="1"/>
    <col min="8466" max="8466" width="5.7109375" customWidth="1"/>
    <col min="8467" max="8467" width="11" customWidth="1"/>
    <col min="8468" max="8468" width="16.140625" customWidth="1"/>
    <col min="8469" max="8469" width="14.7109375" customWidth="1"/>
    <col min="8471" max="8487" width="0" hidden="1" customWidth="1"/>
    <col min="8488" max="8488" width="16.85546875" customWidth="1"/>
    <col min="8489" max="8489" width="14.85546875" customWidth="1"/>
    <col min="8494" max="8494" width="16.28515625" customWidth="1"/>
    <col min="8495" max="8495" width="14.85546875" customWidth="1"/>
    <col min="8707" max="8707" width="12.85546875" customWidth="1"/>
    <col min="8708" max="8708" width="15.5703125" customWidth="1"/>
    <col min="8709" max="8709" width="10.7109375" customWidth="1"/>
    <col min="8710" max="8710" width="9" customWidth="1"/>
    <col min="8711" max="8711" width="13.85546875" customWidth="1"/>
    <col min="8712" max="8712" width="9.5703125" customWidth="1"/>
    <col min="8713" max="8713" width="12.7109375" customWidth="1"/>
    <col min="8714" max="8714" width="15" customWidth="1"/>
    <col min="8715" max="8715" width="0.140625" customWidth="1"/>
    <col min="8716" max="8716" width="10.140625" customWidth="1"/>
    <col min="8717" max="8717" width="7.7109375" customWidth="1"/>
    <col min="8718" max="8718" width="10.140625" customWidth="1"/>
    <col min="8719" max="8720" width="10.28515625" customWidth="1"/>
    <col min="8721" max="8721" width="9.5703125" customWidth="1"/>
    <col min="8722" max="8722" width="5.7109375" customWidth="1"/>
    <col min="8723" max="8723" width="11" customWidth="1"/>
    <col min="8724" max="8724" width="16.140625" customWidth="1"/>
    <col min="8725" max="8725" width="14.7109375" customWidth="1"/>
    <col min="8727" max="8743" width="0" hidden="1" customWidth="1"/>
    <col min="8744" max="8744" width="16.85546875" customWidth="1"/>
    <col min="8745" max="8745" width="14.85546875" customWidth="1"/>
    <col min="8750" max="8750" width="16.28515625" customWidth="1"/>
    <col min="8751" max="8751" width="14.85546875" customWidth="1"/>
    <col min="8963" max="8963" width="12.85546875" customWidth="1"/>
    <col min="8964" max="8964" width="15.5703125" customWidth="1"/>
    <col min="8965" max="8965" width="10.7109375" customWidth="1"/>
    <col min="8966" max="8966" width="9" customWidth="1"/>
    <col min="8967" max="8967" width="13.85546875" customWidth="1"/>
    <col min="8968" max="8968" width="9.5703125" customWidth="1"/>
    <col min="8969" max="8969" width="12.7109375" customWidth="1"/>
    <col min="8970" max="8970" width="15" customWidth="1"/>
    <col min="8971" max="8971" width="0.140625" customWidth="1"/>
    <col min="8972" max="8972" width="10.140625" customWidth="1"/>
    <col min="8973" max="8973" width="7.7109375" customWidth="1"/>
    <col min="8974" max="8974" width="10.140625" customWidth="1"/>
    <col min="8975" max="8976" width="10.28515625" customWidth="1"/>
    <col min="8977" max="8977" width="9.5703125" customWidth="1"/>
    <col min="8978" max="8978" width="5.7109375" customWidth="1"/>
    <col min="8979" max="8979" width="11" customWidth="1"/>
    <col min="8980" max="8980" width="16.140625" customWidth="1"/>
    <col min="8981" max="8981" width="14.7109375" customWidth="1"/>
    <col min="8983" max="8999" width="0" hidden="1" customWidth="1"/>
    <col min="9000" max="9000" width="16.85546875" customWidth="1"/>
    <col min="9001" max="9001" width="14.85546875" customWidth="1"/>
    <col min="9006" max="9006" width="16.28515625" customWidth="1"/>
    <col min="9007" max="9007" width="14.85546875" customWidth="1"/>
    <col min="9219" max="9219" width="12.85546875" customWidth="1"/>
    <col min="9220" max="9220" width="15.5703125" customWidth="1"/>
    <col min="9221" max="9221" width="10.7109375" customWidth="1"/>
    <col min="9222" max="9222" width="9" customWidth="1"/>
    <col min="9223" max="9223" width="13.85546875" customWidth="1"/>
    <col min="9224" max="9224" width="9.5703125" customWidth="1"/>
    <col min="9225" max="9225" width="12.7109375" customWidth="1"/>
    <col min="9226" max="9226" width="15" customWidth="1"/>
    <col min="9227" max="9227" width="0.140625" customWidth="1"/>
    <col min="9228" max="9228" width="10.140625" customWidth="1"/>
    <col min="9229" max="9229" width="7.7109375" customWidth="1"/>
    <col min="9230" max="9230" width="10.140625" customWidth="1"/>
    <col min="9231" max="9232" width="10.28515625" customWidth="1"/>
    <col min="9233" max="9233" width="9.5703125" customWidth="1"/>
    <col min="9234" max="9234" width="5.7109375" customWidth="1"/>
    <col min="9235" max="9235" width="11" customWidth="1"/>
    <col min="9236" max="9236" width="16.140625" customWidth="1"/>
    <col min="9237" max="9237" width="14.7109375" customWidth="1"/>
    <col min="9239" max="9255" width="0" hidden="1" customWidth="1"/>
    <col min="9256" max="9256" width="16.85546875" customWidth="1"/>
    <col min="9257" max="9257" width="14.85546875" customWidth="1"/>
    <col min="9262" max="9262" width="16.28515625" customWidth="1"/>
    <col min="9263" max="9263" width="14.85546875" customWidth="1"/>
    <col min="9475" max="9475" width="12.85546875" customWidth="1"/>
    <col min="9476" max="9476" width="15.5703125" customWidth="1"/>
    <col min="9477" max="9477" width="10.7109375" customWidth="1"/>
    <col min="9478" max="9478" width="9" customWidth="1"/>
    <col min="9479" max="9479" width="13.85546875" customWidth="1"/>
    <col min="9480" max="9480" width="9.5703125" customWidth="1"/>
    <col min="9481" max="9481" width="12.7109375" customWidth="1"/>
    <col min="9482" max="9482" width="15" customWidth="1"/>
    <col min="9483" max="9483" width="0.140625" customWidth="1"/>
    <col min="9484" max="9484" width="10.140625" customWidth="1"/>
    <col min="9485" max="9485" width="7.7109375" customWidth="1"/>
    <col min="9486" max="9486" width="10.140625" customWidth="1"/>
    <col min="9487" max="9488" width="10.28515625" customWidth="1"/>
    <col min="9489" max="9489" width="9.5703125" customWidth="1"/>
    <col min="9490" max="9490" width="5.7109375" customWidth="1"/>
    <col min="9491" max="9491" width="11" customWidth="1"/>
    <col min="9492" max="9492" width="16.140625" customWidth="1"/>
    <col min="9493" max="9493" width="14.7109375" customWidth="1"/>
    <col min="9495" max="9511" width="0" hidden="1" customWidth="1"/>
    <col min="9512" max="9512" width="16.85546875" customWidth="1"/>
    <col min="9513" max="9513" width="14.85546875" customWidth="1"/>
    <col min="9518" max="9518" width="16.28515625" customWidth="1"/>
    <col min="9519" max="9519" width="14.85546875" customWidth="1"/>
    <col min="9731" max="9731" width="12.85546875" customWidth="1"/>
    <col min="9732" max="9732" width="15.5703125" customWidth="1"/>
    <col min="9733" max="9733" width="10.7109375" customWidth="1"/>
    <col min="9734" max="9734" width="9" customWidth="1"/>
    <col min="9735" max="9735" width="13.85546875" customWidth="1"/>
    <col min="9736" max="9736" width="9.5703125" customWidth="1"/>
    <col min="9737" max="9737" width="12.7109375" customWidth="1"/>
    <col min="9738" max="9738" width="15" customWidth="1"/>
    <col min="9739" max="9739" width="0.140625" customWidth="1"/>
    <col min="9740" max="9740" width="10.140625" customWidth="1"/>
    <col min="9741" max="9741" width="7.7109375" customWidth="1"/>
    <col min="9742" max="9742" width="10.140625" customWidth="1"/>
    <col min="9743" max="9744" width="10.28515625" customWidth="1"/>
    <col min="9745" max="9745" width="9.5703125" customWidth="1"/>
    <col min="9746" max="9746" width="5.7109375" customWidth="1"/>
    <col min="9747" max="9747" width="11" customWidth="1"/>
    <col min="9748" max="9748" width="16.140625" customWidth="1"/>
    <col min="9749" max="9749" width="14.7109375" customWidth="1"/>
    <col min="9751" max="9767" width="0" hidden="1" customWidth="1"/>
    <col min="9768" max="9768" width="16.85546875" customWidth="1"/>
    <col min="9769" max="9769" width="14.85546875" customWidth="1"/>
    <col min="9774" max="9774" width="16.28515625" customWidth="1"/>
    <col min="9775" max="9775" width="14.85546875" customWidth="1"/>
    <col min="9987" max="9987" width="12.85546875" customWidth="1"/>
    <col min="9988" max="9988" width="15.5703125" customWidth="1"/>
    <col min="9989" max="9989" width="10.7109375" customWidth="1"/>
    <col min="9990" max="9990" width="9" customWidth="1"/>
    <col min="9991" max="9991" width="13.85546875" customWidth="1"/>
    <col min="9992" max="9992" width="9.5703125" customWidth="1"/>
    <col min="9993" max="9993" width="12.7109375" customWidth="1"/>
    <col min="9994" max="9994" width="15" customWidth="1"/>
    <col min="9995" max="9995" width="0.140625" customWidth="1"/>
    <col min="9996" max="9996" width="10.140625" customWidth="1"/>
    <col min="9997" max="9997" width="7.7109375" customWidth="1"/>
    <col min="9998" max="9998" width="10.140625" customWidth="1"/>
    <col min="9999" max="10000" width="10.28515625" customWidth="1"/>
    <col min="10001" max="10001" width="9.5703125" customWidth="1"/>
    <col min="10002" max="10002" width="5.7109375" customWidth="1"/>
    <col min="10003" max="10003" width="11" customWidth="1"/>
    <col min="10004" max="10004" width="16.140625" customWidth="1"/>
    <col min="10005" max="10005" width="14.7109375" customWidth="1"/>
    <col min="10007" max="10023" width="0" hidden="1" customWidth="1"/>
    <col min="10024" max="10024" width="16.85546875" customWidth="1"/>
    <col min="10025" max="10025" width="14.85546875" customWidth="1"/>
    <col min="10030" max="10030" width="16.28515625" customWidth="1"/>
    <col min="10031" max="10031" width="14.85546875" customWidth="1"/>
    <col min="10243" max="10243" width="12.85546875" customWidth="1"/>
    <col min="10244" max="10244" width="15.5703125" customWidth="1"/>
    <col min="10245" max="10245" width="10.7109375" customWidth="1"/>
    <col min="10246" max="10246" width="9" customWidth="1"/>
    <col min="10247" max="10247" width="13.85546875" customWidth="1"/>
    <col min="10248" max="10248" width="9.5703125" customWidth="1"/>
    <col min="10249" max="10249" width="12.7109375" customWidth="1"/>
    <col min="10250" max="10250" width="15" customWidth="1"/>
    <col min="10251" max="10251" width="0.140625" customWidth="1"/>
    <col min="10252" max="10252" width="10.140625" customWidth="1"/>
    <col min="10253" max="10253" width="7.7109375" customWidth="1"/>
    <col min="10254" max="10254" width="10.140625" customWidth="1"/>
    <col min="10255" max="10256" width="10.28515625" customWidth="1"/>
    <col min="10257" max="10257" width="9.5703125" customWidth="1"/>
    <col min="10258" max="10258" width="5.7109375" customWidth="1"/>
    <col min="10259" max="10259" width="11" customWidth="1"/>
    <col min="10260" max="10260" width="16.140625" customWidth="1"/>
    <col min="10261" max="10261" width="14.7109375" customWidth="1"/>
    <col min="10263" max="10279" width="0" hidden="1" customWidth="1"/>
    <col min="10280" max="10280" width="16.85546875" customWidth="1"/>
    <col min="10281" max="10281" width="14.85546875" customWidth="1"/>
    <col min="10286" max="10286" width="16.28515625" customWidth="1"/>
    <col min="10287" max="10287" width="14.85546875" customWidth="1"/>
    <col min="10499" max="10499" width="12.85546875" customWidth="1"/>
    <col min="10500" max="10500" width="15.5703125" customWidth="1"/>
    <col min="10501" max="10501" width="10.7109375" customWidth="1"/>
    <col min="10502" max="10502" width="9" customWidth="1"/>
    <col min="10503" max="10503" width="13.85546875" customWidth="1"/>
    <col min="10504" max="10504" width="9.5703125" customWidth="1"/>
    <col min="10505" max="10505" width="12.7109375" customWidth="1"/>
    <col min="10506" max="10506" width="15" customWidth="1"/>
    <col min="10507" max="10507" width="0.140625" customWidth="1"/>
    <col min="10508" max="10508" width="10.140625" customWidth="1"/>
    <col min="10509" max="10509" width="7.7109375" customWidth="1"/>
    <col min="10510" max="10510" width="10.140625" customWidth="1"/>
    <col min="10511" max="10512" width="10.28515625" customWidth="1"/>
    <col min="10513" max="10513" width="9.5703125" customWidth="1"/>
    <col min="10514" max="10514" width="5.7109375" customWidth="1"/>
    <col min="10515" max="10515" width="11" customWidth="1"/>
    <col min="10516" max="10516" width="16.140625" customWidth="1"/>
    <col min="10517" max="10517" width="14.7109375" customWidth="1"/>
    <col min="10519" max="10535" width="0" hidden="1" customWidth="1"/>
    <col min="10536" max="10536" width="16.85546875" customWidth="1"/>
    <col min="10537" max="10537" width="14.85546875" customWidth="1"/>
    <col min="10542" max="10542" width="16.28515625" customWidth="1"/>
    <col min="10543" max="10543" width="14.85546875" customWidth="1"/>
    <col min="10755" max="10755" width="12.85546875" customWidth="1"/>
    <col min="10756" max="10756" width="15.5703125" customWidth="1"/>
    <col min="10757" max="10757" width="10.7109375" customWidth="1"/>
    <col min="10758" max="10758" width="9" customWidth="1"/>
    <col min="10759" max="10759" width="13.85546875" customWidth="1"/>
    <col min="10760" max="10760" width="9.5703125" customWidth="1"/>
    <col min="10761" max="10761" width="12.7109375" customWidth="1"/>
    <col min="10762" max="10762" width="15" customWidth="1"/>
    <col min="10763" max="10763" width="0.140625" customWidth="1"/>
    <col min="10764" max="10764" width="10.140625" customWidth="1"/>
    <col min="10765" max="10765" width="7.7109375" customWidth="1"/>
    <col min="10766" max="10766" width="10.140625" customWidth="1"/>
    <col min="10767" max="10768" width="10.28515625" customWidth="1"/>
    <col min="10769" max="10769" width="9.5703125" customWidth="1"/>
    <col min="10770" max="10770" width="5.7109375" customWidth="1"/>
    <col min="10771" max="10771" width="11" customWidth="1"/>
    <col min="10772" max="10772" width="16.140625" customWidth="1"/>
    <col min="10773" max="10773" width="14.7109375" customWidth="1"/>
    <col min="10775" max="10791" width="0" hidden="1" customWidth="1"/>
    <col min="10792" max="10792" width="16.85546875" customWidth="1"/>
    <col min="10793" max="10793" width="14.85546875" customWidth="1"/>
    <col min="10798" max="10798" width="16.28515625" customWidth="1"/>
    <col min="10799" max="10799" width="14.85546875" customWidth="1"/>
    <col min="11011" max="11011" width="12.85546875" customWidth="1"/>
    <col min="11012" max="11012" width="15.5703125" customWidth="1"/>
    <col min="11013" max="11013" width="10.7109375" customWidth="1"/>
    <col min="11014" max="11014" width="9" customWidth="1"/>
    <col min="11015" max="11015" width="13.85546875" customWidth="1"/>
    <col min="11016" max="11016" width="9.5703125" customWidth="1"/>
    <col min="11017" max="11017" width="12.7109375" customWidth="1"/>
    <col min="11018" max="11018" width="15" customWidth="1"/>
    <col min="11019" max="11019" width="0.140625" customWidth="1"/>
    <col min="11020" max="11020" width="10.140625" customWidth="1"/>
    <col min="11021" max="11021" width="7.7109375" customWidth="1"/>
    <col min="11022" max="11022" width="10.140625" customWidth="1"/>
    <col min="11023" max="11024" width="10.28515625" customWidth="1"/>
    <col min="11025" max="11025" width="9.5703125" customWidth="1"/>
    <col min="11026" max="11026" width="5.7109375" customWidth="1"/>
    <col min="11027" max="11027" width="11" customWidth="1"/>
    <col min="11028" max="11028" width="16.140625" customWidth="1"/>
    <col min="11029" max="11029" width="14.7109375" customWidth="1"/>
    <col min="11031" max="11047" width="0" hidden="1" customWidth="1"/>
    <col min="11048" max="11048" width="16.85546875" customWidth="1"/>
    <col min="11049" max="11049" width="14.85546875" customWidth="1"/>
    <col min="11054" max="11054" width="16.28515625" customWidth="1"/>
    <col min="11055" max="11055" width="14.85546875" customWidth="1"/>
    <col min="11267" max="11267" width="12.85546875" customWidth="1"/>
    <col min="11268" max="11268" width="15.5703125" customWidth="1"/>
    <col min="11269" max="11269" width="10.7109375" customWidth="1"/>
    <col min="11270" max="11270" width="9" customWidth="1"/>
    <col min="11271" max="11271" width="13.85546875" customWidth="1"/>
    <col min="11272" max="11272" width="9.5703125" customWidth="1"/>
    <col min="11273" max="11273" width="12.7109375" customWidth="1"/>
    <col min="11274" max="11274" width="15" customWidth="1"/>
    <col min="11275" max="11275" width="0.140625" customWidth="1"/>
    <col min="11276" max="11276" width="10.140625" customWidth="1"/>
    <col min="11277" max="11277" width="7.7109375" customWidth="1"/>
    <col min="11278" max="11278" width="10.140625" customWidth="1"/>
    <col min="11279" max="11280" width="10.28515625" customWidth="1"/>
    <col min="11281" max="11281" width="9.5703125" customWidth="1"/>
    <col min="11282" max="11282" width="5.7109375" customWidth="1"/>
    <col min="11283" max="11283" width="11" customWidth="1"/>
    <col min="11284" max="11284" width="16.140625" customWidth="1"/>
    <col min="11285" max="11285" width="14.7109375" customWidth="1"/>
    <col min="11287" max="11303" width="0" hidden="1" customWidth="1"/>
    <col min="11304" max="11304" width="16.85546875" customWidth="1"/>
    <col min="11305" max="11305" width="14.85546875" customWidth="1"/>
    <col min="11310" max="11310" width="16.28515625" customWidth="1"/>
    <col min="11311" max="11311" width="14.85546875" customWidth="1"/>
    <col min="11523" max="11523" width="12.85546875" customWidth="1"/>
    <col min="11524" max="11524" width="15.5703125" customWidth="1"/>
    <col min="11525" max="11525" width="10.7109375" customWidth="1"/>
    <col min="11526" max="11526" width="9" customWidth="1"/>
    <col min="11527" max="11527" width="13.85546875" customWidth="1"/>
    <col min="11528" max="11528" width="9.5703125" customWidth="1"/>
    <col min="11529" max="11529" width="12.7109375" customWidth="1"/>
    <col min="11530" max="11530" width="15" customWidth="1"/>
    <col min="11531" max="11531" width="0.140625" customWidth="1"/>
    <col min="11532" max="11532" width="10.140625" customWidth="1"/>
    <col min="11533" max="11533" width="7.7109375" customWidth="1"/>
    <col min="11534" max="11534" width="10.140625" customWidth="1"/>
    <col min="11535" max="11536" width="10.28515625" customWidth="1"/>
    <col min="11537" max="11537" width="9.5703125" customWidth="1"/>
    <col min="11538" max="11538" width="5.7109375" customWidth="1"/>
    <col min="11539" max="11539" width="11" customWidth="1"/>
    <col min="11540" max="11540" width="16.140625" customWidth="1"/>
    <col min="11541" max="11541" width="14.7109375" customWidth="1"/>
    <col min="11543" max="11559" width="0" hidden="1" customWidth="1"/>
    <col min="11560" max="11560" width="16.85546875" customWidth="1"/>
    <col min="11561" max="11561" width="14.85546875" customWidth="1"/>
    <col min="11566" max="11566" width="16.28515625" customWidth="1"/>
    <col min="11567" max="11567" width="14.85546875" customWidth="1"/>
    <col min="11779" max="11779" width="12.85546875" customWidth="1"/>
    <col min="11780" max="11780" width="15.5703125" customWidth="1"/>
    <col min="11781" max="11781" width="10.7109375" customWidth="1"/>
    <col min="11782" max="11782" width="9" customWidth="1"/>
    <col min="11783" max="11783" width="13.85546875" customWidth="1"/>
    <col min="11784" max="11784" width="9.5703125" customWidth="1"/>
    <col min="11785" max="11785" width="12.7109375" customWidth="1"/>
    <col min="11786" max="11786" width="15" customWidth="1"/>
    <col min="11787" max="11787" width="0.140625" customWidth="1"/>
    <col min="11788" max="11788" width="10.140625" customWidth="1"/>
    <col min="11789" max="11789" width="7.7109375" customWidth="1"/>
    <col min="11790" max="11790" width="10.140625" customWidth="1"/>
    <col min="11791" max="11792" width="10.28515625" customWidth="1"/>
    <col min="11793" max="11793" width="9.5703125" customWidth="1"/>
    <col min="11794" max="11794" width="5.7109375" customWidth="1"/>
    <col min="11795" max="11795" width="11" customWidth="1"/>
    <col min="11796" max="11796" width="16.140625" customWidth="1"/>
    <col min="11797" max="11797" width="14.7109375" customWidth="1"/>
    <col min="11799" max="11815" width="0" hidden="1" customWidth="1"/>
    <col min="11816" max="11816" width="16.85546875" customWidth="1"/>
    <col min="11817" max="11817" width="14.85546875" customWidth="1"/>
    <col min="11822" max="11822" width="16.28515625" customWidth="1"/>
    <col min="11823" max="11823" width="14.85546875" customWidth="1"/>
    <col min="12035" max="12035" width="12.85546875" customWidth="1"/>
    <col min="12036" max="12036" width="15.5703125" customWidth="1"/>
    <col min="12037" max="12037" width="10.7109375" customWidth="1"/>
    <col min="12038" max="12038" width="9" customWidth="1"/>
    <col min="12039" max="12039" width="13.85546875" customWidth="1"/>
    <col min="12040" max="12040" width="9.5703125" customWidth="1"/>
    <col min="12041" max="12041" width="12.7109375" customWidth="1"/>
    <col min="12042" max="12042" width="15" customWidth="1"/>
    <col min="12043" max="12043" width="0.140625" customWidth="1"/>
    <col min="12044" max="12044" width="10.140625" customWidth="1"/>
    <col min="12045" max="12045" width="7.7109375" customWidth="1"/>
    <col min="12046" max="12046" width="10.140625" customWidth="1"/>
    <col min="12047" max="12048" width="10.28515625" customWidth="1"/>
    <col min="12049" max="12049" width="9.5703125" customWidth="1"/>
    <col min="12050" max="12050" width="5.7109375" customWidth="1"/>
    <col min="12051" max="12051" width="11" customWidth="1"/>
    <col min="12052" max="12052" width="16.140625" customWidth="1"/>
    <col min="12053" max="12053" width="14.7109375" customWidth="1"/>
    <col min="12055" max="12071" width="0" hidden="1" customWidth="1"/>
    <col min="12072" max="12072" width="16.85546875" customWidth="1"/>
    <col min="12073" max="12073" width="14.85546875" customWidth="1"/>
    <col min="12078" max="12078" width="16.28515625" customWidth="1"/>
    <col min="12079" max="12079" width="14.85546875" customWidth="1"/>
    <col min="12291" max="12291" width="12.85546875" customWidth="1"/>
    <col min="12292" max="12292" width="15.5703125" customWidth="1"/>
    <col min="12293" max="12293" width="10.7109375" customWidth="1"/>
    <col min="12294" max="12294" width="9" customWidth="1"/>
    <col min="12295" max="12295" width="13.85546875" customWidth="1"/>
    <col min="12296" max="12296" width="9.5703125" customWidth="1"/>
    <col min="12297" max="12297" width="12.7109375" customWidth="1"/>
    <col min="12298" max="12298" width="15" customWidth="1"/>
    <col min="12299" max="12299" width="0.140625" customWidth="1"/>
    <col min="12300" max="12300" width="10.140625" customWidth="1"/>
    <col min="12301" max="12301" width="7.7109375" customWidth="1"/>
    <col min="12302" max="12302" width="10.140625" customWidth="1"/>
    <col min="12303" max="12304" width="10.28515625" customWidth="1"/>
    <col min="12305" max="12305" width="9.5703125" customWidth="1"/>
    <col min="12306" max="12306" width="5.7109375" customWidth="1"/>
    <col min="12307" max="12307" width="11" customWidth="1"/>
    <col min="12308" max="12308" width="16.140625" customWidth="1"/>
    <col min="12309" max="12309" width="14.7109375" customWidth="1"/>
    <col min="12311" max="12327" width="0" hidden="1" customWidth="1"/>
    <col min="12328" max="12328" width="16.85546875" customWidth="1"/>
    <col min="12329" max="12329" width="14.85546875" customWidth="1"/>
    <col min="12334" max="12334" width="16.28515625" customWidth="1"/>
    <col min="12335" max="12335" width="14.85546875" customWidth="1"/>
    <col min="12547" max="12547" width="12.85546875" customWidth="1"/>
    <col min="12548" max="12548" width="15.5703125" customWidth="1"/>
    <col min="12549" max="12549" width="10.7109375" customWidth="1"/>
    <col min="12550" max="12550" width="9" customWidth="1"/>
    <col min="12551" max="12551" width="13.85546875" customWidth="1"/>
    <col min="12552" max="12552" width="9.5703125" customWidth="1"/>
    <col min="12553" max="12553" width="12.7109375" customWidth="1"/>
    <col min="12554" max="12554" width="15" customWidth="1"/>
    <col min="12555" max="12555" width="0.140625" customWidth="1"/>
    <col min="12556" max="12556" width="10.140625" customWidth="1"/>
    <col min="12557" max="12557" width="7.7109375" customWidth="1"/>
    <col min="12558" max="12558" width="10.140625" customWidth="1"/>
    <col min="12559" max="12560" width="10.28515625" customWidth="1"/>
    <col min="12561" max="12561" width="9.5703125" customWidth="1"/>
    <col min="12562" max="12562" width="5.7109375" customWidth="1"/>
    <col min="12563" max="12563" width="11" customWidth="1"/>
    <col min="12564" max="12564" width="16.140625" customWidth="1"/>
    <col min="12565" max="12565" width="14.7109375" customWidth="1"/>
    <col min="12567" max="12583" width="0" hidden="1" customWidth="1"/>
    <col min="12584" max="12584" width="16.85546875" customWidth="1"/>
    <col min="12585" max="12585" width="14.85546875" customWidth="1"/>
    <col min="12590" max="12590" width="16.28515625" customWidth="1"/>
    <col min="12591" max="12591" width="14.85546875" customWidth="1"/>
    <col min="12803" max="12803" width="12.85546875" customWidth="1"/>
    <col min="12804" max="12804" width="15.5703125" customWidth="1"/>
    <col min="12805" max="12805" width="10.7109375" customWidth="1"/>
    <col min="12806" max="12806" width="9" customWidth="1"/>
    <col min="12807" max="12807" width="13.85546875" customWidth="1"/>
    <col min="12808" max="12808" width="9.5703125" customWidth="1"/>
    <col min="12809" max="12809" width="12.7109375" customWidth="1"/>
    <col min="12810" max="12810" width="15" customWidth="1"/>
    <col min="12811" max="12811" width="0.140625" customWidth="1"/>
    <col min="12812" max="12812" width="10.140625" customWidth="1"/>
    <col min="12813" max="12813" width="7.7109375" customWidth="1"/>
    <col min="12814" max="12814" width="10.140625" customWidth="1"/>
    <col min="12815" max="12816" width="10.28515625" customWidth="1"/>
    <col min="12817" max="12817" width="9.5703125" customWidth="1"/>
    <col min="12818" max="12818" width="5.7109375" customWidth="1"/>
    <col min="12819" max="12819" width="11" customWidth="1"/>
    <col min="12820" max="12820" width="16.140625" customWidth="1"/>
    <col min="12821" max="12821" width="14.7109375" customWidth="1"/>
    <col min="12823" max="12839" width="0" hidden="1" customWidth="1"/>
    <col min="12840" max="12840" width="16.85546875" customWidth="1"/>
    <col min="12841" max="12841" width="14.85546875" customWidth="1"/>
    <col min="12846" max="12846" width="16.28515625" customWidth="1"/>
    <col min="12847" max="12847" width="14.85546875" customWidth="1"/>
    <col min="13059" max="13059" width="12.85546875" customWidth="1"/>
    <col min="13060" max="13060" width="15.5703125" customWidth="1"/>
    <col min="13061" max="13061" width="10.7109375" customWidth="1"/>
    <col min="13062" max="13062" width="9" customWidth="1"/>
    <col min="13063" max="13063" width="13.85546875" customWidth="1"/>
    <col min="13064" max="13064" width="9.5703125" customWidth="1"/>
    <col min="13065" max="13065" width="12.7109375" customWidth="1"/>
    <col min="13066" max="13066" width="15" customWidth="1"/>
    <col min="13067" max="13067" width="0.140625" customWidth="1"/>
    <col min="13068" max="13068" width="10.140625" customWidth="1"/>
    <col min="13069" max="13069" width="7.7109375" customWidth="1"/>
    <col min="13070" max="13070" width="10.140625" customWidth="1"/>
    <col min="13071" max="13072" width="10.28515625" customWidth="1"/>
    <col min="13073" max="13073" width="9.5703125" customWidth="1"/>
    <col min="13074" max="13074" width="5.7109375" customWidth="1"/>
    <col min="13075" max="13075" width="11" customWidth="1"/>
    <col min="13076" max="13076" width="16.140625" customWidth="1"/>
    <col min="13077" max="13077" width="14.7109375" customWidth="1"/>
    <col min="13079" max="13095" width="0" hidden="1" customWidth="1"/>
    <col min="13096" max="13096" width="16.85546875" customWidth="1"/>
    <col min="13097" max="13097" width="14.85546875" customWidth="1"/>
    <col min="13102" max="13102" width="16.28515625" customWidth="1"/>
    <col min="13103" max="13103" width="14.85546875" customWidth="1"/>
    <col min="13315" max="13315" width="12.85546875" customWidth="1"/>
    <col min="13316" max="13316" width="15.5703125" customWidth="1"/>
    <col min="13317" max="13317" width="10.7109375" customWidth="1"/>
    <col min="13318" max="13318" width="9" customWidth="1"/>
    <col min="13319" max="13319" width="13.85546875" customWidth="1"/>
    <col min="13320" max="13320" width="9.5703125" customWidth="1"/>
    <col min="13321" max="13321" width="12.7109375" customWidth="1"/>
    <col min="13322" max="13322" width="15" customWidth="1"/>
    <col min="13323" max="13323" width="0.140625" customWidth="1"/>
    <col min="13324" max="13324" width="10.140625" customWidth="1"/>
    <col min="13325" max="13325" width="7.7109375" customWidth="1"/>
    <col min="13326" max="13326" width="10.140625" customWidth="1"/>
    <col min="13327" max="13328" width="10.28515625" customWidth="1"/>
    <col min="13329" max="13329" width="9.5703125" customWidth="1"/>
    <col min="13330" max="13330" width="5.7109375" customWidth="1"/>
    <col min="13331" max="13331" width="11" customWidth="1"/>
    <col min="13332" max="13332" width="16.140625" customWidth="1"/>
    <col min="13333" max="13333" width="14.7109375" customWidth="1"/>
    <col min="13335" max="13351" width="0" hidden="1" customWidth="1"/>
    <col min="13352" max="13352" width="16.85546875" customWidth="1"/>
    <col min="13353" max="13353" width="14.85546875" customWidth="1"/>
    <col min="13358" max="13358" width="16.28515625" customWidth="1"/>
    <col min="13359" max="13359" width="14.85546875" customWidth="1"/>
    <col min="13571" max="13571" width="12.85546875" customWidth="1"/>
    <col min="13572" max="13572" width="15.5703125" customWidth="1"/>
    <col min="13573" max="13573" width="10.7109375" customWidth="1"/>
    <col min="13574" max="13574" width="9" customWidth="1"/>
    <col min="13575" max="13575" width="13.85546875" customWidth="1"/>
    <col min="13576" max="13576" width="9.5703125" customWidth="1"/>
    <col min="13577" max="13577" width="12.7109375" customWidth="1"/>
    <col min="13578" max="13578" width="15" customWidth="1"/>
    <col min="13579" max="13579" width="0.140625" customWidth="1"/>
    <col min="13580" max="13580" width="10.140625" customWidth="1"/>
    <col min="13581" max="13581" width="7.7109375" customWidth="1"/>
    <col min="13582" max="13582" width="10.140625" customWidth="1"/>
    <col min="13583" max="13584" width="10.28515625" customWidth="1"/>
    <col min="13585" max="13585" width="9.5703125" customWidth="1"/>
    <col min="13586" max="13586" width="5.7109375" customWidth="1"/>
    <col min="13587" max="13587" width="11" customWidth="1"/>
    <col min="13588" max="13588" width="16.140625" customWidth="1"/>
    <col min="13589" max="13589" width="14.7109375" customWidth="1"/>
    <col min="13591" max="13607" width="0" hidden="1" customWidth="1"/>
    <col min="13608" max="13608" width="16.85546875" customWidth="1"/>
    <col min="13609" max="13609" width="14.85546875" customWidth="1"/>
    <col min="13614" max="13614" width="16.28515625" customWidth="1"/>
    <col min="13615" max="13615" width="14.85546875" customWidth="1"/>
    <col min="13827" max="13827" width="12.85546875" customWidth="1"/>
    <col min="13828" max="13828" width="15.5703125" customWidth="1"/>
    <col min="13829" max="13829" width="10.7109375" customWidth="1"/>
    <col min="13830" max="13830" width="9" customWidth="1"/>
    <col min="13831" max="13831" width="13.85546875" customWidth="1"/>
    <col min="13832" max="13832" width="9.5703125" customWidth="1"/>
    <col min="13833" max="13833" width="12.7109375" customWidth="1"/>
    <col min="13834" max="13834" width="15" customWidth="1"/>
    <col min="13835" max="13835" width="0.140625" customWidth="1"/>
    <col min="13836" max="13836" width="10.140625" customWidth="1"/>
    <col min="13837" max="13837" width="7.7109375" customWidth="1"/>
    <col min="13838" max="13838" width="10.140625" customWidth="1"/>
    <col min="13839" max="13840" width="10.28515625" customWidth="1"/>
    <col min="13841" max="13841" width="9.5703125" customWidth="1"/>
    <col min="13842" max="13842" width="5.7109375" customWidth="1"/>
    <col min="13843" max="13843" width="11" customWidth="1"/>
    <col min="13844" max="13844" width="16.140625" customWidth="1"/>
    <col min="13845" max="13845" width="14.7109375" customWidth="1"/>
    <col min="13847" max="13863" width="0" hidden="1" customWidth="1"/>
    <col min="13864" max="13864" width="16.85546875" customWidth="1"/>
    <col min="13865" max="13865" width="14.85546875" customWidth="1"/>
    <col min="13870" max="13870" width="16.28515625" customWidth="1"/>
    <col min="13871" max="13871" width="14.85546875" customWidth="1"/>
    <col min="14083" max="14083" width="12.85546875" customWidth="1"/>
    <col min="14084" max="14084" width="15.5703125" customWidth="1"/>
    <col min="14085" max="14085" width="10.7109375" customWidth="1"/>
    <col min="14086" max="14086" width="9" customWidth="1"/>
    <col min="14087" max="14087" width="13.85546875" customWidth="1"/>
    <col min="14088" max="14088" width="9.5703125" customWidth="1"/>
    <col min="14089" max="14089" width="12.7109375" customWidth="1"/>
    <col min="14090" max="14090" width="15" customWidth="1"/>
    <col min="14091" max="14091" width="0.140625" customWidth="1"/>
    <col min="14092" max="14092" width="10.140625" customWidth="1"/>
    <col min="14093" max="14093" width="7.7109375" customWidth="1"/>
    <col min="14094" max="14094" width="10.140625" customWidth="1"/>
    <col min="14095" max="14096" width="10.28515625" customWidth="1"/>
    <col min="14097" max="14097" width="9.5703125" customWidth="1"/>
    <col min="14098" max="14098" width="5.7109375" customWidth="1"/>
    <col min="14099" max="14099" width="11" customWidth="1"/>
    <col min="14100" max="14100" width="16.140625" customWidth="1"/>
    <col min="14101" max="14101" width="14.7109375" customWidth="1"/>
    <col min="14103" max="14119" width="0" hidden="1" customWidth="1"/>
    <col min="14120" max="14120" width="16.85546875" customWidth="1"/>
    <col min="14121" max="14121" width="14.85546875" customWidth="1"/>
    <col min="14126" max="14126" width="16.28515625" customWidth="1"/>
    <col min="14127" max="14127" width="14.85546875" customWidth="1"/>
    <col min="14339" max="14339" width="12.85546875" customWidth="1"/>
    <col min="14340" max="14340" width="15.5703125" customWidth="1"/>
    <col min="14341" max="14341" width="10.7109375" customWidth="1"/>
    <col min="14342" max="14342" width="9" customWidth="1"/>
    <col min="14343" max="14343" width="13.85546875" customWidth="1"/>
    <col min="14344" max="14344" width="9.5703125" customWidth="1"/>
    <col min="14345" max="14345" width="12.7109375" customWidth="1"/>
    <col min="14346" max="14346" width="15" customWidth="1"/>
    <col min="14347" max="14347" width="0.140625" customWidth="1"/>
    <col min="14348" max="14348" width="10.140625" customWidth="1"/>
    <col min="14349" max="14349" width="7.7109375" customWidth="1"/>
    <col min="14350" max="14350" width="10.140625" customWidth="1"/>
    <col min="14351" max="14352" width="10.28515625" customWidth="1"/>
    <col min="14353" max="14353" width="9.5703125" customWidth="1"/>
    <col min="14354" max="14354" width="5.7109375" customWidth="1"/>
    <col min="14355" max="14355" width="11" customWidth="1"/>
    <col min="14356" max="14356" width="16.140625" customWidth="1"/>
    <col min="14357" max="14357" width="14.7109375" customWidth="1"/>
    <col min="14359" max="14375" width="0" hidden="1" customWidth="1"/>
    <col min="14376" max="14376" width="16.85546875" customWidth="1"/>
    <col min="14377" max="14377" width="14.85546875" customWidth="1"/>
    <col min="14382" max="14382" width="16.28515625" customWidth="1"/>
    <col min="14383" max="14383" width="14.85546875" customWidth="1"/>
    <col min="14595" max="14595" width="12.85546875" customWidth="1"/>
    <col min="14596" max="14596" width="15.5703125" customWidth="1"/>
    <col min="14597" max="14597" width="10.7109375" customWidth="1"/>
    <col min="14598" max="14598" width="9" customWidth="1"/>
    <col min="14599" max="14599" width="13.85546875" customWidth="1"/>
    <col min="14600" max="14600" width="9.5703125" customWidth="1"/>
    <col min="14601" max="14601" width="12.7109375" customWidth="1"/>
    <col min="14602" max="14602" width="15" customWidth="1"/>
    <col min="14603" max="14603" width="0.140625" customWidth="1"/>
    <col min="14604" max="14604" width="10.140625" customWidth="1"/>
    <col min="14605" max="14605" width="7.7109375" customWidth="1"/>
    <col min="14606" max="14606" width="10.140625" customWidth="1"/>
    <col min="14607" max="14608" width="10.28515625" customWidth="1"/>
    <col min="14609" max="14609" width="9.5703125" customWidth="1"/>
    <col min="14610" max="14610" width="5.7109375" customWidth="1"/>
    <col min="14611" max="14611" width="11" customWidth="1"/>
    <col min="14612" max="14612" width="16.140625" customWidth="1"/>
    <col min="14613" max="14613" width="14.7109375" customWidth="1"/>
    <col min="14615" max="14631" width="0" hidden="1" customWidth="1"/>
    <col min="14632" max="14632" width="16.85546875" customWidth="1"/>
    <col min="14633" max="14633" width="14.85546875" customWidth="1"/>
    <col min="14638" max="14638" width="16.28515625" customWidth="1"/>
    <col min="14639" max="14639" width="14.85546875" customWidth="1"/>
    <col min="14851" max="14851" width="12.85546875" customWidth="1"/>
    <col min="14852" max="14852" width="15.5703125" customWidth="1"/>
    <col min="14853" max="14853" width="10.7109375" customWidth="1"/>
    <col min="14854" max="14854" width="9" customWidth="1"/>
    <col min="14855" max="14855" width="13.85546875" customWidth="1"/>
    <col min="14856" max="14856" width="9.5703125" customWidth="1"/>
    <col min="14857" max="14857" width="12.7109375" customWidth="1"/>
    <col min="14858" max="14858" width="15" customWidth="1"/>
    <col min="14859" max="14859" width="0.140625" customWidth="1"/>
    <col min="14860" max="14860" width="10.140625" customWidth="1"/>
    <col min="14861" max="14861" width="7.7109375" customWidth="1"/>
    <col min="14862" max="14862" width="10.140625" customWidth="1"/>
    <col min="14863" max="14864" width="10.28515625" customWidth="1"/>
    <col min="14865" max="14865" width="9.5703125" customWidth="1"/>
    <col min="14866" max="14866" width="5.7109375" customWidth="1"/>
    <col min="14867" max="14867" width="11" customWidth="1"/>
    <col min="14868" max="14868" width="16.140625" customWidth="1"/>
    <col min="14869" max="14869" width="14.7109375" customWidth="1"/>
    <col min="14871" max="14887" width="0" hidden="1" customWidth="1"/>
    <col min="14888" max="14888" width="16.85546875" customWidth="1"/>
    <col min="14889" max="14889" width="14.85546875" customWidth="1"/>
    <col min="14894" max="14894" width="16.28515625" customWidth="1"/>
    <col min="14895" max="14895" width="14.85546875" customWidth="1"/>
    <col min="15107" max="15107" width="12.85546875" customWidth="1"/>
    <col min="15108" max="15108" width="15.5703125" customWidth="1"/>
    <col min="15109" max="15109" width="10.7109375" customWidth="1"/>
    <col min="15110" max="15110" width="9" customWidth="1"/>
    <col min="15111" max="15111" width="13.85546875" customWidth="1"/>
    <col min="15112" max="15112" width="9.5703125" customWidth="1"/>
    <col min="15113" max="15113" width="12.7109375" customWidth="1"/>
    <col min="15114" max="15114" width="15" customWidth="1"/>
    <col min="15115" max="15115" width="0.140625" customWidth="1"/>
    <col min="15116" max="15116" width="10.140625" customWidth="1"/>
    <col min="15117" max="15117" width="7.7109375" customWidth="1"/>
    <col min="15118" max="15118" width="10.140625" customWidth="1"/>
    <col min="15119" max="15120" width="10.28515625" customWidth="1"/>
    <col min="15121" max="15121" width="9.5703125" customWidth="1"/>
    <col min="15122" max="15122" width="5.7109375" customWidth="1"/>
    <col min="15123" max="15123" width="11" customWidth="1"/>
    <col min="15124" max="15124" width="16.140625" customWidth="1"/>
    <col min="15125" max="15125" width="14.7109375" customWidth="1"/>
    <col min="15127" max="15143" width="0" hidden="1" customWidth="1"/>
    <col min="15144" max="15144" width="16.85546875" customWidth="1"/>
    <col min="15145" max="15145" width="14.85546875" customWidth="1"/>
    <col min="15150" max="15150" width="16.28515625" customWidth="1"/>
    <col min="15151" max="15151" width="14.85546875" customWidth="1"/>
    <col min="15363" max="15363" width="12.85546875" customWidth="1"/>
    <col min="15364" max="15364" width="15.5703125" customWidth="1"/>
    <col min="15365" max="15365" width="10.7109375" customWidth="1"/>
    <col min="15366" max="15366" width="9" customWidth="1"/>
    <col min="15367" max="15367" width="13.85546875" customWidth="1"/>
    <col min="15368" max="15368" width="9.5703125" customWidth="1"/>
    <col min="15369" max="15369" width="12.7109375" customWidth="1"/>
    <col min="15370" max="15370" width="15" customWidth="1"/>
    <col min="15371" max="15371" width="0.140625" customWidth="1"/>
    <col min="15372" max="15372" width="10.140625" customWidth="1"/>
    <col min="15373" max="15373" width="7.7109375" customWidth="1"/>
    <col min="15374" max="15374" width="10.140625" customWidth="1"/>
    <col min="15375" max="15376" width="10.28515625" customWidth="1"/>
    <col min="15377" max="15377" width="9.5703125" customWidth="1"/>
    <col min="15378" max="15378" width="5.7109375" customWidth="1"/>
    <col min="15379" max="15379" width="11" customWidth="1"/>
    <col min="15380" max="15380" width="16.140625" customWidth="1"/>
    <col min="15381" max="15381" width="14.7109375" customWidth="1"/>
    <col min="15383" max="15399" width="0" hidden="1" customWidth="1"/>
    <col min="15400" max="15400" width="16.85546875" customWidth="1"/>
    <col min="15401" max="15401" width="14.85546875" customWidth="1"/>
    <col min="15406" max="15406" width="16.28515625" customWidth="1"/>
    <col min="15407" max="15407" width="14.85546875" customWidth="1"/>
    <col min="15619" max="15619" width="12.85546875" customWidth="1"/>
    <col min="15620" max="15620" width="15.5703125" customWidth="1"/>
    <col min="15621" max="15621" width="10.7109375" customWidth="1"/>
    <col min="15622" max="15622" width="9" customWidth="1"/>
    <col min="15623" max="15623" width="13.85546875" customWidth="1"/>
    <col min="15624" max="15624" width="9.5703125" customWidth="1"/>
    <col min="15625" max="15625" width="12.7109375" customWidth="1"/>
    <col min="15626" max="15626" width="15" customWidth="1"/>
    <col min="15627" max="15627" width="0.140625" customWidth="1"/>
    <col min="15628" max="15628" width="10.140625" customWidth="1"/>
    <col min="15629" max="15629" width="7.7109375" customWidth="1"/>
    <col min="15630" max="15630" width="10.140625" customWidth="1"/>
    <col min="15631" max="15632" width="10.28515625" customWidth="1"/>
    <col min="15633" max="15633" width="9.5703125" customWidth="1"/>
    <col min="15634" max="15634" width="5.7109375" customWidth="1"/>
    <col min="15635" max="15635" width="11" customWidth="1"/>
    <col min="15636" max="15636" width="16.140625" customWidth="1"/>
    <col min="15637" max="15637" width="14.7109375" customWidth="1"/>
    <col min="15639" max="15655" width="0" hidden="1" customWidth="1"/>
    <col min="15656" max="15656" width="16.85546875" customWidth="1"/>
    <col min="15657" max="15657" width="14.85546875" customWidth="1"/>
    <col min="15662" max="15662" width="16.28515625" customWidth="1"/>
    <col min="15663" max="15663" width="14.85546875" customWidth="1"/>
    <col min="15875" max="15875" width="12.85546875" customWidth="1"/>
    <col min="15876" max="15876" width="15.5703125" customWidth="1"/>
    <col min="15877" max="15877" width="10.7109375" customWidth="1"/>
    <col min="15878" max="15878" width="9" customWidth="1"/>
    <col min="15879" max="15879" width="13.85546875" customWidth="1"/>
    <col min="15880" max="15880" width="9.5703125" customWidth="1"/>
    <col min="15881" max="15881" width="12.7109375" customWidth="1"/>
    <col min="15882" max="15882" width="15" customWidth="1"/>
    <col min="15883" max="15883" width="0.140625" customWidth="1"/>
    <col min="15884" max="15884" width="10.140625" customWidth="1"/>
    <col min="15885" max="15885" width="7.7109375" customWidth="1"/>
    <col min="15886" max="15886" width="10.140625" customWidth="1"/>
    <col min="15887" max="15888" width="10.28515625" customWidth="1"/>
    <col min="15889" max="15889" width="9.5703125" customWidth="1"/>
    <col min="15890" max="15890" width="5.7109375" customWidth="1"/>
    <col min="15891" max="15891" width="11" customWidth="1"/>
    <col min="15892" max="15892" width="16.140625" customWidth="1"/>
    <col min="15893" max="15893" width="14.7109375" customWidth="1"/>
    <col min="15895" max="15911" width="0" hidden="1" customWidth="1"/>
    <col min="15912" max="15912" width="16.85546875" customWidth="1"/>
    <col min="15913" max="15913" width="14.85546875" customWidth="1"/>
    <col min="15918" max="15918" width="16.28515625" customWidth="1"/>
    <col min="15919" max="15919" width="14.85546875" customWidth="1"/>
    <col min="16131" max="16131" width="12.85546875" customWidth="1"/>
    <col min="16132" max="16132" width="15.5703125" customWidth="1"/>
    <col min="16133" max="16133" width="10.7109375" customWidth="1"/>
    <col min="16134" max="16134" width="9" customWidth="1"/>
    <col min="16135" max="16135" width="13.85546875" customWidth="1"/>
    <col min="16136" max="16136" width="9.5703125" customWidth="1"/>
    <col min="16137" max="16137" width="12.7109375" customWidth="1"/>
    <col min="16138" max="16138" width="15" customWidth="1"/>
    <col min="16139" max="16139" width="0.140625" customWidth="1"/>
    <col min="16140" max="16140" width="10.140625" customWidth="1"/>
    <col min="16141" max="16141" width="7.7109375" customWidth="1"/>
    <col min="16142" max="16142" width="10.140625" customWidth="1"/>
    <col min="16143" max="16144" width="10.28515625" customWidth="1"/>
    <col min="16145" max="16145" width="9.5703125" customWidth="1"/>
    <col min="16146" max="16146" width="5.7109375" customWidth="1"/>
    <col min="16147" max="16147" width="11" customWidth="1"/>
    <col min="16148" max="16148" width="16.140625" customWidth="1"/>
    <col min="16149" max="16149" width="14.7109375" customWidth="1"/>
    <col min="16151" max="16167" width="0" hidden="1" customWidth="1"/>
    <col min="16168" max="16168" width="16.85546875" customWidth="1"/>
    <col min="16169" max="16169" width="14.85546875" customWidth="1"/>
    <col min="16174" max="16174" width="16.28515625" customWidth="1"/>
    <col min="16175" max="16175" width="14.85546875" customWidth="1"/>
  </cols>
  <sheetData>
    <row r="1" spans="1:54" ht="21.6" customHeight="1" thickBot="1">
      <c r="A1" s="1" t="s">
        <v>0</v>
      </c>
      <c r="B1" s="2"/>
      <c r="C1" s="3"/>
      <c r="D1" s="4"/>
      <c r="E1" s="4"/>
      <c r="F1" s="164" t="s">
        <v>102</v>
      </c>
      <c r="G1" s="5"/>
      <c r="H1" s="5"/>
      <c r="I1" s="5">
        <f>$N$4*0.64+(1-$N$4)*1.163</f>
        <v>1.163</v>
      </c>
      <c r="J1" s="5"/>
      <c r="K1" s="5"/>
      <c r="L1" s="1" t="s">
        <v>1</v>
      </c>
      <c r="M1" s="3" t="s">
        <v>2</v>
      </c>
      <c r="N1" s="3"/>
      <c r="O1" s="4"/>
      <c r="P1" s="4"/>
      <c r="Q1" s="6"/>
      <c r="R1" s="7" t="s">
        <v>3</v>
      </c>
      <c r="S1" s="8"/>
      <c r="T1" s="9"/>
      <c r="AR1" s="11"/>
      <c r="AS1" s="11"/>
      <c r="AT1" s="12"/>
      <c r="AW1" s="12"/>
      <c r="AY1" s="144"/>
      <c r="AZ1" s="145" t="s">
        <v>4</v>
      </c>
      <c r="BA1" t="s">
        <v>93</v>
      </c>
      <c r="BB1" t="s">
        <v>105</v>
      </c>
    </row>
    <row r="2" spans="1:54">
      <c r="A2" s="13" t="s">
        <v>5</v>
      </c>
      <c r="B2" s="14"/>
      <c r="C2" s="14"/>
      <c r="D2" s="14" t="s">
        <v>6</v>
      </c>
      <c r="E2" s="14"/>
      <c r="F2" s="14"/>
      <c r="G2" s="15">
        <v>35</v>
      </c>
      <c r="H2" s="16" t="s">
        <v>7</v>
      </c>
      <c r="I2" s="17">
        <f>1-(($G$2+$G$3)/2+273.16)/647.286</f>
        <v>0.52778215502884351</v>
      </c>
      <c r="J2" s="18"/>
      <c r="K2" s="19"/>
      <c r="L2" s="15" t="s">
        <v>8</v>
      </c>
      <c r="M2" s="20"/>
      <c r="N2" s="20"/>
      <c r="O2" s="14"/>
      <c r="P2" s="14"/>
      <c r="Q2" s="14"/>
      <c r="R2" s="21">
        <v>65</v>
      </c>
      <c r="S2" s="14"/>
      <c r="T2" s="22"/>
      <c r="AR2" s="11"/>
      <c r="AS2" s="23"/>
      <c r="AT2" s="12"/>
      <c r="AW2" s="12"/>
      <c r="AY2" s="146" t="s">
        <v>9</v>
      </c>
      <c r="AZ2" s="147">
        <v>0</v>
      </c>
      <c r="BA2" t="s">
        <v>94</v>
      </c>
      <c r="BB2" t="s">
        <v>106</v>
      </c>
    </row>
    <row r="3" spans="1:54" ht="15.75" thickBot="1">
      <c r="A3" s="24"/>
      <c r="B3" s="25"/>
      <c r="C3" s="25"/>
      <c r="D3" s="25" t="s">
        <v>10</v>
      </c>
      <c r="E3" s="25"/>
      <c r="F3" s="25"/>
      <c r="G3" s="26">
        <v>30</v>
      </c>
      <c r="H3" s="26" t="s">
        <v>11</v>
      </c>
      <c r="I3" s="17">
        <f>($G$2+$G$3)/2+273.16</f>
        <v>305.66000000000003</v>
      </c>
      <c r="J3" s="27" t="s">
        <v>12</v>
      </c>
      <c r="L3" s="28"/>
      <c r="M3" s="28"/>
      <c r="N3" s="28"/>
      <c r="O3" s="25"/>
      <c r="P3" s="25"/>
      <c r="Q3" s="26" t="s">
        <v>13</v>
      </c>
      <c r="R3" s="29">
        <v>2.0000000000000001E-4</v>
      </c>
      <c r="S3" s="25"/>
      <c r="T3" s="30"/>
      <c r="AR3" s="11"/>
      <c r="AS3" s="31"/>
      <c r="AT3" s="32"/>
      <c r="AW3" s="12"/>
      <c r="AY3" s="146" t="s">
        <v>14</v>
      </c>
      <c r="AZ3" s="147">
        <v>0.25</v>
      </c>
      <c r="BA3" t="s">
        <v>95</v>
      </c>
      <c r="BB3" t="s">
        <v>107</v>
      </c>
    </row>
    <row r="4" spans="1:54">
      <c r="A4" s="33"/>
      <c r="B4" s="34"/>
      <c r="C4" s="34"/>
      <c r="D4" s="34"/>
      <c r="E4" s="34"/>
      <c r="F4" s="35" t="s">
        <v>15</v>
      </c>
      <c r="G4" s="36">
        <f>$N$4*1140+(1-$N$4)*317*(1+3.6711257*POWER($I$2,0.3333) -28.5124*POWER($I$2,0.66666)+222.652*POWER($I$2,1)-882.439*POWER($I$2,1.33333)+2000.2765*POWER($I$2,1.66666)-2612.2557*POWER($I$2,2)+1829.7674*POWER($I$2,2.33333)-533.505*POWER($I$2,2.66666))</f>
        <v>995.36162053988642</v>
      </c>
      <c r="H4" s="36"/>
      <c r="I4" s="36"/>
      <c r="J4" s="36"/>
      <c r="K4" s="37" t="s">
        <v>16</v>
      </c>
      <c r="M4" s="38" t="s">
        <v>17</v>
      </c>
      <c r="N4" s="39">
        <v>0</v>
      </c>
      <c r="Q4" s="11"/>
      <c r="T4" s="40"/>
      <c r="AR4" s="11"/>
      <c r="AS4" s="31"/>
      <c r="AT4" s="32"/>
      <c r="AW4" s="12"/>
      <c r="AY4" s="146" t="s">
        <v>18</v>
      </c>
      <c r="AZ4" s="147">
        <v>0.4</v>
      </c>
      <c r="BA4" t="s">
        <v>97</v>
      </c>
      <c r="BB4" t="s">
        <v>108</v>
      </c>
    </row>
    <row r="5" spans="1:54" ht="15.75" thickBot="1">
      <c r="A5" s="41"/>
      <c r="B5" s="42"/>
      <c r="C5" s="42"/>
      <c r="D5" s="42"/>
      <c r="E5" s="42"/>
      <c r="F5" s="43" t="s">
        <v>19</v>
      </c>
      <c r="G5" s="44">
        <f>0.00000000000001856*EXP((4209/I3)+0.04527*I3+(-0.00003376)*I3^2)/G4</f>
        <v>7.7719552847789295E-7</v>
      </c>
      <c r="H5" s="44"/>
      <c r="I5" s="42"/>
      <c r="J5" s="42"/>
      <c r="K5" s="45" t="s">
        <v>20</v>
      </c>
      <c r="L5" s="46"/>
      <c r="M5" s="46"/>
      <c r="N5" s="46"/>
      <c r="O5" s="47"/>
      <c r="P5" s="47"/>
      <c r="Q5" s="47"/>
      <c r="R5" s="25"/>
      <c r="S5" s="47"/>
      <c r="T5" s="48"/>
      <c r="AR5" s="11"/>
      <c r="AS5" s="11"/>
      <c r="AT5" s="32"/>
      <c r="AW5" s="12"/>
      <c r="AY5" s="146" t="s">
        <v>21</v>
      </c>
      <c r="AZ5" s="147">
        <v>0.63</v>
      </c>
      <c r="BA5" t="s">
        <v>98</v>
      </c>
      <c r="BB5" t="s">
        <v>109</v>
      </c>
    </row>
    <row r="6" spans="1:54">
      <c r="A6" s="49" t="s">
        <v>22</v>
      </c>
      <c r="B6" s="50"/>
      <c r="C6" s="50"/>
      <c r="D6" s="50"/>
      <c r="E6" s="50"/>
      <c r="F6" s="50"/>
      <c r="G6" s="50"/>
      <c r="H6" s="50"/>
      <c r="I6" s="50"/>
      <c r="J6" s="50"/>
      <c r="K6" s="49" t="s">
        <v>23</v>
      </c>
      <c r="L6" s="50"/>
      <c r="M6" s="50"/>
      <c r="N6" s="50"/>
      <c r="O6" s="51"/>
      <c r="P6" s="50"/>
      <c r="Q6" s="50"/>
      <c r="R6" s="50"/>
      <c r="S6" s="34"/>
      <c r="T6" s="52"/>
      <c r="AM6" s="171" t="s">
        <v>69</v>
      </c>
      <c r="AN6" s="172"/>
      <c r="AO6" s="172"/>
      <c r="AP6" s="172"/>
      <c r="AQ6" s="172"/>
      <c r="AR6" s="172"/>
      <c r="AS6" s="172"/>
      <c r="AT6" s="173"/>
      <c r="AW6" s="12"/>
      <c r="AY6" s="146"/>
      <c r="AZ6" s="147">
        <v>1</v>
      </c>
      <c r="BA6" t="s">
        <v>96</v>
      </c>
      <c r="BB6" t="s">
        <v>110</v>
      </c>
    </row>
    <row r="7" spans="1:54" ht="14.25" customHeight="1" thickBot="1">
      <c r="A7" s="53" t="s">
        <v>24</v>
      </c>
      <c r="B7" s="51" t="s">
        <v>25</v>
      </c>
      <c r="C7" s="51" t="s">
        <v>26</v>
      </c>
      <c r="D7" s="51" t="s">
        <v>27</v>
      </c>
      <c r="E7" s="54" t="s">
        <v>28</v>
      </c>
      <c r="F7" s="51" t="s">
        <v>29</v>
      </c>
      <c r="G7" s="51" t="s">
        <v>30</v>
      </c>
      <c r="H7" s="51" t="s">
        <v>31</v>
      </c>
      <c r="I7" s="51" t="s">
        <v>32</v>
      </c>
      <c r="J7" s="51" t="s">
        <v>33</v>
      </c>
      <c r="K7" s="55" t="s">
        <v>34</v>
      </c>
      <c r="L7" s="51" t="s">
        <v>35</v>
      </c>
      <c r="M7" s="51" t="s">
        <v>36</v>
      </c>
      <c r="N7" s="54" t="s">
        <v>4</v>
      </c>
      <c r="O7" s="51" t="s">
        <v>37</v>
      </c>
      <c r="P7" s="54" t="s">
        <v>38</v>
      </c>
      <c r="Q7" s="51" t="s">
        <v>39</v>
      </c>
      <c r="R7" s="51" t="s">
        <v>40</v>
      </c>
      <c r="S7" s="56" t="s">
        <v>41</v>
      </c>
      <c r="T7" s="57" t="s">
        <v>42</v>
      </c>
      <c r="U7" s="58"/>
      <c r="V7" s="59" t="s">
        <v>43</v>
      </c>
      <c r="W7" s="59" t="s">
        <v>44</v>
      </c>
      <c r="X7" s="59" t="s">
        <v>45</v>
      </c>
      <c r="Y7" s="59" t="s">
        <v>46</v>
      </c>
      <c r="Z7" s="59" t="s">
        <v>47</v>
      </c>
      <c r="AA7" s="59" t="s">
        <v>48</v>
      </c>
      <c r="AB7" s="59" t="s">
        <v>49</v>
      </c>
      <c r="AC7" s="59" t="s">
        <v>50</v>
      </c>
      <c r="AD7" s="59" t="s">
        <v>51</v>
      </c>
      <c r="AE7" s="59" t="s">
        <v>52</v>
      </c>
      <c r="AF7" s="59" t="s">
        <v>53</v>
      </c>
      <c r="AG7" s="59" t="s">
        <v>54</v>
      </c>
      <c r="AH7" s="59" t="s">
        <v>55</v>
      </c>
      <c r="AI7" s="59" t="s">
        <v>56</v>
      </c>
      <c r="AJ7" s="59" t="s">
        <v>57</v>
      </c>
      <c r="AM7" s="174"/>
      <c r="AN7" s="175"/>
      <c r="AO7" s="175"/>
      <c r="AP7" s="175"/>
      <c r="AQ7" s="175"/>
      <c r="AR7" s="175"/>
      <c r="AS7" s="175"/>
      <c r="AT7" s="176"/>
      <c r="AW7" s="12"/>
      <c r="AY7" s="146"/>
      <c r="AZ7" s="147">
        <v>1.6</v>
      </c>
      <c r="BB7" t="s">
        <v>111</v>
      </c>
    </row>
    <row r="8" spans="1:54" ht="15.75" thickBot="1">
      <c r="A8" s="60" t="s">
        <v>58</v>
      </c>
      <c r="B8" s="61"/>
      <c r="C8" s="62" t="s">
        <v>59</v>
      </c>
      <c r="D8" s="63" t="s">
        <v>60</v>
      </c>
      <c r="E8" s="63"/>
      <c r="F8" s="63" t="s">
        <v>61</v>
      </c>
      <c r="G8" s="62" t="s">
        <v>62</v>
      </c>
      <c r="H8" s="64" t="s">
        <v>58</v>
      </c>
      <c r="I8" s="64"/>
      <c r="J8" s="64"/>
      <c r="K8" s="65" t="s">
        <v>63</v>
      </c>
      <c r="L8" s="64" t="s">
        <v>64</v>
      </c>
      <c r="M8" s="64" t="s">
        <v>65</v>
      </c>
      <c r="N8" s="64" t="s">
        <v>66</v>
      </c>
      <c r="O8" s="64" t="s">
        <v>65</v>
      </c>
      <c r="P8" s="64">
        <v>1</v>
      </c>
      <c r="Q8" s="64" t="s">
        <v>65</v>
      </c>
      <c r="R8" s="64" t="s">
        <v>65</v>
      </c>
      <c r="S8" s="62" t="s">
        <v>65</v>
      </c>
      <c r="T8" s="66" t="s">
        <v>65</v>
      </c>
      <c r="U8" s="67" t="s">
        <v>67</v>
      </c>
      <c r="V8" s="68">
        <v>309.7</v>
      </c>
      <c r="W8" s="68">
        <v>260.39999999999998</v>
      </c>
      <c r="X8" s="68">
        <v>231.9</v>
      </c>
      <c r="Y8" s="68">
        <v>206.5</v>
      </c>
      <c r="Z8" s="68">
        <v>156.1</v>
      </c>
      <c r="AA8" s="68">
        <v>131.69999999999999</v>
      </c>
      <c r="AB8" s="68">
        <v>107.1</v>
      </c>
      <c r="AC8" s="68">
        <v>82.5</v>
      </c>
      <c r="AD8" s="68">
        <v>70.3</v>
      </c>
      <c r="AE8" s="68">
        <v>54.5</v>
      </c>
      <c r="AF8" s="68">
        <v>43.1</v>
      </c>
      <c r="AG8" s="68">
        <v>37.200000000000003</v>
      </c>
      <c r="AH8" s="68">
        <v>27.2</v>
      </c>
      <c r="AI8" s="68">
        <v>21.6</v>
      </c>
      <c r="AJ8" s="68">
        <v>16</v>
      </c>
      <c r="AM8" s="177" t="s">
        <v>72</v>
      </c>
      <c r="AN8" s="178"/>
      <c r="AO8" s="178"/>
      <c r="AP8" s="179"/>
      <c r="AQ8" s="177" t="s">
        <v>83</v>
      </c>
      <c r="AR8" s="178"/>
      <c r="AS8" s="178"/>
      <c r="AT8" s="179"/>
      <c r="AW8" s="12"/>
      <c r="AY8" s="146"/>
      <c r="AZ8" s="147">
        <v>2.5</v>
      </c>
      <c r="BB8" t="s">
        <v>112</v>
      </c>
    </row>
    <row r="9" spans="1:54">
      <c r="A9" s="180">
        <v>1</v>
      </c>
      <c r="B9" s="69" t="s">
        <v>68</v>
      </c>
      <c r="C9" s="70">
        <v>124000</v>
      </c>
      <c r="D9" s="71">
        <f>C9/($I$1*ABS($G$2-$G$3))</f>
        <v>21324.161650902835</v>
      </c>
      <c r="E9" s="72" t="str">
        <f>IF(D9&lt;143,"1/2''",IF(D9&lt;325,"3/4''",IF(D9&lt;607,"1''",IF(D9&lt;1286,"DN32",IF(D9&lt;2185,"DN40",IF(D9&lt;4189,"DN50",IF(D9&lt;7987,"DN65",IF(D9&lt;12197,"DN80",IF(D9&lt;21230,"DN100","DN125")))))))))</f>
        <v>DN125</v>
      </c>
      <c r="F9" s="73">
        <f>IF(E9="1/2''",16,IF(E9="3/4''",21.6,IF(E9="1''",27.2,IF(E9="DN32",37.2,IF(E9="DN40",43.1,IF(E9="DN50",54.5,IF(E9="DN65",70.3,IF(E9="DN80",82.5,IF(E9="DN100",107.1,131.7)))))))))</f>
        <v>131.69999999999999</v>
      </c>
      <c r="G9" s="74">
        <f>(4*D9/($G$4*3600))/(PI()*(0.001*F9)^2)</f>
        <v>0.43684477237272412</v>
      </c>
      <c r="H9" s="74">
        <f>(G9*F9)/(1000*$G$5)</f>
        <v>74025.717356046589</v>
      </c>
      <c r="I9" s="75" t="str">
        <f>IF(H9&lt;2380,"laminaire",IF(H9&lt;4000,"trans lam turb lisse",IF(H9&lt;100000,"turb lisse",IF(H9&lt;10000000,"trans turb lisse rug","rug"))))</f>
        <v>turb lisse</v>
      </c>
      <c r="J9" s="76">
        <f>IF(B9="Tuyauterie",(1/(1.8*LOG10(($R$3/(3.7*F9*0.001))^1.11+6.9/H9)))^2,0)</f>
        <v>2.4175597723191226E-2</v>
      </c>
      <c r="K9" s="77">
        <f>2*3.9</f>
        <v>7.8</v>
      </c>
      <c r="L9" s="78">
        <f>IF(K9=0,0,1000*J9*POWER(G9,2)*$G$4/(2*F9))</f>
        <v>17.433983349499048</v>
      </c>
      <c r="M9" s="79">
        <f>IF(L9=0,0,K9*L9)</f>
        <v>135.98507012609258</v>
      </c>
      <c r="N9" s="80" t="s">
        <v>58</v>
      </c>
      <c r="O9" s="69">
        <f t="shared" ref="O9:O40" si="0">IF(OR(B9="Aucun",B9="Tuyauterie"),0,10^5*(D9*10^(-3))^2/N9^2)</f>
        <v>0</v>
      </c>
      <c r="P9" s="81">
        <f>AP16</f>
        <v>0</v>
      </c>
      <c r="Q9" s="82">
        <f t="shared" ref="Q9:Q40" si="1">0.5*1000*G9*G9*P9</f>
        <v>0</v>
      </c>
      <c r="R9" s="83">
        <f>$M$9+$Q$9+$O$9</f>
        <v>135.98507012609258</v>
      </c>
      <c r="S9" s="182">
        <f>SUM(R9:R13)+SUM(T9:T13)</f>
        <v>135.98507012609258</v>
      </c>
      <c r="T9" s="84"/>
      <c r="U9" s="85">
        <v>2.7293064767633379E-4</v>
      </c>
      <c r="V9" s="86">
        <v>6.1198971866973533E-4</v>
      </c>
      <c r="W9" s="86">
        <v>1.0524681481077294E-3</v>
      </c>
      <c r="X9" s="86">
        <v>1.8147681635499037E-3</v>
      </c>
      <c r="Y9" s="86">
        <v>6.828009711596931E-3</v>
      </c>
      <c r="Z9" s="86">
        <v>1.5411972809899394E-2</v>
      </c>
      <c r="AA9" s="86">
        <v>4.1965443861970209E-2</v>
      </c>
      <c r="AB9" s="86">
        <v>0.15169935462881318</v>
      </c>
      <c r="AC9" s="87">
        <v>0.33789248552950513</v>
      </c>
      <c r="AD9" s="86">
        <v>1.2342229642978877</v>
      </c>
      <c r="AE9" s="88">
        <v>4.1720602291227511</v>
      </c>
      <c r="AF9" s="86">
        <v>9.0591665907457823</v>
      </c>
      <c r="AG9" s="86">
        <v>48.428253534405364</v>
      </c>
      <c r="AH9" s="86">
        <v>170.0880158415483</v>
      </c>
      <c r="AI9" s="86">
        <v>895.71433372202307</v>
      </c>
      <c r="AJ9" s="89"/>
      <c r="AK9" s="90" t="str">
        <f>LOOKUP($R$2,V9:AJ9,V$7:AJ$7)</f>
        <v>DN32</v>
      </c>
      <c r="AM9" s="150" t="s">
        <v>70</v>
      </c>
      <c r="AN9" s="166" t="s">
        <v>71</v>
      </c>
      <c r="AO9" s="166" t="s">
        <v>103</v>
      </c>
      <c r="AP9" s="40" t="s">
        <v>104</v>
      </c>
      <c r="AQ9" s="150" t="s">
        <v>70</v>
      </c>
      <c r="AR9" s="166" t="s">
        <v>71</v>
      </c>
      <c r="AS9" s="166" t="s">
        <v>103</v>
      </c>
      <c r="AT9" s="40" t="s">
        <v>104</v>
      </c>
      <c r="AW9" s="12"/>
      <c r="AY9" s="146"/>
      <c r="AZ9" s="147">
        <v>4</v>
      </c>
      <c r="BB9" t="s">
        <v>113</v>
      </c>
    </row>
    <row r="10" spans="1:54">
      <c r="A10" s="181"/>
      <c r="B10" s="91" t="s">
        <v>14</v>
      </c>
      <c r="C10" s="92"/>
      <c r="D10" s="93">
        <f t="shared" ref="D10:D73" si="2">C10/(4190*ABS($G$2-$G$3))*3600</f>
        <v>0</v>
      </c>
      <c r="E10" s="94" t="str">
        <f t="shared" ref="E10:E73" si="3">IF(D10&lt;143,"1/2''",IF(D10&lt;325,"3/4''",IF(D10&lt;607,"1''",IF(D10&lt;1286,"DN32",IF(D10&lt;2185,"DN40",IF(D10&lt;4189,"DN50",IF(D10&lt;7987,"DN65",IF(D10&lt;12197,"DN80",IF(D10&lt;21230,"DN100","DN125")))))))))</f>
        <v>1/2''</v>
      </c>
      <c r="F10" s="95">
        <f t="shared" ref="F10:F73" si="4">IF(E10="1/2''",16,IF(E10="3/4''",21.6,IF(E10="1''",27.2,IF(E10="DN32",37.2,IF(E10="DN40",43.1,IF(E10="DN50",54.5,IF(E10="DN65",70.3,IF(E10="DN80",82.5,IF(E10="DN100",107.1,131.7)))))))))</f>
        <v>16</v>
      </c>
      <c r="G10" s="96">
        <f t="shared" ref="G10:G73" si="5">(4*D10/($G$4*3600))/(PI()*(0.001*F10)^2)</f>
        <v>0</v>
      </c>
      <c r="H10" s="96">
        <f t="shared" ref="H10:H73" si="6">(G10*F10)/(1000*$G$5)</f>
        <v>0</v>
      </c>
      <c r="I10" s="96" t="str">
        <f t="shared" ref="I10:I73" si="7">IF(H10&lt;2380,"laminaire",IF(H10&lt;4000,"trans lam turb lisse",IF(H10&lt;100000,"turb lisse",IF(H10&lt;10000000,"trans turb lisse rug","rug"))))</f>
        <v>laminaire</v>
      </c>
      <c r="J10" s="97">
        <f t="shared" ref="J10:J73" si="8">IF(B10="Tuyauterie",(1/(1.8*LOG10(($R$3/(3.7*F10*0.001))^1.11+6.9/H10)))^2,0)</f>
        <v>0</v>
      </c>
      <c r="K10" s="98">
        <v>0</v>
      </c>
      <c r="L10" s="99">
        <f t="shared" ref="L10:L73" si="9">IF(K10=0,0,1000*J10*POWER(G10,2)*$G$4/(2*F10))</f>
        <v>0</v>
      </c>
      <c r="M10" s="100">
        <f t="shared" ref="M10:M73" si="10">IF(L10=0,0,K10*L10)</f>
        <v>0</v>
      </c>
      <c r="N10" s="101">
        <v>2.5</v>
      </c>
      <c r="O10" s="102">
        <f t="shared" si="0"/>
        <v>0</v>
      </c>
      <c r="P10" s="91">
        <v>0</v>
      </c>
      <c r="Q10" s="103">
        <f t="shared" si="1"/>
        <v>0</v>
      </c>
      <c r="R10" s="104">
        <f>$M$10+$Q$10+$O$10</f>
        <v>0</v>
      </c>
      <c r="S10" s="183"/>
      <c r="T10" s="105"/>
      <c r="U10" s="58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90" t="e">
        <f t="shared" ref="AK10:AK58" si="11">LOOKUP($R$2,V10:AJ10,V$7:AJ$7)</f>
        <v>#N/A</v>
      </c>
      <c r="AL10" s="90"/>
      <c r="AM10" s="160" t="s">
        <v>105</v>
      </c>
      <c r="AN10" s="167"/>
      <c r="AO10" s="167"/>
      <c r="AP10" s="170">
        <f>AN10*AO10</f>
        <v>0</v>
      </c>
      <c r="AQ10" s="160" t="s">
        <v>105</v>
      </c>
      <c r="AR10" s="167"/>
      <c r="AS10" s="167"/>
      <c r="AT10" s="170">
        <f>AR10*AS10</f>
        <v>0</v>
      </c>
      <c r="AW10" s="12"/>
      <c r="AY10" s="146"/>
      <c r="AZ10" s="147">
        <v>6.3</v>
      </c>
      <c r="BB10" t="s">
        <v>114</v>
      </c>
    </row>
    <row r="11" spans="1:54">
      <c r="A11" s="181"/>
      <c r="B11" s="91" t="s">
        <v>14</v>
      </c>
      <c r="C11" s="106"/>
      <c r="D11" s="93">
        <f t="shared" si="2"/>
        <v>0</v>
      </c>
      <c r="E11" s="94" t="str">
        <f t="shared" si="3"/>
        <v>1/2''</v>
      </c>
      <c r="F11" s="95">
        <f t="shared" si="4"/>
        <v>16</v>
      </c>
      <c r="G11" s="96">
        <f t="shared" si="5"/>
        <v>0</v>
      </c>
      <c r="H11" s="96">
        <f t="shared" si="6"/>
        <v>0</v>
      </c>
      <c r="I11" s="96" t="str">
        <f t="shared" si="7"/>
        <v>laminaire</v>
      </c>
      <c r="J11" s="97">
        <f t="shared" si="8"/>
        <v>0</v>
      </c>
      <c r="K11" s="98">
        <v>0</v>
      </c>
      <c r="L11" s="99">
        <f t="shared" si="9"/>
        <v>0</v>
      </c>
      <c r="M11" s="100">
        <f t="shared" si="10"/>
        <v>0</v>
      </c>
      <c r="N11" s="101">
        <v>1.6</v>
      </c>
      <c r="O11" s="102">
        <f t="shared" si="0"/>
        <v>0</v>
      </c>
      <c r="P11" s="91">
        <v>0</v>
      </c>
      <c r="Q11" s="103">
        <f t="shared" si="1"/>
        <v>0</v>
      </c>
      <c r="R11" s="104">
        <f>$M$11+$Q$11+$O$11</f>
        <v>0</v>
      </c>
      <c r="S11" s="183"/>
      <c r="T11" s="107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90" t="e">
        <f t="shared" si="11"/>
        <v>#N/A</v>
      </c>
      <c r="AL11" s="90"/>
      <c r="AM11" s="160" t="s">
        <v>110</v>
      </c>
      <c r="AN11" s="167"/>
      <c r="AO11" s="167"/>
      <c r="AP11" s="170">
        <f t="shared" ref="AP11:AP15" si="12">AN11*AO11</f>
        <v>0</v>
      </c>
      <c r="AQ11" s="160" t="s">
        <v>110</v>
      </c>
      <c r="AR11" s="167"/>
      <c r="AS11" s="167"/>
      <c r="AT11" s="170">
        <f t="shared" ref="AT11:AT15" si="13">AR11*AS11</f>
        <v>0</v>
      </c>
      <c r="AW11" s="12"/>
      <c r="AY11" s="146"/>
      <c r="AZ11" s="147">
        <v>10</v>
      </c>
      <c r="BB11" t="s">
        <v>115</v>
      </c>
    </row>
    <row r="12" spans="1:54" ht="15.75" thickBot="1">
      <c r="A12" s="181"/>
      <c r="B12" s="91" t="s">
        <v>21</v>
      </c>
      <c r="C12" s="92"/>
      <c r="D12" s="93">
        <f t="shared" si="2"/>
        <v>0</v>
      </c>
      <c r="E12" s="94" t="str">
        <f t="shared" si="3"/>
        <v>1/2''</v>
      </c>
      <c r="F12" s="95">
        <f t="shared" si="4"/>
        <v>16</v>
      </c>
      <c r="G12" s="96">
        <f t="shared" si="5"/>
        <v>0</v>
      </c>
      <c r="H12" s="96">
        <f t="shared" si="6"/>
        <v>0</v>
      </c>
      <c r="I12" s="96" t="str">
        <f t="shared" si="7"/>
        <v>laminaire</v>
      </c>
      <c r="J12" s="97">
        <f t="shared" si="8"/>
        <v>0</v>
      </c>
      <c r="K12" s="98">
        <v>0</v>
      </c>
      <c r="L12" s="99">
        <f t="shared" si="9"/>
        <v>0</v>
      </c>
      <c r="M12" s="100">
        <f t="shared" si="10"/>
        <v>0</v>
      </c>
      <c r="N12" s="101">
        <v>0.25</v>
      </c>
      <c r="O12" s="102">
        <f t="shared" si="0"/>
        <v>0</v>
      </c>
      <c r="P12" s="91">
        <v>0</v>
      </c>
      <c r="Q12" s="103">
        <f t="shared" si="1"/>
        <v>0</v>
      </c>
      <c r="R12" s="104">
        <f>$M$12+$Q$12+$O$12</f>
        <v>0</v>
      </c>
      <c r="S12" s="183"/>
      <c r="T12" s="108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90" t="e">
        <f t="shared" si="11"/>
        <v>#N/A</v>
      </c>
      <c r="AL12" s="90"/>
      <c r="AM12" s="160" t="s">
        <v>107</v>
      </c>
      <c r="AN12" s="167"/>
      <c r="AO12" s="167"/>
      <c r="AP12" s="170">
        <f t="shared" si="12"/>
        <v>0</v>
      </c>
      <c r="AQ12" s="160" t="s">
        <v>107</v>
      </c>
      <c r="AR12" s="167"/>
      <c r="AS12" s="167"/>
      <c r="AT12" s="170">
        <f t="shared" si="13"/>
        <v>0</v>
      </c>
      <c r="AW12" s="12"/>
      <c r="AY12" s="148"/>
      <c r="AZ12" s="149">
        <v>16</v>
      </c>
      <c r="BB12" t="s">
        <v>116</v>
      </c>
    </row>
    <row r="13" spans="1:54" ht="15.75" thickBot="1">
      <c r="A13" s="181"/>
      <c r="B13" s="109" t="s">
        <v>21</v>
      </c>
      <c r="C13" s="110"/>
      <c r="D13" s="111">
        <f t="shared" si="2"/>
        <v>0</v>
      </c>
      <c r="E13" s="112" t="str">
        <f t="shared" si="3"/>
        <v>1/2''</v>
      </c>
      <c r="F13" s="113">
        <f t="shared" si="4"/>
        <v>16</v>
      </c>
      <c r="G13" s="114">
        <f t="shared" si="5"/>
        <v>0</v>
      </c>
      <c r="H13" s="114">
        <f t="shared" si="6"/>
        <v>0</v>
      </c>
      <c r="I13" s="114" t="str">
        <f t="shared" si="7"/>
        <v>laminaire</v>
      </c>
      <c r="J13" s="115">
        <f t="shared" si="8"/>
        <v>0</v>
      </c>
      <c r="K13" s="116">
        <v>0</v>
      </c>
      <c r="L13" s="117">
        <f t="shared" si="9"/>
        <v>0</v>
      </c>
      <c r="M13" s="118">
        <f t="shared" si="10"/>
        <v>0</v>
      </c>
      <c r="N13" s="119">
        <v>2.5</v>
      </c>
      <c r="O13" s="120">
        <f t="shared" si="0"/>
        <v>0</v>
      </c>
      <c r="P13" s="109">
        <v>0</v>
      </c>
      <c r="Q13" s="121">
        <f t="shared" si="1"/>
        <v>0</v>
      </c>
      <c r="R13" s="122">
        <f>$M$13+$Q$13+$O$13</f>
        <v>0</v>
      </c>
      <c r="S13" s="184"/>
      <c r="T13" s="123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90" t="e">
        <f t="shared" si="11"/>
        <v>#N/A</v>
      </c>
      <c r="AL13" s="90"/>
      <c r="AM13" s="160"/>
      <c r="AN13" s="167"/>
      <c r="AO13" s="167"/>
      <c r="AP13" s="170">
        <f t="shared" si="12"/>
        <v>0</v>
      </c>
      <c r="AQ13" s="160"/>
      <c r="AR13" s="167"/>
      <c r="AS13" s="167"/>
      <c r="AT13" s="170">
        <f t="shared" si="13"/>
        <v>0</v>
      </c>
      <c r="AU13" s="12"/>
      <c r="AV13" s="12"/>
      <c r="AW13" s="12"/>
      <c r="AY13" s="186" t="s">
        <v>91</v>
      </c>
      <c r="AZ13" s="187"/>
    </row>
    <row r="14" spans="1:54">
      <c r="A14" s="180">
        <v>2</v>
      </c>
      <c r="B14" s="69" t="s">
        <v>68</v>
      </c>
      <c r="C14" s="70">
        <v>88700</v>
      </c>
      <c r="D14" s="71">
        <f t="shared" si="2"/>
        <v>15242.004773269691</v>
      </c>
      <c r="E14" s="72" t="str">
        <f t="shared" si="3"/>
        <v>DN100</v>
      </c>
      <c r="F14" s="73">
        <f t="shared" si="4"/>
        <v>107.1</v>
      </c>
      <c r="G14" s="74">
        <f t="shared" si="5"/>
        <v>0.47216074610906106</v>
      </c>
      <c r="H14" s="74">
        <f t="shared" si="6"/>
        <v>65065.242986300633</v>
      </c>
      <c r="I14" s="74" t="str">
        <f t="shared" si="7"/>
        <v>turb lisse</v>
      </c>
      <c r="J14" s="76">
        <f t="shared" si="8"/>
        <v>2.5367451868513639E-2</v>
      </c>
      <c r="K14" s="77">
        <f>2*13.2</f>
        <v>26.4</v>
      </c>
      <c r="L14" s="78">
        <f t="shared" si="9"/>
        <v>26.279556183453739</v>
      </c>
      <c r="M14" s="79">
        <f t="shared" si="10"/>
        <v>693.7802832431787</v>
      </c>
      <c r="N14" s="80" t="s">
        <v>58</v>
      </c>
      <c r="O14" s="69">
        <f t="shared" si="0"/>
        <v>0</v>
      </c>
      <c r="P14" s="81">
        <f>AP25</f>
        <v>0</v>
      </c>
      <c r="Q14" s="82">
        <f t="shared" si="1"/>
        <v>0</v>
      </c>
      <c r="R14" s="83">
        <f>$M$14+$Q$14+$O$14</f>
        <v>693.7802832431787</v>
      </c>
      <c r="S14" s="182">
        <f>SUM(R14:R18)+SUM(T14:T18)</f>
        <v>693.7802832431787</v>
      </c>
      <c r="T14" s="124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90" t="e">
        <f t="shared" si="11"/>
        <v>#N/A</v>
      </c>
      <c r="AL14" s="90"/>
      <c r="AM14" s="160"/>
      <c r="AN14" s="167"/>
      <c r="AO14" s="167"/>
      <c r="AP14" s="170">
        <f t="shared" si="12"/>
        <v>0</v>
      </c>
      <c r="AQ14" s="160"/>
      <c r="AR14" s="167"/>
      <c r="AS14" s="167"/>
      <c r="AT14" s="170">
        <f t="shared" si="13"/>
        <v>0</v>
      </c>
      <c r="AU14" s="12"/>
      <c r="AV14" s="12"/>
      <c r="AW14" s="12"/>
    </row>
    <row r="15" spans="1:54">
      <c r="A15" s="181"/>
      <c r="B15" s="91" t="s">
        <v>21</v>
      </c>
      <c r="C15" s="125"/>
      <c r="D15" s="93">
        <f t="shared" si="2"/>
        <v>0</v>
      </c>
      <c r="E15" s="94" t="str">
        <f t="shared" si="3"/>
        <v>1/2''</v>
      </c>
      <c r="F15" s="95">
        <f t="shared" si="4"/>
        <v>16</v>
      </c>
      <c r="G15" s="96">
        <f t="shared" si="5"/>
        <v>0</v>
      </c>
      <c r="H15" s="96">
        <f t="shared" si="6"/>
        <v>0</v>
      </c>
      <c r="I15" s="96" t="str">
        <f t="shared" si="7"/>
        <v>laminaire</v>
      </c>
      <c r="J15" s="97">
        <f t="shared" si="8"/>
        <v>0</v>
      </c>
      <c r="K15" s="98">
        <v>0</v>
      </c>
      <c r="L15" s="99">
        <f t="shared" si="9"/>
        <v>0</v>
      </c>
      <c r="M15" s="100">
        <f t="shared" si="10"/>
        <v>0</v>
      </c>
      <c r="N15" s="101">
        <v>2.5</v>
      </c>
      <c r="O15" s="102">
        <f t="shared" si="0"/>
        <v>0</v>
      </c>
      <c r="P15" s="91">
        <v>0</v>
      </c>
      <c r="Q15" s="103">
        <f t="shared" si="1"/>
        <v>0</v>
      </c>
      <c r="R15" s="104">
        <f>$M$15+$Q$15+$O$15</f>
        <v>0</v>
      </c>
      <c r="S15" s="183"/>
      <c r="T15" s="108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90" t="e">
        <f t="shared" si="11"/>
        <v>#N/A</v>
      </c>
      <c r="AL15" s="90"/>
      <c r="AM15" s="163"/>
      <c r="AN15" s="168"/>
      <c r="AO15" s="168"/>
      <c r="AP15" s="170">
        <f t="shared" si="12"/>
        <v>0</v>
      </c>
      <c r="AQ15" s="163"/>
      <c r="AR15" s="168"/>
      <c r="AS15" s="168"/>
      <c r="AT15" s="170">
        <f t="shared" si="13"/>
        <v>0</v>
      </c>
    </row>
    <row r="16" spans="1:54" ht="15.75" thickBot="1">
      <c r="A16" s="181"/>
      <c r="B16" s="91" t="s">
        <v>21</v>
      </c>
      <c r="C16" s="125"/>
      <c r="D16" s="93">
        <f t="shared" si="2"/>
        <v>0</v>
      </c>
      <c r="E16" s="94" t="str">
        <f t="shared" si="3"/>
        <v>1/2''</v>
      </c>
      <c r="F16" s="95">
        <f t="shared" si="4"/>
        <v>16</v>
      </c>
      <c r="G16" s="96">
        <f t="shared" si="5"/>
        <v>0</v>
      </c>
      <c r="H16" s="96">
        <f t="shared" si="6"/>
        <v>0</v>
      </c>
      <c r="I16" s="96" t="str">
        <f t="shared" si="7"/>
        <v>laminaire</v>
      </c>
      <c r="J16" s="97">
        <f t="shared" si="8"/>
        <v>0</v>
      </c>
      <c r="K16" s="98">
        <v>0</v>
      </c>
      <c r="L16" s="99">
        <f t="shared" si="9"/>
        <v>0</v>
      </c>
      <c r="M16" s="100">
        <f t="shared" si="10"/>
        <v>0</v>
      </c>
      <c r="N16" s="101">
        <v>2.5</v>
      </c>
      <c r="O16" s="102">
        <f t="shared" si="0"/>
        <v>0</v>
      </c>
      <c r="P16" s="91">
        <v>0</v>
      </c>
      <c r="Q16" s="103">
        <f t="shared" si="1"/>
        <v>0</v>
      </c>
      <c r="R16" s="104">
        <f>$M$16+$Q$16+$O$16</f>
        <v>0</v>
      </c>
      <c r="S16" s="183"/>
      <c r="T16" s="107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90" t="e">
        <f t="shared" si="11"/>
        <v>#N/A</v>
      </c>
      <c r="AL16" s="90"/>
      <c r="AM16" s="152" t="s">
        <v>73</v>
      </c>
      <c r="AN16" s="169"/>
      <c r="AO16" s="169"/>
      <c r="AP16" s="48">
        <f>SUM(AP10:AP15)</f>
        <v>0</v>
      </c>
      <c r="AQ16" s="152" t="s">
        <v>73</v>
      </c>
      <c r="AR16" s="169"/>
      <c r="AS16" s="169"/>
      <c r="AT16" s="48">
        <f>SUM(AT10:AT15)</f>
        <v>0</v>
      </c>
    </row>
    <row r="17" spans="1:46" ht="15.75" thickBot="1">
      <c r="A17" s="181"/>
      <c r="B17" s="91" t="s">
        <v>21</v>
      </c>
      <c r="C17" s="126"/>
      <c r="D17" s="93">
        <f t="shared" si="2"/>
        <v>0</v>
      </c>
      <c r="E17" s="94" t="str">
        <f t="shared" si="3"/>
        <v>1/2''</v>
      </c>
      <c r="F17" s="95">
        <f t="shared" si="4"/>
        <v>16</v>
      </c>
      <c r="G17" s="96">
        <f t="shared" si="5"/>
        <v>0</v>
      </c>
      <c r="H17" s="96">
        <f t="shared" si="6"/>
        <v>0</v>
      </c>
      <c r="I17" s="96" t="str">
        <f t="shared" si="7"/>
        <v>laminaire</v>
      </c>
      <c r="J17" s="97">
        <f t="shared" si="8"/>
        <v>0</v>
      </c>
      <c r="K17" s="98">
        <v>0</v>
      </c>
      <c r="L17" s="99">
        <f t="shared" si="9"/>
        <v>0</v>
      </c>
      <c r="M17" s="100">
        <f t="shared" si="10"/>
        <v>0</v>
      </c>
      <c r="N17" s="101">
        <v>2.5</v>
      </c>
      <c r="O17" s="102">
        <f t="shared" si="0"/>
        <v>0</v>
      </c>
      <c r="P17" s="91">
        <v>0</v>
      </c>
      <c r="Q17" s="103">
        <f t="shared" si="1"/>
        <v>0</v>
      </c>
      <c r="R17" s="104">
        <f>$M$17+$Q$17+$O$17</f>
        <v>0</v>
      </c>
      <c r="S17" s="183"/>
      <c r="T17" s="107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90" t="e">
        <f t="shared" si="11"/>
        <v>#N/A</v>
      </c>
      <c r="AL17"/>
      <c r="AM17" s="177" t="s">
        <v>74</v>
      </c>
      <c r="AN17" s="178"/>
      <c r="AO17" s="178"/>
      <c r="AP17" s="179"/>
      <c r="AQ17" s="177" t="s">
        <v>84</v>
      </c>
      <c r="AR17" s="178"/>
      <c r="AS17" s="178"/>
      <c r="AT17" s="179"/>
    </row>
    <row r="18" spans="1:46" ht="15.75" thickBot="1">
      <c r="A18" s="185"/>
      <c r="B18" s="127" t="s">
        <v>21</v>
      </c>
      <c r="C18" s="128"/>
      <c r="D18" s="129">
        <f t="shared" si="2"/>
        <v>0</v>
      </c>
      <c r="E18" s="130" t="str">
        <f t="shared" si="3"/>
        <v>1/2''</v>
      </c>
      <c r="F18" s="131">
        <f t="shared" si="4"/>
        <v>16</v>
      </c>
      <c r="G18" s="132">
        <f t="shared" si="5"/>
        <v>0</v>
      </c>
      <c r="H18" s="132">
        <f t="shared" si="6"/>
        <v>0</v>
      </c>
      <c r="I18" s="132" t="str">
        <f t="shared" si="7"/>
        <v>laminaire</v>
      </c>
      <c r="J18" s="133">
        <f t="shared" si="8"/>
        <v>0</v>
      </c>
      <c r="K18" s="134">
        <v>0</v>
      </c>
      <c r="L18" s="135">
        <f t="shared" si="9"/>
        <v>0</v>
      </c>
      <c r="M18" s="136">
        <f t="shared" si="10"/>
        <v>0</v>
      </c>
      <c r="N18" s="137">
        <v>2.5</v>
      </c>
      <c r="O18" s="138">
        <f t="shared" si="0"/>
        <v>0</v>
      </c>
      <c r="P18" s="127">
        <v>0</v>
      </c>
      <c r="Q18" s="139">
        <f t="shared" si="1"/>
        <v>0</v>
      </c>
      <c r="R18" s="140">
        <f>$M$18+$Q$18+$O$18</f>
        <v>0</v>
      </c>
      <c r="S18" s="184"/>
      <c r="T18" s="141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90" t="e">
        <f t="shared" si="11"/>
        <v>#N/A</v>
      </c>
      <c r="AL18" s="90"/>
      <c r="AM18" s="150" t="s">
        <v>70</v>
      </c>
      <c r="AN18" s="166" t="s">
        <v>71</v>
      </c>
      <c r="AO18" s="166" t="s">
        <v>103</v>
      </c>
      <c r="AP18" s="40" t="s">
        <v>104</v>
      </c>
      <c r="AQ18" s="150" t="s">
        <v>70</v>
      </c>
      <c r="AR18" s="166" t="s">
        <v>71</v>
      </c>
      <c r="AS18" s="166" t="s">
        <v>103</v>
      </c>
      <c r="AT18" s="40" t="s">
        <v>104</v>
      </c>
    </row>
    <row r="19" spans="1:46">
      <c r="A19" s="180">
        <v>3</v>
      </c>
      <c r="B19" s="69" t="s">
        <v>68</v>
      </c>
      <c r="C19" s="70">
        <v>60650</v>
      </c>
      <c r="D19" s="71">
        <f t="shared" si="2"/>
        <v>10421.957040572792</v>
      </c>
      <c r="E19" s="72" t="str">
        <f t="shared" si="3"/>
        <v>DN80</v>
      </c>
      <c r="F19" s="73">
        <f t="shared" si="4"/>
        <v>82.5</v>
      </c>
      <c r="G19" s="74">
        <f t="shared" si="5"/>
        <v>0.54408669811790544</v>
      </c>
      <c r="H19" s="74">
        <f t="shared" si="6"/>
        <v>57755.289306201921</v>
      </c>
      <c r="I19" s="74" t="str">
        <f t="shared" si="7"/>
        <v>turb lisse</v>
      </c>
      <c r="J19" s="76">
        <f t="shared" si="8"/>
        <v>2.6934696257852331E-2</v>
      </c>
      <c r="K19" s="77">
        <f>2*15.9</f>
        <v>31.8</v>
      </c>
      <c r="L19" s="78">
        <f t="shared" si="9"/>
        <v>48.100018782603392</v>
      </c>
      <c r="M19" s="79">
        <f t="shared" si="10"/>
        <v>1529.5805972867879</v>
      </c>
      <c r="N19" s="80" t="s">
        <v>58</v>
      </c>
      <c r="O19" s="69">
        <f t="shared" si="0"/>
        <v>0</v>
      </c>
      <c r="P19" s="81">
        <f>AP34</f>
        <v>0</v>
      </c>
      <c r="Q19" s="82">
        <f t="shared" si="1"/>
        <v>0</v>
      </c>
      <c r="R19" s="83">
        <f>$M$19+$Q$19+$O$19</f>
        <v>1529.5805972867879</v>
      </c>
      <c r="S19" s="182">
        <f>SUM(R19:R23)+SUM(T19:T23)</f>
        <v>1529.5805972867879</v>
      </c>
      <c r="T19" s="124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90" t="e">
        <f t="shared" si="11"/>
        <v>#N/A</v>
      </c>
      <c r="AM19" s="160" t="s">
        <v>105</v>
      </c>
      <c r="AN19" s="167"/>
      <c r="AO19" s="167"/>
      <c r="AP19" s="170">
        <f>AN19*AO19</f>
        <v>0</v>
      </c>
      <c r="AQ19" s="160" t="s">
        <v>105</v>
      </c>
      <c r="AR19" s="167"/>
      <c r="AS19" s="167"/>
      <c r="AT19" s="170">
        <f t="shared" ref="AT19:AT24" si="14">AR19*AS19</f>
        <v>0</v>
      </c>
    </row>
    <row r="20" spans="1:46">
      <c r="A20" s="181"/>
      <c r="B20" s="91" t="s">
        <v>21</v>
      </c>
      <c r="C20" s="126"/>
      <c r="D20" s="93">
        <f t="shared" si="2"/>
        <v>0</v>
      </c>
      <c r="E20" s="94" t="str">
        <f t="shared" si="3"/>
        <v>1/2''</v>
      </c>
      <c r="F20" s="95">
        <f t="shared" si="4"/>
        <v>16</v>
      </c>
      <c r="G20" s="96">
        <f t="shared" si="5"/>
        <v>0</v>
      </c>
      <c r="H20" s="96">
        <f t="shared" si="6"/>
        <v>0</v>
      </c>
      <c r="I20" s="96" t="str">
        <f t="shared" si="7"/>
        <v>laminaire</v>
      </c>
      <c r="J20" s="97">
        <f t="shared" si="8"/>
        <v>0</v>
      </c>
      <c r="K20" s="98">
        <v>0</v>
      </c>
      <c r="L20" s="99">
        <f t="shared" si="9"/>
        <v>0</v>
      </c>
      <c r="M20" s="100">
        <f t="shared" si="10"/>
        <v>0</v>
      </c>
      <c r="N20" s="101">
        <v>2.5</v>
      </c>
      <c r="O20" s="102">
        <f t="shared" si="0"/>
        <v>0</v>
      </c>
      <c r="P20" s="91">
        <v>0</v>
      </c>
      <c r="Q20" s="103">
        <f t="shared" si="1"/>
        <v>0</v>
      </c>
      <c r="R20" s="104">
        <f>$M$20+$Q$20+$O$20</f>
        <v>0</v>
      </c>
      <c r="S20" s="183"/>
      <c r="T20" s="107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90" t="e">
        <f t="shared" si="11"/>
        <v>#N/A</v>
      </c>
      <c r="AL20" s="90"/>
      <c r="AM20" s="160" t="s">
        <v>110</v>
      </c>
      <c r="AN20" s="167"/>
      <c r="AO20" s="167"/>
      <c r="AP20" s="170">
        <f t="shared" ref="AP20:AP24" si="15">AN20*AO20</f>
        <v>0</v>
      </c>
      <c r="AQ20" s="160" t="s">
        <v>110</v>
      </c>
      <c r="AR20" s="167"/>
      <c r="AS20" s="167"/>
      <c r="AT20" s="170">
        <f t="shared" si="14"/>
        <v>0</v>
      </c>
    </row>
    <row r="21" spans="1:46">
      <c r="A21" s="181"/>
      <c r="B21" s="91" t="s">
        <v>21</v>
      </c>
      <c r="C21" s="125"/>
      <c r="D21" s="93">
        <f t="shared" si="2"/>
        <v>0</v>
      </c>
      <c r="E21" s="94" t="str">
        <f t="shared" si="3"/>
        <v>1/2''</v>
      </c>
      <c r="F21" s="95">
        <f t="shared" si="4"/>
        <v>16</v>
      </c>
      <c r="G21" s="96">
        <f t="shared" si="5"/>
        <v>0</v>
      </c>
      <c r="H21" s="96">
        <f t="shared" si="6"/>
        <v>0</v>
      </c>
      <c r="I21" s="96" t="str">
        <f t="shared" si="7"/>
        <v>laminaire</v>
      </c>
      <c r="J21" s="97">
        <f t="shared" si="8"/>
        <v>0</v>
      </c>
      <c r="K21" s="98">
        <v>0</v>
      </c>
      <c r="L21" s="99">
        <f t="shared" si="9"/>
        <v>0</v>
      </c>
      <c r="M21" s="100">
        <f t="shared" si="10"/>
        <v>0</v>
      </c>
      <c r="N21" s="101">
        <v>2.5</v>
      </c>
      <c r="O21" s="102">
        <f t="shared" si="0"/>
        <v>0</v>
      </c>
      <c r="P21" s="91">
        <v>0</v>
      </c>
      <c r="Q21" s="103">
        <f t="shared" si="1"/>
        <v>0</v>
      </c>
      <c r="R21" s="104">
        <f>$M$21+$Q$21+$O$21</f>
        <v>0</v>
      </c>
      <c r="S21" s="183"/>
      <c r="T21" s="107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90" t="e">
        <f t="shared" si="11"/>
        <v>#N/A</v>
      </c>
      <c r="AL21" s="90"/>
      <c r="AM21" s="160" t="s">
        <v>107</v>
      </c>
      <c r="AN21" s="167"/>
      <c r="AO21" s="167"/>
      <c r="AP21" s="170">
        <f t="shared" si="15"/>
        <v>0</v>
      </c>
      <c r="AQ21" s="160" t="s">
        <v>107</v>
      </c>
      <c r="AR21" s="167"/>
      <c r="AS21" s="167"/>
      <c r="AT21" s="170">
        <f t="shared" si="14"/>
        <v>0</v>
      </c>
    </row>
    <row r="22" spans="1:46">
      <c r="A22" s="181"/>
      <c r="B22" s="91" t="s">
        <v>21</v>
      </c>
      <c r="C22" s="125"/>
      <c r="D22" s="93">
        <f t="shared" si="2"/>
        <v>0</v>
      </c>
      <c r="E22" s="94" t="str">
        <f t="shared" si="3"/>
        <v>1/2''</v>
      </c>
      <c r="F22" s="95">
        <f t="shared" si="4"/>
        <v>16</v>
      </c>
      <c r="G22" s="96">
        <f t="shared" si="5"/>
        <v>0</v>
      </c>
      <c r="H22" s="96">
        <f t="shared" si="6"/>
        <v>0</v>
      </c>
      <c r="I22" s="96" t="str">
        <f t="shared" si="7"/>
        <v>laminaire</v>
      </c>
      <c r="J22" s="97">
        <f t="shared" si="8"/>
        <v>0</v>
      </c>
      <c r="K22" s="98">
        <v>0</v>
      </c>
      <c r="L22" s="99">
        <f t="shared" si="9"/>
        <v>0</v>
      </c>
      <c r="M22" s="100">
        <f t="shared" si="10"/>
        <v>0</v>
      </c>
      <c r="N22" s="101">
        <v>2.5</v>
      </c>
      <c r="O22" s="102">
        <f t="shared" si="0"/>
        <v>0</v>
      </c>
      <c r="P22" s="91">
        <v>0</v>
      </c>
      <c r="Q22" s="103">
        <f t="shared" si="1"/>
        <v>0</v>
      </c>
      <c r="R22" s="104">
        <f>$M$22+$Q$22+$O$22</f>
        <v>0</v>
      </c>
      <c r="S22" s="183"/>
      <c r="T22" s="107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90" t="e">
        <f t="shared" si="11"/>
        <v>#N/A</v>
      </c>
      <c r="AL22" s="90"/>
      <c r="AM22" s="160"/>
      <c r="AN22" s="167"/>
      <c r="AO22" s="167"/>
      <c r="AP22" s="170">
        <f t="shared" si="15"/>
        <v>0</v>
      </c>
      <c r="AQ22" s="160"/>
      <c r="AR22" s="167"/>
      <c r="AS22" s="167"/>
      <c r="AT22" s="170">
        <f t="shared" si="14"/>
        <v>0</v>
      </c>
    </row>
    <row r="23" spans="1:46" ht="15.75" thickBot="1">
      <c r="A23" s="185"/>
      <c r="B23" s="127" t="s">
        <v>21</v>
      </c>
      <c r="C23" s="142"/>
      <c r="D23" s="129">
        <f t="shared" si="2"/>
        <v>0</v>
      </c>
      <c r="E23" s="130" t="str">
        <f t="shared" si="3"/>
        <v>1/2''</v>
      </c>
      <c r="F23" s="131">
        <f t="shared" si="4"/>
        <v>16</v>
      </c>
      <c r="G23" s="132">
        <f t="shared" si="5"/>
        <v>0</v>
      </c>
      <c r="H23" s="132">
        <f t="shared" si="6"/>
        <v>0</v>
      </c>
      <c r="I23" s="132" t="str">
        <f t="shared" si="7"/>
        <v>laminaire</v>
      </c>
      <c r="J23" s="133">
        <f t="shared" si="8"/>
        <v>0</v>
      </c>
      <c r="K23" s="134">
        <v>0</v>
      </c>
      <c r="L23" s="135">
        <f t="shared" si="9"/>
        <v>0</v>
      </c>
      <c r="M23" s="136">
        <f t="shared" si="10"/>
        <v>0</v>
      </c>
      <c r="N23" s="137">
        <v>2.5</v>
      </c>
      <c r="O23" s="138">
        <f t="shared" si="0"/>
        <v>0</v>
      </c>
      <c r="P23" s="127">
        <v>0</v>
      </c>
      <c r="Q23" s="139">
        <f t="shared" si="1"/>
        <v>0</v>
      </c>
      <c r="R23" s="140">
        <f>$M$23+$Q$23+$O$23</f>
        <v>0</v>
      </c>
      <c r="S23" s="184"/>
      <c r="T23" s="141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90" t="e">
        <f t="shared" si="11"/>
        <v>#N/A</v>
      </c>
      <c r="AL23" s="90"/>
      <c r="AM23" s="160"/>
      <c r="AN23" s="167"/>
      <c r="AO23" s="167"/>
      <c r="AP23" s="170">
        <f t="shared" si="15"/>
        <v>0</v>
      </c>
      <c r="AQ23" s="160"/>
      <c r="AR23" s="167"/>
      <c r="AS23" s="167"/>
      <c r="AT23" s="170">
        <f t="shared" si="14"/>
        <v>0</v>
      </c>
    </row>
    <row r="24" spans="1:46">
      <c r="A24" s="180">
        <v>4</v>
      </c>
      <c r="B24" s="69" t="s">
        <v>68</v>
      </c>
      <c r="C24" s="70">
        <v>57450</v>
      </c>
      <c r="D24" s="71">
        <f t="shared" si="2"/>
        <v>9872.0763723150358</v>
      </c>
      <c r="E24" s="72" t="str">
        <f t="shared" si="3"/>
        <v>DN80</v>
      </c>
      <c r="F24" s="73">
        <f t="shared" si="4"/>
        <v>82.5</v>
      </c>
      <c r="G24" s="74">
        <f t="shared" si="5"/>
        <v>0.51537973300698547</v>
      </c>
      <c r="H24" s="74">
        <f t="shared" si="6"/>
        <v>54708.019301587803</v>
      </c>
      <c r="I24" s="74" t="str">
        <f t="shared" si="7"/>
        <v>turb lisse</v>
      </c>
      <c r="J24" s="76">
        <f t="shared" si="8"/>
        <v>2.7045774411057977E-2</v>
      </c>
      <c r="K24" s="77">
        <f>2*3.5</f>
        <v>7</v>
      </c>
      <c r="L24" s="78">
        <f t="shared" si="9"/>
        <v>43.336221314279101</v>
      </c>
      <c r="M24" s="79">
        <f t="shared" si="10"/>
        <v>303.3535491999537</v>
      </c>
      <c r="N24" s="80" t="s">
        <v>58</v>
      </c>
      <c r="O24" s="69">
        <f t="shared" si="0"/>
        <v>0</v>
      </c>
      <c r="P24" s="81">
        <f>AP43</f>
        <v>0</v>
      </c>
      <c r="Q24" s="82">
        <f t="shared" si="1"/>
        <v>0</v>
      </c>
      <c r="R24" s="83">
        <f>$M$24+$Q$24+$O$24</f>
        <v>303.3535491999537</v>
      </c>
      <c r="S24" s="182">
        <f>SUM(R24:R28)+SUM(T24:T28)</f>
        <v>303.3535491999537</v>
      </c>
      <c r="T24" s="124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90" t="e">
        <f t="shared" si="11"/>
        <v>#N/A</v>
      </c>
      <c r="AL24" s="90"/>
      <c r="AM24" s="163"/>
      <c r="AN24" s="168"/>
      <c r="AO24" s="168"/>
      <c r="AP24" s="170">
        <f t="shared" si="15"/>
        <v>0</v>
      </c>
      <c r="AQ24" s="163"/>
      <c r="AR24" s="168"/>
      <c r="AS24" s="168"/>
      <c r="AT24" s="170">
        <f t="shared" si="14"/>
        <v>0</v>
      </c>
    </row>
    <row r="25" spans="1:46" ht="15.75" thickBot="1">
      <c r="A25" s="181"/>
      <c r="B25" s="91" t="s">
        <v>21</v>
      </c>
      <c r="C25" s="125"/>
      <c r="D25" s="93">
        <f t="shared" si="2"/>
        <v>0</v>
      </c>
      <c r="E25" s="94" t="str">
        <f t="shared" si="3"/>
        <v>1/2''</v>
      </c>
      <c r="F25" s="95">
        <f t="shared" si="4"/>
        <v>16</v>
      </c>
      <c r="G25" s="96">
        <f t="shared" si="5"/>
        <v>0</v>
      </c>
      <c r="H25" s="96">
        <f t="shared" si="6"/>
        <v>0</v>
      </c>
      <c r="I25" s="96" t="str">
        <f t="shared" si="7"/>
        <v>laminaire</v>
      </c>
      <c r="J25" s="97">
        <f t="shared" si="8"/>
        <v>0</v>
      </c>
      <c r="K25" s="98">
        <v>0</v>
      </c>
      <c r="L25" s="99">
        <f t="shared" si="9"/>
        <v>0</v>
      </c>
      <c r="M25" s="100">
        <f t="shared" si="10"/>
        <v>0</v>
      </c>
      <c r="N25" s="101">
        <v>2.5</v>
      </c>
      <c r="O25" s="102">
        <f t="shared" si="0"/>
        <v>0</v>
      </c>
      <c r="P25" s="91">
        <v>0</v>
      </c>
      <c r="Q25" s="103">
        <f t="shared" si="1"/>
        <v>0</v>
      </c>
      <c r="R25" s="104">
        <f>$M$25+$Q$25+$O$25</f>
        <v>0</v>
      </c>
      <c r="S25" s="183"/>
      <c r="T25" s="107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90" t="e">
        <f t="shared" si="11"/>
        <v>#N/A</v>
      </c>
      <c r="AL25" s="90"/>
      <c r="AM25" s="152" t="s">
        <v>73</v>
      </c>
      <c r="AN25" s="169"/>
      <c r="AO25" s="169"/>
      <c r="AP25" s="48">
        <f>SUM(AP19:AP24)</f>
        <v>0</v>
      </c>
      <c r="AQ25" s="152" t="s">
        <v>73</v>
      </c>
      <c r="AR25" s="169"/>
      <c r="AS25" s="169"/>
      <c r="AT25" s="48">
        <f t="shared" ref="AT25" si="16">SUM(AT19:AT24)</f>
        <v>0</v>
      </c>
    </row>
    <row r="26" spans="1:46" ht="15.75" thickBot="1">
      <c r="A26" s="181"/>
      <c r="B26" s="91" t="s">
        <v>21</v>
      </c>
      <c r="C26" s="125"/>
      <c r="D26" s="93">
        <f t="shared" si="2"/>
        <v>0</v>
      </c>
      <c r="E26" s="94" t="str">
        <f t="shared" si="3"/>
        <v>1/2''</v>
      </c>
      <c r="F26" s="95">
        <f t="shared" si="4"/>
        <v>16</v>
      </c>
      <c r="G26" s="96">
        <f t="shared" si="5"/>
        <v>0</v>
      </c>
      <c r="H26" s="96">
        <f t="shared" si="6"/>
        <v>0</v>
      </c>
      <c r="I26" s="96" t="str">
        <f t="shared" si="7"/>
        <v>laminaire</v>
      </c>
      <c r="J26" s="97">
        <f t="shared" si="8"/>
        <v>0</v>
      </c>
      <c r="K26" s="98">
        <v>0</v>
      </c>
      <c r="L26" s="99">
        <f t="shared" si="9"/>
        <v>0</v>
      </c>
      <c r="M26" s="100">
        <f t="shared" si="10"/>
        <v>0</v>
      </c>
      <c r="N26" s="101">
        <v>2.5</v>
      </c>
      <c r="O26" s="102">
        <f t="shared" si="0"/>
        <v>0</v>
      </c>
      <c r="P26" s="91">
        <v>0</v>
      </c>
      <c r="Q26" s="103">
        <f t="shared" si="1"/>
        <v>0</v>
      </c>
      <c r="R26" s="104">
        <f>$M$26+$Q$26+$O$26</f>
        <v>0</v>
      </c>
      <c r="S26" s="183"/>
      <c r="T26" s="107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90" t="e">
        <f t="shared" si="11"/>
        <v>#N/A</v>
      </c>
      <c r="AL26" s="90"/>
      <c r="AM26" s="177" t="s">
        <v>75</v>
      </c>
      <c r="AN26" s="178"/>
      <c r="AO26" s="178"/>
      <c r="AP26" s="179"/>
      <c r="AQ26" s="177" t="s">
        <v>85</v>
      </c>
      <c r="AR26" s="178"/>
      <c r="AS26" s="178"/>
      <c r="AT26" s="179"/>
    </row>
    <row r="27" spans="1:46">
      <c r="A27" s="181"/>
      <c r="B27" s="91" t="s">
        <v>21</v>
      </c>
      <c r="C27" s="126"/>
      <c r="D27" s="93">
        <f t="shared" si="2"/>
        <v>0</v>
      </c>
      <c r="E27" s="94" t="str">
        <f t="shared" si="3"/>
        <v>1/2''</v>
      </c>
      <c r="F27" s="95">
        <f t="shared" si="4"/>
        <v>16</v>
      </c>
      <c r="G27" s="96">
        <f t="shared" si="5"/>
        <v>0</v>
      </c>
      <c r="H27" s="96">
        <f t="shared" si="6"/>
        <v>0</v>
      </c>
      <c r="I27" s="96" t="str">
        <f t="shared" si="7"/>
        <v>laminaire</v>
      </c>
      <c r="J27" s="97">
        <f t="shared" si="8"/>
        <v>0</v>
      </c>
      <c r="K27" s="98">
        <v>0</v>
      </c>
      <c r="L27" s="99">
        <f t="shared" si="9"/>
        <v>0</v>
      </c>
      <c r="M27" s="100">
        <f t="shared" si="10"/>
        <v>0</v>
      </c>
      <c r="N27" s="101">
        <v>2.5</v>
      </c>
      <c r="O27" s="102">
        <f t="shared" si="0"/>
        <v>0</v>
      </c>
      <c r="P27" s="91">
        <v>0</v>
      </c>
      <c r="Q27" s="103">
        <f t="shared" si="1"/>
        <v>0</v>
      </c>
      <c r="R27" s="104">
        <f>$M$27+$Q$27+$O$27</f>
        <v>0</v>
      </c>
      <c r="S27" s="183"/>
      <c r="T27" s="107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90" t="e">
        <f t="shared" si="11"/>
        <v>#N/A</v>
      </c>
      <c r="AL27" s="90"/>
      <c r="AM27" s="150" t="s">
        <v>70</v>
      </c>
      <c r="AN27" s="166" t="s">
        <v>71</v>
      </c>
      <c r="AO27" s="166" t="s">
        <v>103</v>
      </c>
      <c r="AP27" s="40" t="s">
        <v>104</v>
      </c>
      <c r="AQ27" s="150" t="s">
        <v>70</v>
      </c>
      <c r="AR27" s="166" t="s">
        <v>71</v>
      </c>
      <c r="AS27" s="166" t="s">
        <v>103</v>
      </c>
      <c r="AT27" s="40" t="s">
        <v>104</v>
      </c>
    </row>
    <row r="28" spans="1:46" ht="15.75" thickBot="1">
      <c r="A28" s="185"/>
      <c r="B28" s="127" t="s">
        <v>21</v>
      </c>
      <c r="C28" s="128"/>
      <c r="D28" s="129">
        <f t="shared" si="2"/>
        <v>0</v>
      </c>
      <c r="E28" s="130" t="str">
        <f t="shared" si="3"/>
        <v>1/2''</v>
      </c>
      <c r="F28" s="131">
        <f t="shared" si="4"/>
        <v>16</v>
      </c>
      <c r="G28" s="132">
        <f t="shared" si="5"/>
        <v>0</v>
      </c>
      <c r="H28" s="132">
        <f t="shared" si="6"/>
        <v>0</v>
      </c>
      <c r="I28" s="132" t="str">
        <f t="shared" si="7"/>
        <v>laminaire</v>
      </c>
      <c r="J28" s="133">
        <f t="shared" si="8"/>
        <v>0</v>
      </c>
      <c r="K28" s="134">
        <v>0</v>
      </c>
      <c r="L28" s="135">
        <f t="shared" si="9"/>
        <v>0</v>
      </c>
      <c r="M28" s="136">
        <f t="shared" si="10"/>
        <v>0</v>
      </c>
      <c r="N28" s="137">
        <v>2.5</v>
      </c>
      <c r="O28" s="138">
        <f t="shared" si="0"/>
        <v>0</v>
      </c>
      <c r="P28" s="127">
        <v>0</v>
      </c>
      <c r="Q28" s="139">
        <f t="shared" si="1"/>
        <v>0</v>
      </c>
      <c r="R28" s="140">
        <f>$M$28+$Q$28+$O$28</f>
        <v>0</v>
      </c>
      <c r="S28" s="184"/>
      <c r="T28" s="141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90" t="e">
        <f t="shared" si="11"/>
        <v>#N/A</v>
      </c>
      <c r="AL28" s="143"/>
      <c r="AM28" s="160" t="s">
        <v>105</v>
      </c>
      <c r="AN28" s="167"/>
      <c r="AO28" s="167"/>
      <c r="AP28" s="170">
        <f>AN28*AO28</f>
        <v>0</v>
      </c>
      <c r="AQ28" s="160" t="s">
        <v>105</v>
      </c>
      <c r="AR28" s="167"/>
      <c r="AS28" s="167"/>
      <c r="AT28" s="170">
        <f t="shared" ref="AT28:AT33" si="17">AR28*AS28</f>
        <v>0</v>
      </c>
    </row>
    <row r="29" spans="1:46">
      <c r="A29" s="180">
        <v>5</v>
      </c>
      <c r="B29" s="69" t="s">
        <v>68</v>
      </c>
      <c r="C29" s="70">
        <v>54600</v>
      </c>
      <c r="D29" s="71">
        <f t="shared" si="2"/>
        <v>9382.3389021479707</v>
      </c>
      <c r="E29" s="72" t="str">
        <f t="shared" si="3"/>
        <v>DN80</v>
      </c>
      <c r="F29" s="73">
        <f t="shared" si="4"/>
        <v>82.5</v>
      </c>
      <c r="G29" s="74">
        <f t="shared" si="5"/>
        <v>0.48981259220507239</v>
      </c>
      <c r="H29" s="74">
        <f t="shared" si="6"/>
        <v>51994.044453728362</v>
      </c>
      <c r="I29" s="74" t="str">
        <f t="shared" si="7"/>
        <v>turb lisse</v>
      </c>
      <c r="J29" s="76">
        <f t="shared" si="8"/>
        <v>2.715460302948812E-2</v>
      </c>
      <c r="K29" s="77">
        <f>2*11.5</f>
        <v>23</v>
      </c>
      <c r="L29" s="78">
        <f t="shared" si="9"/>
        <v>39.300700997502481</v>
      </c>
      <c r="M29" s="79">
        <f t="shared" si="10"/>
        <v>903.91612294255708</v>
      </c>
      <c r="N29" s="80" t="s">
        <v>58</v>
      </c>
      <c r="O29" s="69">
        <f t="shared" si="0"/>
        <v>0</v>
      </c>
      <c r="P29" s="81">
        <f>AP52</f>
        <v>0</v>
      </c>
      <c r="Q29" s="82">
        <f t="shared" si="1"/>
        <v>0</v>
      </c>
      <c r="R29" s="83">
        <f>$M$29+$Q$29+$O$29</f>
        <v>903.91612294255708</v>
      </c>
      <c r="S29" s="182">
        <f>SUM(R29:R33)+SUM(T29:T33)</f>
        <v>903.91612294255708</v>
      </c>
      <c r="T29" s="124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90" t="e">
        <f t="shared" si="11"/>
        <v>#N/A</v>
      </c>
      <c r="AL29" s="90"/>
      <c r="AM29" s="160" t="s">
        <v>110</v>
      </c>
      <c r="AN29" s="167"/>
      <c r="AO29" s="167"/>
      <c r="AP29" s="170">
        <f t="shared" ref="AP29:AP33" si="18">AN29*AO29</f>
        <v>0</v>
      </c>
      <c r="AQ29" s="160" t="s">
        <v>110</v>
      </c>
      <c r="AR29" s="167"/>
      <c r="AS29" s="167"/>
      <c r="AT29" s="170">
        <f t="shared" si="17"/>
        <v>0</v>
      </c>
    </row>
    <row r="30" spans="1:46">
      <c r="A30" s="181"/>
      <c r="B30" s="91" t="s">
        <v>21</v>
      </c>
      <c r="C30" s="125"/>
      <c r="D30" s="93">
        <f t="shared" si="2"/>
        <v>0</v>
      </c>
      <c r="E30" s="94" t="str">
        <f t="shared" si="3"/>
        <v>1/2''</v>
      </c>
      <c r="F30" s="95">
        <f t="shared" si="4"/>
        <v>16</v>
      </c>
      <c r="G30" s="96">
        <f t="shared" si="5"/>
        <v>0</v>
      </c>
      <c r="H30" s="96">
        <f t="shared" si="6"/>
        <v>0</v>
      </c>
      <c r="I30" s="96" t="str">
        <f t="shared" si="7"/>
        <v>laminaire</v>
      </c>
      <c r="J30" s="97">
        <f t="shared" si="8"/>
        <v>0</v>
      </c>
      <c r="K30" s="98">
        <v>0</v>
      </c>
      <c r="L30" s="99">
        <f t="shared" si="9"/>
        <v>0</v>
      </c>
      <c r="M30" s="100">
        <f t="shared" si="10"/>
        <v>0</v>
      </c>
      <c r="N30" s="101">
        <v>2.5</v>
      </c>
      <c r="O30" s="102">
        <f t="shared" si="0"/>
        <v>0</v>
      </c>
      <c r="P30" s="91">
        <v>0</v>
      </c>
      <c r="Q30" s="103">
        <f t="shared" si="1"/>
        <v>0</v>
      </c>
      <c r="R30" s="104">
        <f>$M$30+$Q$30+$O$30</f>
        <v>0</v>
      </c>
      <c r="S30" s="183"/>
      <c r="T30" s="107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90" t="e">
        <f t="shared" si="11"/>
        <v>#N/A</v>
      </c>
      <c r="AL30" s="90"/>
      <c r="AM30" s="160" t="s">
        <v>107</v>
      </c>
      <c r="AN30" s="167"/>
      <c r="AO30" s="167"/>
      <c r="AP30" s="170">
        <f t="shared" si="18"/>
        <v>0</v>
      </c>
      <c r="AQ30" s="160" t="s">
        <v>107</v>
      </c>
      <c r="AR30" s="167"/>
      <c r="AS30" s="167"/>
      <c r="AT30" s="170">
        <f t="shared" si="17"/>
        <v>0</v>
      </c>
    </row>
    <row r="31" spans="1:46">
      <c r="A31" s="181"/>
      <c r="B31" s="91" t="s">
        <v>21</v>
      </c>
      <c r="C31" s="126"/>
      <c r="D31" s="93">
        <f t="shared" si="2"/>
        <v>0</v>
      </c>
      <c r="E31" s="94" t="str">
        <f t="shared" si="3"/>
        <v>1/2''</v>
      </c>
      <c r="F31" s="95">
        <f t="shared" si="4"/>
        <v>16</v>
      </c>
      <c r="G31" s="96">
        <f t="shared" si="5"/>
        <v>0</v>
      </c>
      <c r="H31" s="96">
        <f t="shared" si="6"/>
        <v>0</v>
      </c>
      <c r="I31" s="96" t="str">
        <f t="shared" si="7"/>
        <v>laminaire</v>
      </c>
      <c r="J31" s="97">
        <f t="shared" si="8"/>
        <v>0</v>
      </c>
      <c r="K31" s="98">
        <v>0</v>
      </c>
      <c r="L31" s="99">
        <f t="shared" si="9"/>
        <v>0</v>
      </c>
      <c r="M31" s="100">
        <f t="shared" si="10"/>
        <v>0</v>
      </c>
      <c r="N31" s="101">
        <v>2.5</v>
      </c>
      <c r="O31" s="102">
        <f t="shared" si="0"/>
        <v>0</v>
      </c>
      <c r="P31" s="91">
        <v>0</v>
      </c>
      <c r="Q31" s="103">
        <f t="shared" si="1"/>
        <v>0</v>
      </c>
      <c r="R31" s="104">
        <f>$M$31+$Q$31+$O$31</f>
        <v>0</v>
      </c>
      <c r="S31" s="183"/>
      <c r="T31" s="107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90" t="e">
        <f t="shared" si="11"/>
        <v>#N/A</v>
      </c>
      <c r="AL31" s="90"/>
      <c r="AM31" s="160"/>
      <c r="AN31" s="167"/>
      <c r="AO31" s="167"/>
      <c r="AP31" s="170">
        <f t="shared" si="18"/>
        <v>0</v>
      </c>
      <c r="AQ31" s="160"/>
      <c r="AR31" s="167"/>
      <c r="AS31" s="167"/>
      <c r="AT31" s="170">
        <f t="shared" si="17"/>
        <v>0</v>
      </c>
    </row>
    <row r="32" spans="1:46">
      <c r="A32" s="181"/>
      <c r="B32" s="91" t="s">
        <v>21</v>
      </c>
      <c r="C32" s="125"/>
      <c r="D32" s="93">
        <f t="shared" si="2"/>
        <v>0</v>
      </c>
      <c r="E32" s="94" t="str">
        <f t="shared" si="3"/>
        <v>1/2''</v>
      </c>
      <c r="F32" s="95">
        <f t="shared" si="4"/>
        <v>16</v>
      </c>
      <c r="G32" s="96">
        <f t="shared" si="5"/>
        <v>0</v>
      </c>
      <c r="H32" s="96">
        <f t="shared" si="6"/>
        <v>0</v>
      </c>
      <c r="I32" s="96" t="str">
        <f t="shared" si="7"/>
        <v>laminaire</v>
      </c>
      <c r="J32" s="97">
        <f t="shared" si="8"/>
        <v>0</v>
      </c>
      <c r="K32" s="98">
        <v>0</v>
      </c>
      <c r="L32" s="99">
        <f t="shared" si="9"/>
        <v>0</v>
      </c>
      <c r="M32" s="100">
        <f t="shared" si="10"/>
        <v>0</v>
      </c>
      <c r="N32" s="101">
        <v>2.5</v>
      </c>
      <c r="O32" s="102">
        <f t="shared" si="0"/>
        <v>0</v>
      </c>
      <c r="P32" s="91">
        <v>0</v>
      </c>
      <c r="Q32" s="103">
        <f t="shared" si="1"/>
        <v>0</v>
      </c>
      <c r="R32" s="104">
        <f>$M$32+$Q$32+$O$32</f>
        <v>0</v>
      </c>
      <c r="S32" s="183"/>
      <c r="T32" s="107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90" t="e">
        <f t="shared" si="11"/>
        <v>#N/A</v>
      </c>
      <c r="AL32" s="90"/>
      <c r="AM32" s="160"/>
      <c r="AN32" s="167"/>
      <c r="AO32" s="167"/>
      <c r="AP32" s="170">
        <f t="shared" si="18"/>
        <v>0</v>
      </c>
      <c r="AQ32" s="160"/>
      <c r="AR32" s="167"/>
      <c r="AS32" s="167"/>
      <c r="AT32" s="170">
        <f t="shared" si="17"/>
        <v>0</v>
      </c>
    </row>
    <row r="33" spans="1:46" ht="15.75" thickBot="1">
      <c r="A33" s="185"/>
      <c r="B33" s="127" t="s">
        <v>21</v>
      </c>
      <c r="C33" s="142"/>
      <c r="D33" s="129">
        <f t="shared" si="2"/>
        <v>0</v>
      </c>
      <c r="E33" s="130" t="str">
        <f t="shared" si="3"/>
        <v>1/2''</v>
      </c>
      <c r="F33" s="131">
        <f t="shared" si="4"/>
        <v>16</v>
      </c>
      <c r="G33" s="132">
        <f t="shared" si="5"/>
        <v>0</v>
      </c>
      <c r="H33" s="132">
        <f t="shared" si="6"/>
        <v>0</v>
      </c>
      <c r="I33" s="132" t="str">
        <f t="shared" si="7"/>
        <v>laminaire</v>
      </c>
      <c r="J33" s="133">
        <f t="shared" si="8"/>
        <v>0</v>
      </c>
      <c r="K33" s="134">
        <v>0</v>
      </c>
      <c r="L33" s="135">
        <f t="shared" si="9"/>
        <v>0</v>
      </c>
      <c r="M33" s="136">
        <f t="shared" si="10"/>
        <v>0</v>
      </c>
      <c r="N33" s="137">
        <v>2.5</v>
      </c>
      <c r="O33" s="138">
        <f t="shared" si="0"/>
        <v>0</v>
      </c>
      <c r="P33" s="127">
        <v>0</v>
      </c>
      <c r="Q33" s="139">
        <f t="shared" si="1"/>
        <v>0</v>
      </c>
      <c r="R33" s="140">
        <f>$M$33+$Q$33+$O$33</f>
        <v>0</v>
      </c>
      <c r="S33" s="184"/>
      <c r="T33" s="141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90" t="e">
        <f t="shared" si="11"/>
        <v>#N/A</v>
      </c>
      <c r="AL33" s="90"/>
      <c r="AM33" s="163"/>
      <c r="AN33" s="168"/>
      <c r="AO33" s="168"/>
      <c r="AP33" s="170">
        <f t="shared" si="18"/>
        <v>0</v>
      </c>
      <c r="AQ33" s="163"/>
      <c r="AR33" s="168"/>
      <c r="AS33" s="168"/>
      <c r="AT33" s="170">
        <f t="shared" si="17"/>
        <v>0</v>
      </c>
    </row>
    <row r="34" spans="1:46" ht="15.75" thickBot="1">
      <c r="A34" s="180">
        <v>6</v>
      </c>
      <c r="B34" s="69" t="s">
        <v>68</v>
      </c>
      <c r="C34" s="70"/>
      <c r="D34" s="71">
        <f t="shared" si="2"/>
        <v>0</v>
      </c>
      <c r="E34" s="72" t="str">
        <f t="shared" si="3"/>
        <v>1/2''</v>
      </c>
      <c r="F34" s="73">
        <f t="shared" si="4"/>
        <v>16</v>
      </c>
      <c r="G34" s="74">
        <f t="shared" si="5"/>
        <v>0</v>
      </c>
      <c r="H34" s="74">
        <f t="shared" si="6"/>
        <v>0</v>
      </c>
      <c r="I34" s="74" t="str">
        <f t="shared" si="7"/>
        <v>laminaire</v>
      </c>
      <c r="J34" s="76" t="e">
        <f t="shared" si="8"/>
        <v>#DIV/0!</v>
      </c>
      <c r="K34" s="77">
        <v>0</v>
      </c>
      <c r="L34" s="78">
        <f t="shared" si="9"/>
        <v>0</v>
      </c>
      <c r="M34" s="79">
        <f t="shared" si="10"/>
        <v>0</v>
      </c>
      <c r="N34" s="80" t="s">
        <v>58</v>
      </c>
      <c r="O34" s="69">
        <f t="shared" si="0"/>
        <v>0</v>
      </c>
      <c r="P34" s="81">
        <f>AP61</f>
        <v>0</v>
      </c>
      <c r="Q34" s="82">
        <f t="shared" si="1"/>
        <v>0</v>
      </c>
      <c r="R34" s="83">
        <f>$M$34+$Q$34+$O$34</f>
        <v>0</v>
      </c>
      <c r="S34" s="182">
        <f>SUM(R34:R38)+SUM(T34:T38)</f>
        <v>0</v>
      </c>
      <c r="T34" s="124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90" t="e">
        <f t="shared" si="11"/>
        <v>#N/A</v>
      </c>
      <c r="AL34" s="90"/>
      <c r="AM34" s="152" t="s">
        <v>73</v>
      </c>
      <c r="AN34" s="169"/>
      <c r="AO34" s="169"/>
      <c r="AP34" s="48">
        <f>SUM(AP28:AP33)</f>
        <v>0</v>
      </c>
      <c r="AQ34" s="152" t="s">
        <v>73</v>
      </c>
      <c r="AR34" s="169"/>
      <c r="AS34" s="169"/>
      <c r="AT34" s="48">
        <f t="shared" ref="AT34" si="19">SUM(AT28:AT33)</f>
        <v>0</v>
      </c>
    </row>
    <row r="35" spans="1:46" ht="15.75" thickBot="1">
      <c r="A35" s="181"/>
      <c r="B35" s="91" t="s">
        <v>21</v>
      </c>
      <c r="C35" s="126"/>
      <c r="D35" s="93">
        <f t="shared" si="2"/>
        <v>0</v>
      </c>
      <c r="E35" s="94" t="str">
        <f t="shared" si="3"/>
        <v>1/2''</v>
      </c>
      <c r="F35" s="95">
        <f t="shared" si="4"/>
        <v>16</v>
      </c>
      <c r="G35" s="96">
        <f t="shared" si="5"/>
        <v>0</v>
      </c>
      <c r="H35" s="96">
        <f t="shared" si="6"/>
        <v>0</v>
      </c>
      <c r="I35" s="96" t="str">
        <f t="shared" si="7"/>
        <v>laminaire</v>
      </c>
      <c r="J35" s="97">
        <f t="shared" si="8"/>
        <v>0</v>
      </c>
      <c r="K35" s="98">
        <v>0</v>
      </c>
      <c r="L35" s="99">
        <f t="shared" si="9"/>
        <v>0</v>
      </c>
      <c r="M35" s="100">
        <f t="shared" si="10"/>
        <v>0</v>
      </c>
      <c r="N35" s="101">
        <v>2.5</v>
      </c>
      <c r="O35" s="102">
        <f t="shared" si="0"/>
        <v>0</v>
      </c>
      <c r="P35" s="91">
        <v>0</v>
      </c>
      <c r="Q35" s="103">
        <f t="shared" si="1"/>
        <v>0</v>
      </c>
      <c r="R35" s="104">
        <f>$M$35+$Q$35+$O$35</f>
        <v>0</v>
      </c>
      <c r="S35" s="183"/>
      <c r="T35" s="107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90" t="e">
        <f t="shared" si="11"/>
        <v>#N/A</v>
      </c>
      <c r="AL35" s="90"/>
      <c r="AM35" s="177" t="s">
        <v>76</v>
      </c>
      <c r="AN35" s="178"/>
      <c r="AO35" s="178"/>
      <c r="AP35" s="179"/>
      <c r="AQ35" s="177" t="s">
        <v>86</v>
      </c>
      <c r="AR35" s="178"/>
      <c r="AS35" s="178"/>
      <c r="AT35" s="179"/>
    </row>
    <row r="36" spans="1:46">
      <c r="A36" s="181"/>
      <c r="B36" s="91" t="s">
        <v>21</v>
      </c>
      <c r="C36" s="125"/>
      <c r="D36" s="93">
        <f t="shared" si="2"/>
        <v>0</v>
      </c>
      <c r="E36" s="94" t="str">
        <f t="shared" si="3"/>
        <v>1/2''</v>
      </c>
      <c r="F36" s="95">
        <f t="shared" si="4"/>
        <v>16</v>
      </c>
      <c r="G36" s="96">
        <f t="shared" si="5"/>
        <v>0</v>
      </c>
      <c r="H36" s="96">
        <f t="shared" si="6"/>
        <v>0</v>
      </c>
      <c r="I36" s="96" t="str">
        <f t="shared" si="7"/>
        <v>laminaire</v>
      </c>
      <c r="J36" s="97">
        <f t="shared" si="8"/>
        <v>0</v>
      </c>
      <c r="K36" s="98">
        <v>0</v>
      </c>
      <c r="L36" s="99">
        <f t="shared" si="9"/>
        <v>0</v>
      </c>
      <c r="M36" s="100">
        <f t="shared" si="10"/>
        <v>0</v>
      </c>
      <c r="N36" s="101">
        <v>2.5</v>
      </c>
      <c r="O36" s="102">
        <f t="shared" si="0"/>
        <v>0</v>
      </c>
      <c r="P36" s="91">
        <v>0</v>
      </c>
      <c r="Q36" s="103">
        <f t="shared" si="1"/>
        <v>0</v>
      </c>
      <c r="R36" s="104">
        <f>$M$36+$Q$36+$O$36</f>
        <v>0</v>
      </c>
      <c r="S36" s="183"/>
      <c r="T36" s="107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90" t="e">
        <f t="shared" si="11"/>
        <v>#N/A</v>
      </c>
      <c r="AL36" s="90"/>
      <c r="AM36" s="150" t="s">
        <v>70</v>
      </c>
      <c r="AN36" s="166" t="s">
        <v>71</v>
      </c>
      <c r="AO36" s="166" t="s">
        <v>103</v>
      </c>
      <c r="AP36" s="40" t="s">
        <v>104</v>
      </c>
      <c r="AQ36" s="150" t="s">
        <v>70</v>
      </c>
      <c r="AR36" s="166" t="s">
        <v>71</v>
      </c>
      <c r="AS36" s="166" t="s">
        <v>103</v>
      </c>
      <c r="AT36" s="40" t="s">
        <v>104</v>
      </c>
    </row>
    <row r="37" spans="1:46">
      <c r="A37" s="181"/>
      <c r="B37" s="91" t="s">
        <v>21</v>
      </c>
      <c r="C37" s="126"/>
      <c r="D37" s="93">
        <f t="shared" si="2"/>
        <v>0</v>
      </c>
      <c r="E37" s="94" t="str">
        <f t="shared" si="3"/>
        <v>1/2''</v>
      </c>
      <c r="F37" s="95">
        <f t="shared" si="4"/>
        <v>16</v>
      </c>
      <c r="G37" s="96">
        <f t="shared" si="5"/>
        <v>0</v>
      </c>
      <c r="H37" s="96">
        <f t="shared" si="6"/>
        <v>0</v>
      </c>
      <c r="I37" s="96" t="str">
        <f t="shared" si="7"/>
        <v>laminaire</v>
      </c>
      <c r="J37" s="97">
        <f t="shared" si="8"/>
        <v>0</v>
      </c>
      <c r="K37" s="98">
        <v>0</v>
      </c>
      <c r="L37" s="99">
        <f t="shared" si="9"/>
        <v>0</v>
      </c>
      <c r="M37" s="100">
        <f t="shared" si="10"/>
        <v>0</v>
      </c>
      <c r="N37" s="101">
        <v>2.5</v>
      </c>
      <c r="O37" s="102">
        <f t="shared" si="0"/>
        <v>0</v>
      </c>
      <c r="P37" s="91">
        <v>0</v>
      </c>
      <c r="Q37" s="103">
        <f t="shared" si="1"/>
        <v>0</v>
      </c>
      <c r="R37" s="104">
        <f>$M$37+$Q$37+$O$37</f>
        <v>0</v>
      </c>
      <c r="S37" s="183"/>
      <c r="T37" s="107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90" t="e">
        <f t="shared" si="11"/>
        <v>#N/A</v>
      </c>
      <c r="AL37" s="90"/>
      <c r="AM37" s="160" t="s">
        <v>105</v>
      </c>
      <c r="AN37" s="167"/>
      <c r="AO37" s="167"/>
      <c r="AP37" s="170">
        <f>AN37*AO37</f>
        <v>0</v>
      </c>
      <c r="AQ37" s="160" t="s">
        <v>105</v>
      </c>
      <c r="AR37" s="167"/>
      <c r="AS37" s="167"/>
      <c r="AT37" s="170">
        <f t="shared" ref="AT37:AT42" si="20">AR37*AS37</f>
        <v>0</v>
      </c>
    </row>
    <row r="38" spans="1:46" ht="15.75" thickBot="1">
      <c r="A38" s="185"/>
      <c r="B38" s="127" t="s">
        <v>21</v>
      </c>
      <c r="C38" s="128"/>
      <c r="D38" s="129">
        <f t="shared" si="2"/>
        <v>0</v>
      </c>
      <c r="E38" s="130" t="str">
        <f t="shared" si="3"/>
        <v>1/2''</v>
      </c>
      <c r="F38" s="131">
        <f t="shared" si="4"/>
        <v>16</v>
      </c>
      <c r="G38" s="132">
        <f t="shared" si="5"/>
        <v>0</v>
      </c>
      <c r="H38" s="132">
        <f t="shared" si="6"/>
        <v>0</v>
      </c>
      <c r="I38" s="132" t="str">
        <f t="shared" si="7"/>
        <v>laminaire</v>
      </c>
      <c r="J38" s="133">
        <f t="shared" si="8"/>
        <v>0</v>
      </c>
      <c r="K38" s="134">
        <v>0</v>
      </c>
      <c r="L38" s="135">
        <f t="shared" si="9"/>
        <v>0</v>
      </c>
      <c r="M38" s="136">
        <f t="shared" si="10"/>
        <v>0</v>
      </c>
      <c r="N38" s="137">
        <v>2.5</v>
      </c>
      <c r="O38" s="138">
        <f t="shared" si="0"/>
        <v>0</v>
      </c>
      <c r="P38" s="127">
        <v>0</v>
      </c>
      <c r="Q38" s="139">
        <f t="shared" si="1"/>
        <v>0</v>
      </c>
      <c r="R38" s="140">
        <f>$M$38+$Q$38+$O$38</f>
        <v>0</v>
      </c>
      <c r="S38" s="184"/>
      <c r="T38" s="141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90" t="e">
        <f t="shared" si="11"/>
        <v>#N/A</v>
      </c>
      <c r="AL38" s="90"/>
      <c r="AM38" s="160" t="s">
        <v>110</v>
      </c>
      <c r="AN38" s="167"/>
      <c r="AO38" s="167"/>
      <c r="AP38" s="170">
        <f t="shared" ref="AP38:AP42" si="21">AN38*AO38</f>
        <v>0</v>
      </c>
      <c r="AQ38" s="160" t="s">
        <v>110</v>
      </c>
      <c r="AR38" s="167"/>
      <c r="AS38" s="167"/>
      <c r="AT38" s="170">
        <f t="shared" si="20"/>
        <v>0</v>
      </c>
    </row>
    <row r="39" spans="1:46">
      <c r="A39" s="180">
        <v>7</v>
      </c>
      <c r="B39" s="69" t="s">
        <v>68</v>
      </c>
      <c r="C39" s="70">
        <v>44550</v>
      </c>
      <c r="D39" s="71">
        <f t="shared" si="2"/>
        <v>7655.3699284009544</v>
      </c>
      <c r="E39" s="72" t="str">
        <f t="shared" si="3"/>
        <v>DN65</v>
      </c>
      <c r="F39" s="73">
        <f t="shared" si="4"/>
        <v>70.3</v>
      </c>
      <c r="G39" s="74">
        <f t="shared" si="5"/>
        <v>0.55040485821156726</v>
      </c>
      <c r="H39" s="74">
        <f t="shared" si="6"/>
        <v>49786.006370948649</v>
      </c>
      <c r="I39" s="74" t="str">
        <f t="shared" si="7"/>
        <v>turb lisse</v>
      </c>
      <c r="J39" s="76">
        <f t="shared" si="8"/>
        <v>2.8143759222059393E-2</v>
      </c>
      <c r="K39" s="77">
        <f>2*5.6</f>
        <v>11.2</v>
      </c>
      <c r="L39" s="78">
        <f t="shared" si="9"/>
        <v>60.359021989365111</v>
      </c>
      <c r="M39" s="79">
        <f t="shared" si="10"/>
        <v>676.02104628088921</v>
      </c>
      <c r="N39" s="80" t="s">
        <v>58</v>
      </c>
      <c r="O39" s="69">
        <f t="shared" si="0"/>
        <v>0</v>
      </c>
      <c r="P39" s="81">
        <f>AP70</f>
        <v>0</v>
      </c>
      <c r="Q39" s="82">
        <f t="shared" si="1"/>
        <v>0</v>
      </c>
      <c r="R39" s="83">
        <f>$M$39+$Q$39+$O$39</f>
        <v>676.02104628088921</v>
      </c>
      <c r="S39" s="182">
        <f>SUM(R39:R43)+SUM(T39:T43)</f>
        <v>676.02104628088921</v>
      </c>
      <c r="T39" s="124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90" t="e">
        <f t="shared" si="11"/>
        <v>#N/A</v>
      </c>
      <c r="AL39"/>
      <c r="AM39" s="160" t="s">
        <v>107</v>
      </c>
      <c r="AN39" s="167"/>
      <c r="AO39" s="167"/>
      <c r="AP39" s="170">
        <f t="shared" si="21"/>
        <v>0</v>
      </c>
      <c r="AQ39" s="160" t="s">
        <v>107</v>
      </c>
      <c r="AR39" s="167"/>
      <c r="AS39" s="167"/>
      <c r="AT39" s="170">
        <f t="shared" si="20"/>
        <v>0</v>
      </c>
    </row>
    <row r="40" spans="1:46">
      <c r="A40" s="181"/>
      <c r="B40" s="91" t="s">
        <v>21</v>
      </c>
      <c r="C40" s="125"/>
      <c r="D40" s="93">
        <f t="shared" si="2"/>
        <v>0</v>
      </c>
      <c r="E40" s="94" t="str">
        <f t="shared" si="3"/>
        <v>1/2''</v>
      </c>
      <c r="F40" s="95">
        <f t="shared" si="4"/>
        <v>16</v>
      </c>
      <c r="G40" s="96">
        <f t="shared" si="5"/>
        <v>0</v>
      </c>
      <c r="H40" s="96">
        <f t="shared" si="6"/>
        <v>0</v>
      </c>
      <c r="I40" s="96" t="str">
        <f t="shared" si="7"/>
        <v>laminaire</v>
      </c>
      <c r="J40" s="97">
        <f t="shared" si="8"/>
        <v>0</v>
      </c>
      <c r="K40" s="98">
        <v>0</v>
      </c>
      <c r="L40" s="99">
        <f t="shared" si="9"/>
        <v>0</v>
      </c>
      <c r="M40" s="100">
        <f t="shared" si="10"/>
        <v>0</v>
      </c>
      <c r="N40" s="101">
        <v>2.5</v>
      </c>
      <c r="O40" s="102">
        <f t="shared" si="0"/>
        <v>0</v>
      </c>
      <c r="P40" s="91">
        <v>0</v>
      </c>
      <c r="Q40" s="103">
        <f t="shared" si="1"/>
        <v>0</v>
      </c>
      <c r="R40" s="104">
        <f>$M$40+$Q$40+$O$40</f>
        <v>0</v>
      </c>
      <c r="S40" s="183"/>
      <c r="T40" s="107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90" t="e">
        <f t="shared" si="11"/>
        <v>#N/A</v>
      </c>
      <c r="AL40" s="90"/>
      <c r="AM40" s="160"/>
      <c r="AN40" s="167"/>
      <c r="AO40" s="167"/>
      <c r="AP40" s="170">
        <f t="shared" si="21"/>
        <v>0</v>
      </c>
      <c r="AQ40" s="160"/>
      <c r="AR40" s="167"/>
      <c r="AS40" s="167"/>
      <c r="AT40" s="170">
        <f t="shared" si="20"/>
        <v>0</v>
      </c>
    </row>
    <row r="41" spans="1:46">
      <c r="A41" s="181"/>
      <c r="B41" s="91" t="s">
        <v>21</v>
      </c>
      <c r="C41" s="126"/>
      <c r="D41" s="93">
        <f t="shared" si="2"/>
        <v>0</v>
      </c>
      <c r="E41" s="94" t="str">
        <f t="shared" si="3"/>
        <v>1/2''</v>
      </c>
      <c r="F41" s="95">
        <f t="shared" si="4"/>
        <v>16</v>
      </c>
      <c r="G41" s="96">
        <f t="shared" si="5"/>
        <v>0</v>
      </c>
      <c r="H41" s="96">
        <f t="shared" si="6"/>
        <v>0</v>
      </c>
      <c r="I41" s="96" t="str">
        <f t="shared" si="7"/>
        <v>laminaire</v>
      </c>
      <c r="J41" s="97">
        <f t="shared" si="8"/>
        <v>0</v>
      </c>
      <c r="K41" s="98">
        <v>0</v>
      </c>
      <c r="L41" s="99">
        <f t="shared" si="9"/>
        <v>0</v>
      </c>
      <c r="M41" s="100">
        <f t="shared" si="10"/>
        <v>0</v>
      </c>
      <c r="N41" s="101">
        <v>2.5</v>
      </c>
      <c r="O41" s="102">
        <f t="shared" ref="O41:O72" si="22">IF(OR(B41="Aucun",B41="Tuyauterie"),0,10^5*(D41*10^(-3))^2/N41^2)</f>
        <v>0</v>
      </c>
      <c r="P41" s="91">
        <v>0</v>
      </c>
      <c r="Q41" s="103">
        <f t="shared" ref="Q41:Q72" si="23">0.5*1000*G41*G41*P41</f>
        <v>0</v>
      </c>
      <c r="R41" s="104">
        <f>$M$41+$Q$41+$O$41</f>
        <v>0</v>
      </c>
      <c r="S41" s="183"/>
      <c r="T41" s="107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90" t="e">
        <f t="shared" si="11"/>
        <v>#N/A</v>
      </c>
      <c r="AL41" s="90"/>
      <c r="AM41" s="160"/>
      <c r="AN41" s="167"/>
      <c r="AO41" s="167"/>
      <c r="AP41" s="170">
        <f t="shared" si="21"/>
        <v>0</v>
      </c>
      <c r="AQ41" s="160"/>
      <c r="AR41" s="167"/>
      <c r="AS41" s="167"/>
      <c r="AT41" s="170">
        <f t="shared" si="20"/>
        <v>0</v>
      </c>
    </row>
    <row r="42" spans="1:46">
      <c r="A42" s="181"/>
      <c r="B42" s="91" t="s">
        <v>21</v>
      </c>
      <c r="C42" s="125"/>
      <c r="D42" s="93">
        <f t="shared" si="2"/>
        <v>0</v>
      </c>
      <c r="E42" s="94" t="str">
        <f t="shared" si="3"/>
        <v>1/2''</v>
      </c>
      <c r="F42" s="95">
        <f t="shared" si="4"/>
        <v>16</v>
      </c>
      <c r="G42" s="96">
        <f t="shared" si="5"/>
        <v>0</v>
      </c>
      <c r="H42" s="96">
        <f t="shared" si="6"/>
        <v>0</v>
      </c>
      <c r="I42" s="96" t="str">
        <f t="shared" si="7"/>
        <v>laminaire</v>
      </c>
      <c r="J42" s="97">
        <f t="shared" si="8"/>
        <v>0</v>
      </c>
      <c r="K42" s="98">
        <v>0</v>
      </c>
      <c r="L42" s="99">
        <f t="shared" si="9"/>
        <v>0</v>
      </c>
      <c r="M42" s="100">
        <f t="shared" si="10"/>
        <v>0</v>
      </c>
      <c r="N42" s="101">
        <v>2.5</v>
      </c>
      <c r="O42" s="102">
        <f t="shared" si="22"/>
        <v>0</v>
      </c>
      <c r="P42" s="91">
        <v>0</v>
      </c>
      <c r="Q42" s="103">
        <f t="shared" si="23"/>
        <v>0</v>
      </c>
      <c r="R42" s="104">
        <f>$M$42+$Q$42+$O$42</f>
        <v>0</v>
      </c>
      <c r="S42" s="183"/>
      <c r="T42" s="107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90" t="e">
        <f t="shared" si="11"/>
        <v>#N/A</v>
      </c>
      <c r="AL42" s="90"/>
      <c r="AM42" s="163"/>
      <c r="AN42" s="168"/>
      <c r="AO42" s="168"/>
      <c r="AP42" s="170">
        <f t="shared" si="21"/>
        <v>0</v>
      </c>
      <c r="AQ42" s="163"/>
      <c r="AR42" s="168"/>
      <c r="AS42" s="168"/>
      <c r="AT42" s="170">
        <f t="shared" si="20"/>
        <v>0</v>
      </c>
    </row>
    <row r="43" spans="1:46" ht="15.75" thickBot="1">
      <c r="A43" s="185"/>
      <c r="B43" s="127" t="s">
        <v>21</v>
      </c>
      <c r="C43" s="142"/>
      <c r="D43" s="129">
        <f t="shared" si="2"/>
        <v>0</v>
      </c>
      <c r="E43" s="130" t="str">
        <f t="shared" si="3"/>
        <v>1/2''</v>
      </c>
      <c r="F43" s="131">
        <f t="shared" si="4"/>
        <v>16</v>
      </c>
      <c r="G43" s="132">
        <f t="shared" si="5"/>
        <v>0</v>
      </c>
      <c r="H43" s="132">
        <f t="shared" si="6"/>
        <v>0</v>
      </c>
      <c r="I43" s="132" t="str">
        <f t="shared" si="7"/>
        <v>laminaire</v>
      </c>
      <c r="J43" s="133">
        <f t="shared" si="8"/>
        <v>0</v>
      </c>
      <c r="K43" s="134">
        <v>0</v>
      </c>
      <c r="L43" s="135">
        <f t="shared" si="9"/>
        <v>0</v>
      </c>
      <c r="M43" s="136">
        <f t="shared" si="10"/>
        <v>0</v>
      </c>
      <c r="N43" s="137">
        <v>2.5</v>
      </c>
      <c r="O43" s="138">
        <f t="shared" si="22"/>
        <v>0</v>
      </c>
      <c r="P43" s="127">
        <v>0</v>
      </c>
      <c r="Q43" s="139">
        <f t="shared" si="23"/>
        <v>0</v>
      </c>
      <c r="R43" s="140">
        <f>$M$43+$Q$43+$O$43</f>
        <v>0</v>
      </c>
      <c r="S43" s="184"/>
      <c r="T43" s="141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90" t="e">
        <f t="shared" si="11"/>
        <v>#N/A</v>
      </c>
      <c r="AL43" s="90"/>
      <c r="AM43" s="152" t="s">
        <v>73</v>
      </c>
      <c r="AN43" s="169"/>
      <c r="AO43" s="169"/>
      <c r="AP43" s="48">
        <f>SUM(AP37:AP42)</f>
        <v>0</v>
      </c>
      <c r="AQ43" s="152" t="s">
        <v>73</v>
      </c>
      <c r="AR43" s="169"/>
      <c r="AS43" s="169"/>
      <c r="AT43" s="48">
        <f t="shared" ref="AT43" si="24">SUM(AT37:AT42)</f>
        <v>0</v>
      </c>
    </row>
    <row r="44" spans="1:46" ht="15.75" thickBot="1">
      <c r="A44" s="180">
        <v>8</v>
      </c>
      <c r="B44" s="69" t="s">
        <v>68</v>
      </c>
      <c r="C44" s="70">
        <v>33300</v>
      </c>
      <c r="D44" s="71">
        <f t="shared" si="2"/>
        <v>5722.1957040572788</v>
      </c>
      <c r="E44" s="72" t="str">
        <f t="shared" si="3"/>
        <v>DN65</v>
      </c>
      <c r="F44" s="73">
        <f t="shared" si="4"/>
        <v>70.3</v>
      </c>
      <c r="G44" s="74">
        <f t="shared" si="5"/>
        <v>0.41141373240056545</v>
      </c>
      <c r="H44" s="74">
        <f t="shared" si="6"/>
        <v>37213.782539901011</v>
      </c>
      <c r="I44" s="74" t="str">
        <f t="shared" si="7"/>
        <v>turb lisse</v>
      </c>
      <c r="J44" s="76">
        <f t="shared" si="8"/>
        <v>2.8832466760643504E-2</v>
      </c>
      <c r="K44" s="77">
        <f>2*0.5</f>
        <v>1</v>
      </c>
      <c r="L44" s="78">
        <f t="shared" si="9"/>
        <v>34.548956753058434</v>
      </c>
      <c r="M44" s="79">
        <f t="shared" si="10"/>
        <v>34.548956753058434</v>
      </c>
      <c r="N44" s="80" t="s">
        <v>58</v>
      </c>
      <c r="O44" s="69">
        <f t="shared" si="22"/>
        <v>0</v>
      </c>
      <c r="P44" s="81">
        <f>AP79</f>
        <v>0</v>
      </c>
      <c r="Q44" s="82">
        <f t="shared" si="23"/>
        <v>0</v>
      </c>
      <c r="R44" s="83">
        <f>$M$44+$Q$44+$O$44</f>
        <v>34.548956753058434</v>
      </c>
      <c r="S44" s="182">
        <f>SUM(R44:R48)+SUM(T44:T48)</f>
        <v>34.548956753058434</v>
      </c>
      <c r="T44" s="124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90" t="e">
        <f t="shared" si="11"/>
        <v>#N/A</v>
      </c>
      <c r="AL44" s="90"/>
      <c r="AM44" s="177" t="s">
        <v>77</v>
      </c>
      <c r="AN44" s="178"/>
      <c r="AO44" s="178"/>
      <c r="AP44" s="179"/>
      <c r="AQ44" s="177" t="s">
        <v>87</v>
      </c>
      <c r="AR44" s="178"/>
      <c r="AS44" s="178"/>
      <c r="AT44" s="179"/>
    </row>
    <row r="45" spans="1:46">
      <c r="A45" s="181"/>
      <c r="B45" s="91" t="s">
        <v>21</v>
      </c>
      <c r="C45" s="126"/>
      <c r="D45" s="93">
        <f t="shared" si="2"/>
        <v>0</v>
      </c>
      <c r="E45" s="94" t="str">
        <f t="shared" si="3"/>
        <v>1/2''</v>
      </c>
      <c r="F45" s="95">
        <f t="shared" si="4"/>
        <v>16</v>
      </c>
      <c r="G45" s="96">
        <f t="shared" si="5"/>
        <v>0</v>
      </c>
      <c r="H45" s="96">
        <f t="shared" si="6"/>
        <v>0</v>
      </c>
      <c r="I45" s="96" t="str">
        <f t="shared" si="7"/>
        <v>laminaire</v>
      </c>
      <c r="J45" s="97">
        <f t="shared" si="8"/>
        <v>0</v>
      </c>
      <c r="K45" s="98">
        <v>0</v>
      </c>
      <c r="L45" s="99">
        <f t="shared" si="9"/>
        <v>0</v>
      </c>
      <c r="M45" s="100">
        <f t="shared" si="10"/>
        <v>0</v>
      </c>
      <c r="N45" s="101">
        <v>2.5</v>
      </c>
      <c r="O45" s="102">
        <f t="shared" si="22"/>
        <v>0</v>
      </c>
      <c r="P45" s="91">
        <v>0</v>
      </c>
      <c r="Q45" s="103">
        <f t="shared" si="23"/>
        <v>0</v>
      </c>
      <c r="R45" s="104">
        <f>$M$45+$Q$45+$O$45</f>
        <v>0</v>
      </c>
      <c r="S45" s="183"/>
      <c r="T45" s="107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90" t="e">
        <f t="shared" si="11"/>
        <v>#N/A</v>
      </c>
      <c r="AL45" s="90"/>
      <c r="AM45" s="150" t="s">
        <v>70</v>
      </c>
      <c r="AN45" s="166" t="s">
        <v>71</v>
      </c>
      <c r="AO45" s="166" t="s">
        <v>103</v>
      </c>
      <c r="AP45" s="40" t="s">
        <v>104</v>
      </c>
      <c r="AQ45" s="150" t="s">
        <v>70</v>
      </c>
      <c r="AR45" s="166" t="s">
        <v>71</v>
      </c>
      <c r="AS45" s="166" t="s">
        <v>103</v>
      </c>
      <c r="AT45" s="40" t="s">
        <v>104</v>
      </c>
    </row>
    <row r="46" spans="1:46">
      <c r="A46" s="181"/>
      <c r="B46" s="91" t="s">
        <v>21</v>
      </c>
      <c r="C46" s="125"/>
      <c r="D46" s="93">
        <f t="shared" si="2"/>
        <v>0</v>
      </c>
      <c r="E46" s="94" t="str">
        <f t="shared" si="3"/>
        <v>1/2''</v>
      </c>
      <c r="F46" s="95">
        <f t="shared" si="4"/>
        <v>16</v>
      </c>
      <c r="G46" s="96">
        <f t="shared" si="5"/>
        <v>0</v>
      </c>
      <c r="H46" s="96">
        <f t="shared" si="6"/>
        <v>0</v>
      </c>
      <c r="I46" s="96" t="str">
        <f t="shared" si="7"/>
        <v>laminaire</v>
      </c>
      <c r="J46" s="97">
        <f t="shared" si="8"/>
        <v>0</v>
      </c>
      <c r="K46" s="98">
        <v>0</v>
      </c>
      <c r="L46" s="99">
        <f t="shared" si="9"/>
        <v>0</v>
      </c>
      <c r="M46" s="100">
        <f t="shared" si="10"/>
        <v>0</v>
      </c>
      <c r="N46" s="101">
        <v>2.5</v>
      </c>
      <c r="O46" s="102">
        <f t="shared" si="22"/>
        <v>0</v>
      </c>
      <c r="P46" s="91">
        <v>0</v>
      </c>
      <c r="Q46" s="103">
        <f t="shared" si="23"/>
        <v>0</v>
      </c>
      <c r="R46" s="104">
        <f>$M$46+$Q$46+$O$46</f>
        <v>0</v>
      </c>
      <c r="S46" s="183"/>
      <c r="T46" s="107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90" t="e">
        <f t="shared" si="11"/>
        <v>#N/A</v>
      </c>
      <c r="AL46" s="90"/>
      <c r="AM46" s="160" t="s">
        <v>105</v>
      </c>
      <c r="AN46" s="167"/>
      <c r="AO46" s="167"/>
      <c r="AP46" s="170">
        <f>AN46*AO46</f>
        <v>0</v>
      </c>
      <c r="AQ46" s="160" t="s">
        <v>105</v>
      </c>
      <c r="AR46" s="167"/>
      <c r="AS46" s="167"/>
      <c r="AT46" s="170">
        <f t="shared" ref="AT46:AT51" si="25">AR46*AS46</f>
        <v>0</v>
      </c>
    </row>
    <row r="47" spans="1:46">
      <c r="A47" s="181"/>
      <c r="B47" s="91" t="s">
        <v>21</v>
      </c>
      <c r="C47" s="126"/>
      <c r="D47" s="93">
        <f t="shared" si="2"/>
        <v>0</v>
      </c>
      <c r="E47" s="94" t="str">
        <f t="shared" si="3"/>
        <v>1/2''</v>
      </c>
      <c r="F47" s="95">
        <f t="shared" si="4"/>
        <v>16</v>
      </c>
      <c r="G47" s="96">
        <f t="shared" si="5"/>
        <v>0</v>
      </c>
      <c r="H47" s="96">
        <f t="shared" si="6"/>
        <v>0</v>
      </c>
      <c r="I47" s="96" t="str">
        <f t="shared" si="7"/>
        <v>laminaire</v>
      </c>
      <c r="J47" s="97">
        <f t="shared" si="8"/>
        <v>0</v>
      </c>
      <c r="K47" s="98">
        <v>0</v>
      </c>
      <c r="L47" s="99">
        <f t="shared" si="9"/>
        <v>0</v>
      </c>
      <c r="M47" s="100">
        <f t="shared" si="10"/>
        <v>0</v>
      </c>
      <c r="N47" s="101">
        <v>2.5</v>
      </c>
      <c r="O47" s="102">
        <f t="shared" si="22"/>
        <v>0</v>
      </c>
      <c r="P47" s="91">
        <v>0</v>
      </c>
      <c r="Q47" s="103">
        <f t="shared" si="23"/>
        <v>0</v>
      </c>
      <c r="R47" s="104">
        <f>$M$47+$Q$47+$O$47</f>
        <v>0</v>
      </c>
      <c r="S47" s="183"/>
      <c r="T47" s="107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90" t="e">
        <f t="shared" si="11"/>
        <v>#N/A</v>
      </c>
      <c r="AL47" s="90"/>
      <c r="AM47" s="160" t="s">
        <v>110</v>
      </c>
      <c r="AN47" s="167"/>
      <c r="AO47" s="167"/>
      <c r="AP47" s="170">
        <f t="shared" ref="AP47:AP51" si="26">AN47*AO47</f>
        <v>0</v>
      </c>
      <c r="AQ47" s="160" t="s">
        <v>110</v>
      </c>
      <c r="AR47" s="167"/>
      <c r="AS47" s="167"/>
      <c r="AT47" s="170">
        <f t="shared" si="25"/>
        <v>0</v>
      </c>
    </row>
    <row r="48" spans="1:46" ht="15.75" thickBot="1">
      <c r="A48" s="185"/>
      <c r="B48" s="127" t="s">
        <v>21</v>
      </c>
      <c r="C48" s="128"/>
      <c r="D48" s="129">
        <f t="shared" si="2"/>
        <v>0</v>
      </c>
      <c r="E48" s="130" t="str">
        <f t="shared" si="3"/>
        <v>1/2''</v>
      </c>
      <c r="F48" s="131">
        <f t="shared" si="4"/>
        <v>16</v>
      </c>
      <c r="G48" s="132">
        <f t="shared" si="5"/>
        <v>0</v>
      </c>
      <c r="H48" s="132">
        <f t="shared" si="6"/>
        <v>0</v>
      </c>
      <c r="I48" s="132" t="str">
        <f t="shared" si="7"/>
        <v>laminaire</v>
      </c>
      <c r="J48" s="133">
        <f t="shared" si="8"/>
        <v>0</v>
      </c>
      <c r="K48" s="134">
        <v>0</v>
      </c>
      <c r="L48" s="135">
        <f t="shared" si="9"/>
        <v>0</v>
      </c>
      <c r="M48" s="136">
        <f t="shared" si="10"/>
        <v>0</v>
      </c>
      <c r="N48" s="137">
        <v>2.5</v>
      </c>
      <c r="O48" s="138">
        <f t="shared" si="22"/>
        <v>0</v>
      </c>
      <c r="P48" s="127">
        <v>0</v>
      </c>
      <c r="Q48" s="139">
        <f t="shared" si="23"/>
        <v>0</v>
      </c>
      <c r="R48" s="140">
        <f>$M$48+$Q$48+$O$48</f>
        <v>0</v>
      </c>
      <c r="S48" s="184"/>
      <c r="T48" s="141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90" t="e">
        <f t="shared" si="11"/>
        <v>#N/A</v>
      </c>
      <c r="AL48" s="90"/>
      <c r="AM48" s="160" t="s">
        <v>107</v>
      </c>
      <c r="AN48" s="167"/>
      <c r="AO48" s="167"/>
      <c r="AP48" s="170">
        <f t="shared" si="26"/>
        <v>0</v>
      </c>
      <c r="AQ48" s="160" t="s">
        <v>107</v>
      </c>
      <c r="AR48" s="167"/>
      <c r="AS48" s="167"/>
      <c r="AT48" s="170">
        <f t="shared" si="25"/>
        <v>0</v>
      </c>
    </row>
    <row r="49" spans="1:46">
      <c r="A49" s="180">
        <v>9</v>
      </c>
      <c r="B49" s="69" t="s">
        <v>68</v>
      </c>
      <c r="C49" s="70">
        <v>22700</v>
      </c>
      <c r="D49" s="71">
        <f t="shared" si="2"/>
        <v>3900.715990453461</v>
      </c>
      <c r="E49" s="72" t="str">
        <f t="shared" si="3"/>
        <v>DN50</v>
      </c>
      <c r="F49" s="73">
        <f t="shared" si="4"/>
        <v>54.5</v>
      </c>
      <c r="G49" s="74">
        <f t="shared" si="5"/>
        <v>0.4666357982489609</v>
      </c>
      <c r="H49" s="74">
        <f t="shared" si="6"/>
        <v>32722.333148744776</v>
      </c>
      <c r="I49" s="74" t="str">
        <f t="shared" si="7"/>
        <v>turb lisse</v>
      </c>
      <c r="J49" s="76">
        <f t="shared" si="8"/>
        <v>3.0692467683406863E-2</v>
      </c>
      <c r="K49" s="77">
        <f>2*8.3</f>
        <v>16.600000000000001</v>
      </c>
      <c r="L49" s="78">
        <f t="shared" si="9"/>
        <v>61.029850509840756</v>
      </c>
      <c r="M49" s="79">
        <f t="shared" si="10"/>
        <v>1013.0955184633566</v>
      </c>
      <c r="N49" s="80" t="s">
        <v>58</v>
      </c>
      <c r="O49" s="69">
        <f t="shared" si="22"/>
        <v>0</v>
      </c>
      <c r="P49" s="81">
        <f>AP88</f>
        <v>0</v>
      </c>
      <c r="Q49" s="82">
        <f t="shared" si="23"/>
        <v>0</v>
      </c>
      <c r="R49" s="83">
        <f>$M$49+$Q$49+$O$49</f>
        <v>1013.0955184633566</v>
      </c>
      <c r="S49" s="182">
        <f>SUM(R49:R53)+SUM(T49:T53)</f>
        <v>1013.0955184633566</v>
      </c>
      <c r="T49" s="124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90" t="e">
        <f t="shared" si="11"/>
        <v>#N/A</v>
      </c>
      <c r="AL49" s="90"/>
      <c r="AM49" s="160"/>
      <c r="AN49" s="167"/>
      <c r="AO49" s="167"/>
      <c r="AP49" s="170">
        <f t="shared" si="26"/>
        <v>0</v>
      </c>
      <c r="AQ49" s="160"/>
      <c r="AR49" s="167"/>
      <c r="AS49" s="167"/>
      <c r="AT49" s="170">
        <f t="shared" si="25"/>
        <v>0</v>
      </c>
    </row>
    <row r="50" spans="1:46">
      <c r="A50" s="181"/>
      <c r="B50" s="91" t="s">
        <v>21</v>
      </c>
      <c r="C50" s="125"/>
      <c r="D50" s="93">
        <f t="shared" si="2"/>
        <v>0</v>
      </c>
      <c r="E50" s="94" t="str">
        <f t="shared" si="3"/>
        <v>1/2''</v>
      </c>
      <c r="F50" s="95">
        <f t="shared" si="4"/>
        <v>16</v>
      </c>
      <c r="G50" s="96">
        <f t="shared" si="5"/>
        <v>0</v>
      </c>
      <c r="H50" s="96">
        <f t="shared" si="6"/>
        <v>0</v>
      </c>
      <c r="I50" s="96" t="str">
        <f t="shared" si="7"/>
        <v>laminaire</v>
      </c>
      <c r="J50" s="97">
        <f t="shared" si="8"/>
        <v>0</v>
      </c>
      <c r="K50" s="98">
        <v>0</v>
      </c>
      <c r="L50" s="99">
        <f t="shared" si="9"/>
        <v>0</v>
      </c>
      <c r="M50" s="100">
        <f t="shared" si="10"/>
        <v>0</v>
      </c>
      <c r="N50" s="101">
        <v>2.5</v>
      </c>
      <c r="O50" s="102">
        <f t="shared" si="22"/>
        <v>0</v>
      </c>
      <c r="P50" s="91">
        <v>0</v>
      </c>
      <c r="Q50" s="103">
        <f t="shared" si="23"/>
        <v>0</v>
      </c>
      <c r="R50" s="104">
        <f>$M$50+$Q$50+$O$50</f>
        <v>0</v>
      </c>
      <c r="S50" s="183"/>
      <c r="T50" s="107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90" t="e">
        <f t="shared" si="11"/>
        <v>#N/A</v>
      </c>
      <c r="AL50" s="90"/>
      <c r="AM50" s="160"/>
      <c r="AN50" s="167"/>
      <c r="AO50" s="167"/>
      <c r="AP50" s="170">
        <f t="shared" si="26"/>
        <v>0</v>
      </c>
      <c r="AQ50" s="160"/>
      <c r="AR50" s="167"/>
      <c r="AS50" s="167"/>
      <c r="AT50" s="170">
        <f t="shared" si="25"/>
        <v>0</v>
      </c>
    </row>
    <row r="51" spans="1:46">
      <c r="A51" s="181"/>
      <c r="B51" s="91" t="s">
        <v>21</v>
      </c>
      <c r="C51" s="126"/>
      <c r="D51" s="93">
        <f t="shared" si="2"/>
        <v>0</v>
      </c>
      <c r="E51" s="94" t="str">
        <f t="shared" si="3"/>
        <v>1/2''</v>
      </c>
      <c r="F51" s="95">
        <f t="shared" si="4"/>
        <v>16</v>
      </c>
      <c r="G51" s="96">
        <f t="shared" si="5"/>
        <v>0</v>
      </c>
      <c r="H51" s="96">
        <f t="shared" si="6"/>
        <v>0</v>
      </c>
      <c r="I51" s="96" t="str">
        <f t="shared" si="7"/>
        <v>laminaire</v>
      </c>
      <c r="J51" s="97">
        <f t="shared" si="8"/>
        <v>0</v>
      </c>
      <c r="K51" s="98">
        <v>0</v>
      </c>
      <c r="L51" s="99">
        <f t="shared" si="9"/>
        <v>0</v>
      </c>
      <c r="M51" s="100">
        <f t="shared" si="10"/>
        <v>0</v>
      </c>
      <c r="N51" s="101">
        <v>2.5</v>
      </c>
      <c r="O51" s="102">
        <f t="shared" si="22"/>
        <v>0</v>
      </c>
      <c r="P51" s="91">
        <v>0</v>
      </c>
      <c r="Q51" s="103">
        <f t="shared" si="23"/>
        <v>0</v>
      </c>
      <c r="R51" s="104">
        <f>$M$51+$Q$51+$O$51</f>
        <v>0</v>
      </c>
      <c r="S51" s="183"/>
      <c r="T51" s="107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90" t="e">
        <f t="shared" si="11"/>
        <v>#N/A</v>
      </c>
      <c r="AL51" s="90"/>
      <c r="AM51" s="163"/>
      <c r="AN51" s="168"/>
      <c r="AO51" s="168"/>
      <c r="AP51" s="170">
        <f t="shared" si="26"/>
        <v>0</v>
      </c>
      <c r="AQ51" s="163"/>
      <c r="AR51" s="168"/>
      <c r="AS51" s="168"/>
      <c r="AT51" s="170">
        <f t="shared" si="25"/>
        <v>0</v>
      </c>
    </row>
    <row r="52" spans="1:46" ht="15.75" thickBot="1">
      <c r="A52" s="181"/>
      <c r="B52" s="91" t="s">
        <v>21</v>
      </c>
      <c r="C52" s="125"/>
      <c r="D52" s="93">
        <f t="shared" si="2"/>
        <v>0</v>
      </c>
      <c r="E52" s="94" t="str">
        <f t="shared" si="3"/>
        <v>1/2''</v>
      </c>
      <c r="F52" s="95">
        <f t="shared" si="4"/>
        <v>16</v>
      </c>
      <c r="G52" s="96">
        <f t="shared" si="5"/>
        <v>0</v>
      </c>
      <c r="H52" s="96">
        <f t="shared" si="6"/>
        <v>0</v>
      </c>
      <c r="I52" s="96" t="str">
        <f t="shared" si="7"/>
        <v>laminaire</v>
      </c>
      <c r="J52" s="97">
        <f t="shared" si="8"/>
        <v>0</v>
      </c>
      <c r="K52" s="98">
        <v>0</v>
      </c>
      <c r="L52" s="99">
        <f t="shared" si="9"/>
        <v>0</v>
      </c>
      <c r="M52" s="100">
        <f t="shared" si="10"/>
        <v>0</v>
      </c>
      <c r="N52" s="101">
        <v>2.5</v>
      </c>
      <c r="O52" s="102">
        <f t="shared" si="22"/>
        <v>0</v>
      </c>
      <c r="P52" s="91">
        <v>0</v>
      </c>
      <c r="Q52" s="103">
        <f t="shared" si="23"/>
        <v>0</v>
      </c>
      <c r="R52" s="104">
        <f>$M$52+$Q$52+$O$52</f>
        <v>0</v>
      </c>
      <c r="S52" s="183"/>
      <c r="T52" s="107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90" t="e">
        <f t="shared" si="11"/>
        <v>#N/A</v>
      </c>
      <c r="AL52" s="90"/>
      <c r="AM52" s="152" t="s">
        <v>73</v>
      </c>
      <c r="AN52" s="169"/>
      <c r="AO52" s="169"/>
      <c r="AP52" s="48">
        <f>SUM(AP46:AP51)</f>
        <v>0</v>
      </c>
      <c r="AQ52" s="152" t="s">
        <v>73</v>
      </c>
      <c r="AR52" s="169"/>
      <c r="AS52" s="169"/>
      <c r="AT52" s="48">
        <f t="shared" ref="AT52" si="27">SUM(AT46:AT51)</f>
        <v>0</v>
      </c>
    </row>
    <row r="53" spans="1:46" ht="15.75" thickBot="1">
      <c r="A53" s="185"/>
      <c r="B53" s="127" t="s">
        <v>21</v>
      </c>
      <c r="C53" s="142"/>
      <c r="D53" s="129">
        <f t="shared" si="2"/>
        <v>0</v>
      </c>
      <c r="E53" s="130" t="str">
        <f t="shared" si="3"/>
        <v>1/2''</v>
      </c>
      <c r="F53" s="131">
        <f t="shared" si="4"/>
        <v>16</v>
      </c>
      <c r="G53" s="132">
        <f t="shared" si="5"/>
        <v>0</v>
      </c>
      <c r="H53" s="132">
        <f t="shared" si="6"/>
        <v>0</v>
      </c>
      <c r="I53" s="132" t="str">
        <f t="shared" si="7"/>
        <v>laminaire</v>
      </c>
      <c r="J53" s="133">
        <f t="shared" si="8"/>
        <v>0</v>
      </c>
      <c r="K53" s="134">
        <v>0</v>
      </c>
      <c r="L53" s="135">
        <f t="shared" si="9"/>
        <v>0</v>
      </c>
      <c r="M53" s="136">
        <f t="shared" si="10"/>
        <v>0</v>
      </c>
      <c r="N53" s="137">
        <v>2.5</v>
      </c>
      <c r="O53" s="138">
        <f t="shared" si="22"/>
        <v>0</v>
      </c>
      <c r="P53" s="127">
        <v>0</v>
      </c>
      <c r="Q53" s="139">
        <f t="shared" si="23"/>
        <v>0</v>
      </c>
      <c r="R53" s="140">
        <f>$M$53+$Q$53+$O$53</f>
        <v>0</v>
      </c>
      <c r="S53" s="184"/>
      <c r="T53" s="141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90" t="e">
        <f t="shared" si="11"/>
        <v>#N/A</v>
      </c>
      <c r="AL53" s="90"/>
      <c r="AM53" s="177" t="s">
        <v>78</v>
      </c>
      <c r="AN53" s="178"/>
      <c r="AO53" s="178"/>
      <c r="AP53" s="179"/>
      <c r="AQ53" s="177" t="s">
        <v>88</v>
      </c>
      <c r="AR53" s="178"/>
      <c r="AS53" s="178"/>
      <c r="AT53" s="179"/>
    </row>
    <row r="54" spans="1:46">
      <c r="A54" s="180">
        <v>10</v>
      </c>
      <c r="B54" s="69" t="s">
        <v>68</v>
      </c>
      <c r="C54" s="70">
        <v>22000</v>
      </c>
      <c r="D54" s="71">
        <f t="shared" si="2"/>
        <v>3780.4295942720764</v>
      </c>
      <c r="E54" s="72" t="str">
        <f t="shared" si="3"/>
        <v>DN50</v>
      </c>
      <c r="F54" s="73">
        <f t="shared" si="4"/>
        <v>54.5</v>
      </c>
      <c r="G54" s="74">
        <f t="shared" si="5"/>
        <v>0.45224614808269331</v>
      </c>
      <c r="H54" s="74">
        <f t="shared" si="6"/>
        <v>31713.27441728568</v>
      </c>
      <c r="I54" s="74" t="str">
        <f t="shared" si="7"/>
        <v>turb lisse</v>
      </c>
      <c r="J54" s="76">
        <f t="shared" si="8"/>
        <v>3.0775866365357819E-2</v>
      </c>
      <c r="K54" s="77">
        <f>2*3.5</f>
        <v>7</v>
      </c>
      <c r="L54" s="78">
        <f t="shared" si="9"/>
        <v>57.479692180677823</v>
      </c>
      <c r="M54" s="79">
        <f t="shared" si="10"/>
        <v>402.35784526474475</v>
      </c>
      <c r="N54" s="80" t="s">
        <v>58</v>
      </c>
      <c r="O54" s="69">
        <f t="shared" si="22"/>
        <v>0</v>
      </c>
      <c r="P54" s="81">
        <f>AP97</f>
        <v>0</v>
      </c>
      <c r="Q54" s="82">
        <f t="shared" si="23"/>
        <v>0</v>
      </c>
      <c r="R54" s="83">
        <f>$M$54+$Q$54+$O$54</f>
        <v>402.35784526474475</v>
      </c>
      <c r="S54" s="182">
        <f>SUM(R54:R58)+SUM(T54:T58)</f>
        <v>402.35784526474475</v>
      </c>
      <c r="T54" s="124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90" t="e">
        <f t="shared" si="11"/>
        <v>#N/A</v>
      </c>
      <c r="AL54" s="90"/>
      <c r="AM54" s="150" t="s">
        <v>70</v>
      </c>
      <c r="AN54" s="166" t="s">
        <v>71</v>
      </c>
      <c r="AO54" s="166" t="s">
        <v>103</v>
      </c>
      <c r="AP54" s="40" t="s">
        <v>104</v>
      </c>
      <c r="AQ54" s="150" t="s">
        <v>70</v>
      </c>
      <c r="AR54" s="166" t="s">
        <v>71</v>
      </c>
      <c r="AS54" s="166" t="s">
        <v>103</v>
      </c>
      <c r="AT54" s="40" t="s">
        <v>104</v>
      </c>
    </row>
    <row r="55" spans="1:46">
      <c r="A55" s="181"/>
      <c r="B55" s="91" t="s">
        <v>21</v>
      </c>
      <c r="C55" s="126"/>
      <c r="D55" s="93">
        <f t="shared" si="2"/>
        <v>0</v>
      </c>
      <c r="E55" s="94" t="str">
        <f t="shared" si="3"/>
        <v>1/2''</v>
      </c>
      <c r="F55" s="95">
        <f t="shared" si="4"/>
        <v>16</v>
      </c>
      <c r="G55" s="96">
        <f t="shared" si="5"/>
        <v>0</v>
      </c>
      <c r="H55" s="96">
        <f t="shared" si="6"/>
        <v>0</v>
      </c>
      <c r="I55" s="96" t="str">
        <f t="shared" si="7"/>
        <v>laminaire</v>
      </c>
      <c r="J55" s="97">
        <f t="shared" si="8"/>
        <v>0</v>
      </c>
      <c r="K55" s="98">
        <v>0</v>
      </c>
      <c r="L55" s="99">
        <f t="shared" si="9"/>
        <v>0</v>
      </c>
      <c r="M55" s="100">
        <f t="shared" si="10"/>
        <v>0</v>
      </c>
      <c r="N55" s="101">
        <v>2.5</v>
      </c>
      <c r="O55" s="102">
        <f t="shared" si="22"/>
        <v>0</v>
      </c>
      <c r="P55" s="91">
        <v>0</v>
      </c>
      <c r="Q55" s="103">
        <f t="shared" si="23"/>
        <v>0</v>
      </c>
      <c r="R55" s="104">
        <f>$M$55+$Q$55+$O$55</f>
        <v>0</v>
      </c>
      <c r="S55" s="183"/>
      <c r="T55" s="107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90" t="e">
        <f t="shared" si="11"/>
        <v>#N/A</v>
      </c>
      <c r="AL55" s="90"/>
      <c r="AM55" s="160" t="s">
        <v>105</v>
      </c>
      <c r="AN55" s="167"/>
      <c r="AO55" s="167"/>
      <c r="AP55" s="170">
        <f>AN55*AO55</f>
        <v>0</v>
      </c>
      <c r="AQ55" s="160" t="s">
        <v>105</v>
      </c>
      <c r="AR55" s="167"/>
      <c r="AS55" s="167"/>
      <c r="AT55" s="170">
        <f t="shared" ref="AT55:AT60" si="28">AR55*AS55</f>
        <v>0</v>
      </c>
    </row>
    <row r="56" spans="1:46">
      <c r="A56" s="181"/>
      <c r="B56" s="91" t="s">
        <v>21</v>
      </c>
      <c r="C56" s="125"/>
      <c r="D56" s="93">
        <f t="shared" si="2"/>
        <v>0</v>
      </c>
      <c r="E56" s="94" t="str">
        <f t="shared" si="3"/>
        <v>1/2''</v>
      </c>
      <c r="F56" s="95">
        <f t="shared" si="4"/>
        <v>16</v>
      </c>
      <c r="G56" s="96">
        <f t="shared" si="5"/>
        <v>0</v>
      </c>
      <c r="H56" s="96">
        <f t="shared" si="6"/>
        <v>0</v>
      </c>
      <c r="I56" s="96" t="str">
        <f t="shared" si="7"/>
        <v>laminaire</v>
      </c>
      <c r="J56" s="97">
        <f t="shared" si="8"/>
        <v>0</v>
      </c>
      <c r="K56" s="98">
        <v>0</v>
      </c>
      <c r="L56" s="99">
        <f t="shared" si="9"/>
        <v>0</v>
      </c>
      <c r="M56" s="100">
        <f t="shared" si="10"/>
        <v>0</v>
      </c>
      <c r="N56" s="101">
        <v>2.5</v>
      </c>
      <c r="O56" s="102">
        <f t="shared" si="22"/>
        <v>0</v>
      </c>
      <c r="P56" s="91">
        <v>0</v>
      </c>
      <c r="Q56" s="103">
        <f t="shared" si="23"/>
        <v>0</v>
      </c>
      <c r="R56" s="104">
        <f>$M$56+$Q$56+$O$56</f>
        <v>0</v>
      </c>
      <c r="S56" s="183"/>
      <c r="T56" s="107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90" t="e">
        <f t="shared" si="11"/>
        <v>#N/A</v>
      </c>
      <c r="AL56" s="90"/>
      <c r="AM56" s="160" t="s">
        <v>110</v>
      </c>
      <c r="AN56" s="167"/>
      <c r="AO56" s="167"/>
      <c r="AP56" s="170">
        <f t="shared" ref="AP56:AP60" si="29">AN56*AO56</f>
        <v>0</v>
      </c>
      <c r="AQ56" s="160" t="s">
        <v>110</v>
      </c>
      <c r="AR56" s="167"/>
      <c r="AS56" s="167"/>
      <c r="AT56" s="170">
        <f t="shared" si="28"/>
        <v>0</v>
      </c>
    </row>
    <row r="57" spans="1:46">
      <c r="A57" s="181"/>
      <c r="B57" s="91" t="s">
        <v>21</v>
      </c>
      <c r="C57" s="126"/>
      <c r="D57" s="93">
        <f t="shared" si="2"/>
        <v>0</v>
      </c>
      <c r="E57" s="94" t="str">
        <f t="shared" si="3"/>
        <v>1/2''</v>
      </c>
      <c r="F57" s="95">
        <f t="shared" si="4"/>
        <v>16</v>
      </c>
      <c r="G57" s="96">
        <f t="shared" si="5"/>
        <v>0</v>
      </c>
      <c r="H57" s="96">
        <f t="shared" si="6"/>
        <v>0</v>
      </c>
      <c r="I57" s="96" t="str">
        <f t="shared" si="7"/>
        <v>laminaire</v>
      </c>
      <c r="J57" s="97">
        <f t="shared" si="8"/>
        <v>0</v>
      </c>
      <c r="K57" s="98">
        <v>0</v>
      </c>
      <c r="L57" s="99">
        <f t="shared" si="9"/>
        <v>0</v>
      </c>
      <c r="M57" s="100">
        <f t="shared" si="10"/>
        <v>0</v>
      </c>
      <c r="N57" s="101">
        <v>2.5</v>
      </c>
      <c r="O57" s="102">
        <f t="shared" si="22"/>
        <v>0</v>
      </c>
      <c r="P57" s="91">
        <v>0</v>
      </c>
      <c r="Q57" s="103">
        <f t="shared" si="23"/>
        <v>0</v>
      </c>
      <c r="R57" s="104">
        <f>$M$57+$Q$57+$O$57</f>
        <v>0</v>
      </c>
      <c r="S57" s="183"/>
      <c r="T57" s="107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90" t="e">
        <f t="shared" si="11"/>
        <v>#N/A</v>
      </c>
      <c r="AL57" s="90"/>
      <c r="AM57" s="160" t="s">
        <v>107</v>
      </c>
      <c r="AN57" s="167"/>
      <c r="AO57" s="167"/>
      <c r="AP57" s="170">
        <f t="shared" si="29"/>
        <v>0</v>
      </c>
      <c r="AQ57" s="160" t="s">
        <v>107</v>
      </c>
      <c r="AR57" s="167"/>
      <c r="AS57" s="167"/>
      <c r="AT57" s="170">
        <f t="shared" si="28"/>
        <v>0</v>
      </c>
    </row>
    <row r="58" spans="1:46" ht="15.75" thickBot="1">
      <c r="A58" s="185"/>
      <c r="B58" s="127" t="s">
        <v>21</v>
      </c>
      <c r="C58" s="128"/>
      <c r="D58" s="129">
        <f t="shared" si="2"/>
        <v>0</v>
      </c>
      <c r="E58" s="130" t="str">
        <f t="shared" si="3"/>
        <v>1/2''</v>
      </c>
      <c r="F58" s="131">
        <f t="shared" si="4"/>
        <v>16</v>
      </c>
      <c r="G58" s="132">
        <f t="shared" si="5"/>
        <v>0</v>
      </c>
      <c r="H58" s="132">
        <f t="shared" si="6"/>
        <v>0</v>
      </c>
      <c r="I58" s="132" t="str">
        <f t="shared" si="7"/>
        <v>laminaire</v>
      </c>
      <c r="J58" s="133">
        <f t="shared" si="8"/>
        <v>0</v>
      </c>
      <c r="K58" s="134">
        <v>0</v>
      </c>
      <c r="L58" s="135">
        <f t="shared" si="9"/>
        <v>0</v>
      </c>
      <c r="M58" s="136">
        <f t="shared" si="10"/>
        <v>0</v>
      </c>
      <c r="N58" s="137">
        <v>2.5</v>
      </c>
      <c r="O58" s="138">
        <f t="shared" si="22"/>
        <v>0</v>
      </c>
      <c r="P58" s="127">
        <v>0</v>
      </c>
      <c r="Q58" s="139">
        <f t="shared" si="23"/>
        <v>0</v>
      </c>
      <c r="R58" s="140">
        <f>$M$58+$Q$58+$O$58</f>
        <v>0</v>
      </c>
      <c r="S58" s="184"/>
      <c r="T58" s="141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90" t="e">
        <f t="shared" si="11"/>
        <v>#N/A</v>
      </c>
      <c r="AL58" s="90"/>
      <c r="AM58" s="160"/>
      <c r="AN58" s="167"/>
      <c r="AO58" s="167"/>
      <c r="AP58" s="170">
        <f t="shared" si="29"/>
        <v>0</v>
      </c>
      <c r="AQ58" s="160"/>
      <c r="AR58" s="167"/>
      <c r="AS58" s="167"/>
      <c r="AT58" s="170">
        <f t="shared" si="28"/>
        <v>0</v>
      </c>
    </row>
    <row r="59" spans="1:46">
      <c r="A59" s="180">
        <v>11</v>
      </c>
      <c r="B59" s="69" t="s">
        <v>68</v>
      </c>
      <c r="C59" s="70">
        <v>12100</v>
      </c>
      <c r="D59" s="71">
        <f t="shared" si="2"/>
        <v>2079.2362768496419</v>
      </c>
      <c r="E59" s="72" t="str">
        <f t="shared" si="3"/>
        <v>DN40</v>
      </c>
      <c r="F59" s="73">
        <f t="shared" si="4"/>
        <v>43.1</v>
      </c>
      <c r="G59" s="74">
        <f t="shared" si="5"/>
        <v>0.39771871745869197</v>
      </c>
      <c r="H59" s="74">
        <f t="shared" si="6"/>
        <v>22055.809760049611</v>
      </c>
      <c r="I59" s="74" t="str">
        <f t="shared" si="7"/>
        <v>turb lisse</v>
      </c>
      <c r="J59" s="76">
        <f t="shared" si="8"/>
        <v>3.3420453351905674E-2</v>
      </c>
      <c r="K59" s="77">
        <f>2*9.5</f>
        <v>19</v>
      </c>
      <c r="L59" s="78">
        <f t="shared" si="9"/>
        <v>61.043302680337057</v>
      </c>
      <c r="M59" s="79">
        <f t="shared" si="10"/>
        <v>1159.8227509264041</v>
      </c>
      <c r="N59" s="80" t="s">
        <v>58</v>
      </c>
      <c r="O59" s="69">
        <f t="shared" si="22"/>
        <v>0</v>
      </c>
      <c r="P59" s="81">
        <f>AT16</f>
        <v>0</v>
      </c>
      <c r="Q59" s="82">
        <f t="shared" si="23"/>
        <v>0</v>
      </c>
      <c r="R59" s="83">
        <f>$M$59+$Q$59+$O$59</f>
        <v>1159.8227509264041</v>
      </c>
      <c r="S59" s="182">
        <f>SUM(R59:R63)+SUM(T59:T63)</f>
        <v>1159.8227509264041</v>
      </c>
      <c r="T59" s="124"/>
      <c r="AM59" s="160"/>
      <c r="AN59" s="167"/>
      <c r="AO59" s="167"/>
      <c r="AP59" s="170">
        <f t="shared" si="29"/>
        <v>0</v>
      </c>
      <c r="AQ59" s="160"/>
      <c r="AR59" s="167"/>
      <c r="AS59" s="167"/>
      <c r="AT59" s="170">
        <f t="shared" si="28"/>
        <v>0</v>
      </c>
    </row>
    <row r="60" spans="1:46">
      <c r="A60" s="181"/>
      <c r="B60" s="91" t="s">
        <v>21</v>
      </c>
      <c r="C60" s="126"/>
      <c r="D60" s="93">
        <f t="shared" si="2"/>
        <v>0</v>
      </c>
      <c r="E60" s="94" t="str">
        <f t="shared" si="3"/>
        <v>1/2''</v>
      </c>
      <c r="F60" s="95">
        <f t="shared" si="4"/>
        <v>16</v>
      </c>
      <c r="G60" s="96">
        <f t="shared" si="5"/>
        <v>0</v>
      </c>
      <c r="H60" s="96">
        <f t="shared" si="6"/>
        <v>0</v>
      </c>
      <c r="I60" s="96" t="str">
        <f t="shared" si="7"/>
        <v>laminaire</v>
      </c>
      <c r="J60" s="97">
        <f t="shared" si="8"/>
        <v>0</v>
      </c>
      <c r="K60" s="98">
        <v>0</v>
      </c>
      <c r="L60" s="99">
        <f t="shared" si="9"/>
        <v>0</v>
      </c>
      <c r="M60" s="100">
        <f t="shared" si="10"/>
        <v>0</v>
      </c>
      <c r="N60" s="101">
        <v>2.5</v>
      </c>
      <c r="O60" s="102">
        <f t="shared" si="22"/>
        <v>0</v>
      </c>
      <c r="P60" s="91">
        <v>0</v>
      </c>
      <c r="Q60" s="103">
        <f t="shared" si="23"/>
        <v>0</v>
      </c>
      <c r="R60" s="104">
        <f>$M$55+$Q$55+$O$55</f>
        <v>0</v>
      </c>
      <c r="S60" s="183"/>
      <c r="T60" s="107"/>
      <c r="AM60" s="163"/>
      <c r="AN60" s="168"/>
      <c r="AO60" s="168"/>
      <c r="AP60" s="170">
        <f t="shared" si="29"/>
        <v>0</v>
      </c>
      <c r="AQ60" s="163"/>
      <c r="AR60" s="168"/>
      <c r="AS60" s="168"/>
      <c r="AT60" s="170">
        <f t="shared" si="28"/>
        <v>0</v>
      </c>
    </row>
    <row r="61" spans="1:46" ht="15.75" thickBot="1">
      <c r="A61" s="181"/>
      <c r="B61" s="91" t="s">
        <v>21</v>
      </c>
      <c r="C61" s="125"/>
      <c r="D61" s="93">
        <f t="shared" si="2"/>
        <v>0</v>
      </c>
      <c r="E61" s="94" t="str">
        <f t="shared" si="3"/>
        <v>1/2''</v>
      </c>
      <c r="F61" s="95">
        <f t="shared" si="4"/>
        <v>16</v>
      </c>
      <c r="G61" s="96">
        <f t="shared" si="5"/>
        <v>0</v>
      </c>
      <c r="H61" s="96">
        <f t="shared" si="6"/>
        <v>0</v>
      </c>
      <c r="I61" s="96" t="str">
        <f t="shared" si="7"/>
        <v>laminaire</v>
      </c>
      <c r="J61" s="97">
        <f t="shared" si="8"/>
        <v>0</v>
      </c>
      <c r="K61" s="98">
        <v>0</v>
      </c>
      <c r="L61" s="99">
        <f t="shared" si="9"/>
        <v>0</v>
      </c>
      <c r="M61" s="100">
        <f t="shared" si="10"/>
        <v>0</v>
      </c>
      <c r="N61" s="101">
        <v>2.5</v>
      </c>
      <c r="O61" s="102">
        <f t="shared" si="22"/>
        <v>0</v>
      </c>
      <c r="P61" s="91">
        <v>0</v>
      </c>
      <c r="Q61" s="103">
        <f t="shared" si="23"/>
        <v>0</v>
      </c>
      <c r="R61" s="104">
        <f>$M$56+$Q$56+$O$56</f>
        <v>0</v>
      </c>
      <c r="S61" s="183"/>
      <c r="T61" s="107"/>
      <c r="AM61" s="152" t="s">
        <v>73</v>
      </c>
      <c r="AN61" s="169"/>
      <c r="AO61" s="169"/>
      <c r="AP61" s="48">
        <f>SUM(AP55:AP60)</f>
        <v>0</v>
      </c>
      <c r="AQ61" s="152" t="s">
        <v>73</v>
      </c>
      <c r="AR61" s="169"/>
      <c r="AS61" s="169"/>
      <c r="AT61" s="48">
        <f t="shared" ref="AT61" si="30">SUM(AT55:AT60)</f>
        <v>0</v>
      </c>
    </row>
    <row r="62" spans="1:46" ht="15.75" thickBot="1">
      <c r="A62" s="181"/>
      <c r="B62" s="91" t="s">
        <v>21</v>
      </c>
      <c r="C62" s="126"/>
      <c r="D62" s="93">
        <f t="shared" si="2"/>
        <v>0</v>
      </c>
      <c r="E62" s="94" t="str">
        <f t="shared" si="3"/>
        <v>1/2''</v>
      </c>
      <c r="F62" s="95">
        <f t="shared" si="4"/>
        <v>16</v>
      </c>
      <c r="G62" s="96">
        <f t="shared" si="5"/>
        <v>0</v>
      </c>
      <c r="H62" s="96">
        <f t="shared" si="6"/>
        <v>0</v>
      </c>
      <c r="I62" s="96" t="str">
        <f t="shared" si="7"/>
        <v>laminaire</v>
      </c>
      <c r="J62" s="97">
        <f t="shared" si="8"/>
        <v>0</v>
      </c>
      <c r="K62" s="98">
        <v>0</v>
      </c>
      <c r="L62" s="99">
        <f t="shared" si="9"/>
        <v>0</v>
      </c>
      <c r="M62" s="100">
        <f t="shared" si="10"/>
        <v>0</v>
      </c>
      <c r="N62" s="101">
        <v>2.5</v>
      </c>
      <c r="O62" s="102">
        <f t="shared" si="22"/>
        <v>0</v>
      </c>
      <c r="P62" s="91">
        <v>0</v>
      </c>
      <c r="Q62" s="103">
        <f t="shared" si="23"/>
        <v>0</v>
      </c>
      <c r="R62" s="104">
        <f>$M$57+$Q$57+$O$57</f>
        <v>0</v>
      </c>
      <c r="S62" s="183"/>
      <c r="T62" s="107"/>
      <c r="AM62" s="177" t="s">
        <v>79</v>
      </c>
      <c r="AN62" s="178"/>
      <c r="AO62" s="178"/>
      <c r="AP62" s="179"/>
      <c r="AQ62" s="177" t="s">
        <v>89</v>
      </c>
      <c r="AR62" s="178"/>
      <c r="AS62" s="178"/>
      <c r="AT62" s="179"/>
    </row>
    <row r="63" spans="1:46" ht="15.75" thickBot="1">
      <c r="A63" s="185"/>
      <c r="B63" s="127" t="s">
        <v>21</v>
      </c>
      <c r="C63" s="128"/>
      <c r="D63" s="129">
        <f t="shared" si="2"/>
        <v>0</v>
      </c>
      <c r="E63" s="130" t="str">
        <f t="shared" si="3"/>
        <v>1/2''</v>
      </c>
      <c r="F63" s="131">
        <f t="shared" si="4"/>
        <v>16</v>
      </c>
      <c r="G63" s="132">
        <f t="shared" si="5"/>
        <v>0</v>
      </c>
      <c r="H63" s="132">
        <f t="shared" si="6"/>
        <v>0</v>
      </c>
      <c r="I63" s="132" t="str">
        <f t="shared" si="7"/>
        <v>laminaire</v>
      </c>
      <c r="J63" s="133">
        <f t="shared" si="8"/>
        <v>0</v>
      </c>
      <c r="K63" s="134">
        <v>0</v>
      </c>
      <c r="L63" s="135">
        <f t="shared" si="9"/>
        <v>0</v>
      </c>
      <c r="M63" s="136">
        <f t="shared" si="10"/>
        <v>0</v>
      </c>
      <c r="N63" s="137">
        <v>2.5</v>
      </c>
      <c r="O63" s="138">
        <f t="shared" si="22"/>
        <v>0</v>
      </c>
      <c r="P63" s="127">
        <v>0</v>
      </c>
      <c r="Q63" s="139">
        <f t="shared" si="23"/>
        <v>0</v>
      </c>
      <c r="R63" s="140">
        <f>$M$58+$Q$58+$O$58</f>
        <v>0</v>
      </c>
      <c r="S63" s="184"/>
      <c r="T63" s="141"/>
      <c r="AM63" s="150" t="s">
        <v>70</v>
      </c>
      <c r="AN63" s="166" t="s">
        <v>71</v>
      </c>
      <c r="AO63" s="166" t="s">
        <v>103</v>
      </c>
      <c r="AP63" s="40" t="s">
        <v>104</v>
      </c>
      <c r="AQ63" s="150" t="s">
        <v>70</v>
      </c>
      <c r="AR63" s="166" t="s">
        <v>71</v>
      </c>
      <c r="AS63" s="166" t="s">
        <v>103</v>
      </c>
      <c r="AT63" s="40" t="s">
        <v>104</v>
      </c>
    </row>
    <row r="64" spans="1:46">
      <c r="A64" s="180">
        <v>12</v>
      </c>
      <c r="B64" s="69" t="s">
        <v>68</v>
      </c>
      <c r="C64" s="70">
        <v>9300</v>
      </c>
      <c r="D64" s="71">
        <f t="shared" si="2"/>
        <v>1598.0906921241051</v>
      </c>
      <c r="E64" s="72" t="str">
        <f t="shared" si="3"/>
        <v>DN40</v>
      </c>
      <c r="F64" s="73">
        <f t="shared" si="4"/>
        <v>43.1</v>
      </c>
      <c r="G64" s="74">
        <f t="shared" si="5"/>
        <v>0.3056846340798211</v>
      </c>
      <c r="H64" s="74">
        <f t="shared" si="6"/>
        <v>16951.986013922429</v>
      </c>
      <c r="I64" s="74" t="str">
        <f t="shared" si="7"/>
        <v>turb lisse</v>
      </c>
      <c r="J64" s="76">
        <f t="shared" si="8"/>
        <v>3.4377159630459529E-2</v>
      </c>
      <c r="K64" s="77">
        <v>6</v>
      </c>
      <c r="L64" s="78">
        <f t="shared" si="9"/>
        <v>37.092903786234977</v>
      </c>
      <c r="M64" s="79">
        <f t="shared" si="10"/>
        <v>222.55742271740985</v>
      </c>
      <c r="N64" s="80" t="s">
        <v>58</v>
      </c>
      <c r="O64" s="69">
        <f t="shared" si="22"/>
        <v>0</v>
      </c>
      <c r="P64" s="81">
        <f>AT25</f>
        <v>0</v>
      </c>
      <c r="Q64" s="82">
        <f t="shared" si="23"/>
        <v>0</v>
      </c>
      <c r="R64" s="83">
        <f>$M$64+$Q$64+$O$64</f>
        <v>222.55742271740985</v>
      </c>
      <c r="S64" s="182">
        <f>SUM(R64:R68)+SUM(T64:T68)</f>
        <v>222.55742271740985</v>
      </c>
      <c r="T64" s="124"/>
      <c r="AM64" s="160" t="s">
        <v>105</v>
      </c>
      <c r="AN64" s="167"/>
      <c r="AO64" s="167"/>
      <c r="AP64" s="170">
        <f t="shared" ref="AP64:AP69" si="31">AN64*AO64</f>
        <v>0</v>
      </c>
      <c r="AQ64" s="160" t="s">
        <v>105</v>
      </c>
      <c r="AR64" s="167"/>
      <c r="AS64" s="167"/>
      <c r="AT64" s="170">
        <f t="shared" ref="AT64:AT69" si="32">AR64*AS64</f>
        <v>0</v>
      </c>
    </row>
    <row r="65" spans="1:46">
      <c r="A65" s="181"/>
      <c r="B65" s="91" t="s">
        <v>21</v>
      </c>
      <c r="C65" s="126"/>
      <c r="D65" s="93">
        <f t="shared" si="2"/>
        <v>0</v>
      </c>
      <c r="E65" s="94" t="str">
        <f t="shared" si="3"/>
        <v>1/2''</v>
      </c>
      <c r="F65" s="95">
        <f t="shared" si="4"/>
        <v>16</v>
      </c>
      <c r="G65" s="96">
        <f t="shared" si="5"/>
        <v>0</v>
      </c>
      <c r="H65" s="96">
        <f t="shared" si="6"/>
        <v>0</v>
      </c>
      <c r="I65" s="96" t="str">
        <f t="shared" si="7"/>
        <v>laminaire</v>
      </c>
      <c r="J65" s="97">
        <f t="shared" si="8"/>
        <v>0</v>
      </c>
      <c r="K65" s="98">
        <v>0</v>
      </c>
      <c r="L65" s="99">
        <f t="shared" si="9"/>
        <v>0</v>
      </c>
      <c r="M65" s="100">
        <f t="shared" si="10"/>
        <v>0</v>
      </c>
      <c r="N65" s="101">
        <v>2.5</v>
      </c>
      <c r="O65" s="102">
        <f t="shared" si="22"/>
        <v>0</v>
      </c>
      <c r="P65" s="91">
        <v>0</v>
      </c>
      <c r="Q65" s="103">
        <f t="shared" si="23"/>
        <v>0</v>
      </c>
      <c r="R65" s="104">
        <f>$M$55+$Q$55+$O$55</f>
        <v>0</v>
      </c>
      <c r="S65" s="183"/>
      <c r="T65" s="107"/>
      <c r="AM65" s="160" t="s">
        <v>110</v>
      </c>
      <c r="AN65" s="167"/>
      <c r="AO65" s="167"/>
      <c r="AP65" s="170">
        <f t="shared" si="31"/>
        <v>0</v>
      </c>
      <c r="AQ65" s="160" t="s">
        <v>110</v>
      </c>
      <c r="AR65" s="167"/>
      <c r="AS65" s="167"/>
      <c r="AT65" s="170">
        <f t="shared" si="32"/>
        <v>0</v>
      </c>
    </row>
    <row r="66" spans="1:46">
      <c r="A66" s="181"/>
      <c r="B66" s="91" t="s">
        <v>21</v>
      </c>
      <c r="C66" s="125"/>
      <c r="D66" s="93">
        <f t="shared" si="2"/>
        <v>0</v>
      </c>
      <c r="E66" s="94" t="str">
        <f t="shared" si="3"/>
        <v>1/2''</v>
      </c>
      <c r="F66" s="95">
        <f t="shared" si="4"/>
        <v>16</v>
      </c>
      <c r="G66" s="96">
        <f t="shared" si="5"/>
        <v>0</v>
      </c>
      <c r="H66" s="96">
        <f t="shared" si="6"/>
        <v>0</v>
      </c>
      <c r="I66" s="96" t="str">
        <f t="shared" si="7"/>
        <v>laminaire</v>
      </c>
      <c r="J66" s="97">
        <f t="shared" si="8"/>
        <v>0</v>
      </c>
      <c r="K66" s="98">
        <v>0</v>
      </c>
      <c r="L66" s="99">
        <f t="shared" si="9"/>
        <v>0</v>
      </c>
      <c r="M66" s="100">
        <f t="shared" si="10"/>
        <v>0</v>
      </c>
      <c r="N66" s="101">
        <v>2.5</v>
      </c>
      <c r="O66" s="102">
        <f t="shared" si="22"/>
        <v>0</v>
      </c>
      <c r="P66" s="91">
        <v>0</v>
      </c>
      <c r="Q66" s="103">
        <f t="shared" si="23"/>
        <v>0</v>
      </c>
      <c r="R66" s="104">
        <f>$M$56+$Q$56+$O$56</f>
        <v>0</v>
      </c>
      <c r="S66" s="183"/>
      <c r="T66" s="107"/>
      <c r="AM66" s="160" t="s">
        <v>107</v>
      </c>
      <c r="AN66" s="167"/>
      <c r="AO66" s="167"/>
      <c r="AP66" s="170">
        <f t="shared" si="31"/>
        <v>0</v>
      </c>
      <c r="AQ66" s="160" t="s">
        <v>107</v>
      </c>
      <c r="AR66" s="167"/>
      <c r="AS66" s="167"/>
      <c r="AT66" s="170">
        <f t="shared" si="32"/>
        <v>0</v>
      </c>
    </row>
    <row r="67" spans="1:46">
      <c r="A67" s="181"/>
      <c r="B67" s="91" t="s">
        <v>21</v>
      </c>
      <c r="C67" s="126"/>
      <c r="D67" s="93">
        <f t="shared" si="2"/>
        <v>0</v>
      </c>
      <c r="E67" s="94" t="str">
        <f t="shared" si="3"/>
        <v>1/2''</v>
      </c>
      <c r="F67" s="95">
        <f t="shared" si="4"/>
        <v>16</v>
      </c>
      <c r="G67" s="96">
        <f t="shared" si="5"/>
        <v>0</v>
      </c>
      <c r="H67" s="96">
        <f t="shared" si="6"/>
        <v>0</v>
      </c>
      <c r="I67" s="96" t="str">
        <f t="shared" si="7"/>
        <v>laminaire</v>
      </c>
      <c r="J67" s="97">
        <f t="shared" si="8"/>
        <v>0</v>
      </c>
      <c r="K67" s="98">
        <v>0</v>
      </c>
      <c r="L67" s="99">
        <f t="shared" si="9"/>
        <v>0</v>
      </c>
      <c r="M67" s="100">
        <f t="shared" si="10"/>
        <v>0</v>
      </c>
      <c r="N67" s="101">
        <v>2.5</v>
      </c>
      <c r="O67" s="102">
        <f t="shared" si="22"/>
        <v>0</v>
      </c>
      <c r="P67" s="91">
        <v>0</v>
      </c>
      <c r="Q67" s="103">
        <f t="shared" si="23"/>
        <v>0</v>
      </c>
      <c r="R67" s="104">
        <f>$M$57+$Q$57+$O$57</f>
        <v>0</v>
      </c>
      <c r="S67" s="183"/>
      <c r="T67" s="107"/>
      <c r="AM67" s="160"/>
      <c r="AN67" s="167"/>
      <c r="AO67" s="167"/>
      <c r="AP67" s="170">
        <f t="shared" si="31"/>
        <v>0</v>
      </c>
      <c r="AQ67" s="160"/>
      <c r="AR67" s="167"/>
      <c r="AS67" s="167"/>
      <c r="AT67" s="170">
        <f t="shared" si="32"/>
        <v>0</v>
      </c>
    </row>
    <row r="68" spans="1:46" ht="15.75" thickBot="1">
      <c r="A68" s="185"/>
      <c r="B68" s="127" t="s">
        <v>21</v>
      </c>
      <c r="C68" s="128"/>
      <c r="D68" s="129">
        <f t="shared" si="2"/>
        <v>0</v>
      </c>
      <c r="E68" s="130" t="str">
        <f t="shared" si="3"/>
        <v>1/2''</v>
      </c>
      <c r="F68" s="131">
        <f t="shared" si="4"/>
        <v>16</v>
      </c>
      <c r="G68" s="132">
        <f t="shared" si="5"/>
        <v>0</v>
      </c>
      <c r="H68" s="132">
        <f t="shared" si="6"/>
        <v>0</v>
      </c>
      <c r="I68" s="132" t="str">
        <f t="shared" si="7"/>
        <v>laminaire</v>
      </c>
      <c r="J68" s="133">
        <f t="shared" si="8"/>
        <v>0</v>
      </c>
      <c r="K68" s="134">
        <v>0</v>
      </c>
      <c r="L68" s="135">
        <f t="shared" si="9"/>
        <v>0</v>
      </c>
      <c r="M68" s="136">
        <f t="shared" si="10"/>
        <v>0</v>
      </c>
      <c r="N68" s="137">
        <v>2.5</v>
      </c>
      <c r="O68" s="138">
        <f t="shared" si="22"/>
        <v>0</v>
      </c>
      <c r="P68" s="127">
        <v>0</v>
      </c>
      <c r="Q68" s="139">
        <f t="shared" si="23"/>
        <v>0</v>
      </c>
      <c r="R68" s="140">
        <f>$M$58+$Q$58+$O$58</f>
        <v>0</v>
      </c>
      <c r="S68" s="184"/>
      <c r="T68" s="141"/>
      <c r="AM68" s="160"/>
      <c r="AN68" s="167"/>
      <c r="AO68" s="167"/>
      <c r="AP68" s="170">
        <f t="shared" si="31"/>
        <v>0</v>
      </c>
      <c r="AQ68" s="160"/>
      <c r="AR68" s="167"/>
      <c r="AS68" s="167"/>
      <c r="AT68" s="170">
        <f t="shared" si="32"/>
        <v>0</v>
      </c>
    </row>
    <row r="69" spans="1:46">
      <c r="A69" s="180">
        <v>13</v>
      </c>
      <c r="B69" s="69" t="s">
        <v>68</v>
      </c>
      <c r="C69" s="70">
        <v>7100</v>
      </c>
      <c r="D69" s="71">
        <f t="shared" si="2"/>
        <v>1220.0477326968974</v>
      </c>
      <c r="E69" s="72" t="str">
        <f t="shared" si="3"/>
        <v>DN32</v>
      </c>
      <c r="F69" s="73">
        <f t="shared" si="4"/>
        <v>37.200000000000003</v>
      </c>
      <c r="G69" s="74">
        <f t="shared" si="5"/>
        <v>0.31326917922502195</v>
      </c>
      <c r="H69" s="74">
        <f t="shared" si="6"/>
        <v>14994.442248006708</v>
      </c>
      <c r="I69" s="74" t="str">
        <f t="shared" si="7"/>
        <v>turb lisse</v>
      </c>
      <c r="J69" s="76">
        <f t="shared" si="8"/>
        <v>3.5892141310977489E-2</v>
      </c>
      <c r="K69" s="77">
        <v>6</v>
      </c>
      <c r="L69" s="78">
        <f t="shared" si="9"/>
        <v>47.124055944381375</v>
      </c>
      <c r="M69" s="79">
        <f t="shared" si="10"/>
        <v>282.74433566628824</v>
      </c>
      <c r="N69" s="80" t="s">
        <v>58</v>
      </c>
      <c r="O69" s="69">
        <f t="shared" si="22"/>
        <v>0</v>
      </c>
      <c r="P69" s="81">
        <f>AT34</f>
        <v>0</v>
      </c>
      <c r="Q69" s="82">
        <f t="shared" si="23"/>
        <v>0</v>
      </c>
      <c r="R69" s="83">
        <f>$M$69+$Q$69+$O$69</f>
        <v>282.74433566628824</v>
      </c>
      <c r="S69" s="182">
        <f>SUM(R69:R73)+SUM(T69:T73)</f>
        <v>282.74433566628824</v>
      </c>
      <c r="T69" s="124"/>
      <c r="AM69" s="163"/>
      <c r="AN69" s="168"/>
      <c r="AO69" s="168"/>
      <c r="AP69" s="170">
        <f t="shared" si="31"/>
        <v>0</v>
      </c>
      <c r="AQ69" s="163"/>
      <c r="AR69" s="168"/>
      <c r="AS69" s="168"/>
      <c r="AT69" s="170">
        <f t="shared" si="32"/>
        <v>0</v>
      </c>
    </row>
    <row r="70" spans="1:46" ht="15.75" thickBot="1">
      <c r="A70" s="181"/>
      <c r="B70" s="91" t="s">
        <v>21</v>
      </c>
      <c r="C70" s="126"/>
      <c r="D70" s="93">
        <f t="shared" si="2"/>
        <v>0</v>
      </c>
      <c r="E70" s="94" t="str">
        <f t="shared" si="3"/>
        <v>1/2''</v>
      </c>
      <c r="F70" s="95">
        <f t="shared" si="4"/>
        <v>16</v>
      </c>
      <c r="G70" s="96">
        <f t="shared" si="5"/>
        <v>0</v>
      </c>
      <c r="H70" s="96">
        <f t="shared" si="6"/>
        <v>0</v>
      </c>
      <c r="I70" s="96" t="str">
        <f t="shared" si="7"/>
        <v>laminaire</v>
      </c>
      <c r="J70" s="97">
        <f t="shared" si="8"/>
        <v>0</v>
      </c>
      <c r="K70" s="98">
        <v>0</v>
      </c>
      <c r="L70" s="99">
        <f t="shared" si="9"/>
        <v>0</v>
      </c>
      <c r="M70" s="100">
        <f t="shared" si="10"/>
        <v>0</v>
      </c>
      <c r="N70" s="101">
        <v>2.5</v>
      </c>
      <c r="O70" s="102">
        <f t="shared" si="22"/>
        <v>0</v>
      </c>
      <c r="P70" s="91">
        <v>0</v>
      </c>
      <c r="Q70" s="103">
        <f t="shared" si="23"/>
        <v>0</v>
      </c>
      <c r="R70" s="104">
        <f>$M$55+$Q$55+$O$55</f>
        <v>0</v>
      </c>
      <c r="S70" s="183"/>
      <c r="T70" s="107"/>
      <c r="AM70" s="152" t="s">
        <v>73</v>
      </c>
      <c r="AN70" s="169"/>
      <c r="AO70" s="169"/>
      <c r="AP70" s="48">
        <f t="shared" ref="AP70" si="33">SUM(AP64:AP69)</f>
        <v>0</v>
      </c>
      <c r="AQ70" s="152" t="s">
        <v>73</v>
      </c>
      <c r="AR70" s="169"/>
      <c r="AS70" s="169"/>
      <c r="AT70" s="48">
        <f t="shared" ref="AT70" si="34">SUM(AT64:AT69)</f>
        <v>0</v>
      </c>
    </row>
    <row r="71" spans="1:46" ht="15.75" thickBot="1">
      <c r="A71" s="181"/>
      <c r="B71" s="91" t="s">
        <v>21</v>
      </c>
      <c r="C71" s="125"/>
      <c r="D71" s="93">
        <f t="shared" si="2"/>
        <v>0</v>
      </c>
      <c r="E71" s="94" t="str">
        <f t="shared" si="3"/>
        <v>1/2''</v>
      </c>
      <c r="F71" s="95">
        <f t="shared" si="4"/>
        <v>16</v>
      </c>
      <c r="G71" s="96">
        <f t="shared" si="5"/>
        <v>0</v>
      </c>
      <c r="H71" s="96">
        <f t="shared" si="6"/>
        <v>0</v>
      </c>
      <c r="I71" s="96" t="str">
        <f t="shared" si="7"/>
        <v>laminaire</v>
      </c>
      <c r="J71" s="97">
        <f t="shared" si="8"/>
        <v>0</v>
      </c>
      <c r="K71" s="98">
        <v>0</v>
      </c>
      <c r="L71" s="99">
        <f t="shared" si="9"/>
        <v>0</v>
      </c>
      <c r="M71" s="100">
        <f t="shared" si="10"/>
        <v>0</v>
      </c>
      <c r="N71" s="101">
        <v>2.5</v>
      </c>
      <c r="O71" s="102">
        <f t="shared" si="22"/>
        <v>0</v>
      </c>
      <c r="P71" s="91">
        <v>0</v>
      </c>
      <c r="Q71" s="103">
        <f t="shared" si="23"/>
        <v>0</v>
      </c>
      <c r="R71" s="104">
        <f>$M$56+$Q$56+$O$56</f>
        <v>0</v>
      </c>
      <c r="S71" s="183"/>
      <c r="T71" s="107"/>
      <c r="AM71" s="177" t="s">
        <v>80</v>
      </c>
      <c r="AN71" s="178"/>
      <c r="AO71" s="178"/>
      <c r="AP71" s="179"/>
      <c r="AQ71" s="177" t="s">
        <v>90</v>
      </c>
      <c r="AR71" s="178"/>
      <c r="AS71" s="178"/>
      <c r="AT71" s="179"/>
    </row>
    <row r="72" spans="1:46">
      <c r="A72" s="181"/>
      <c r="B72" s="91" t="s">
        <v>21</v>
      </c>
      <c r="C72" s="126"/>
      <c r="D72" s="93">
        <f t="shared" si="2"/>
        <v>0</v>
      </c>
      <c r="E72" s="94" t="str">
        <f t="shared" si="3"/>
        <v>1/2''</v>
      </c>
      <c r="F72" s="95">
        <f t="shared" si="4"/>
        <v>16</v>
      </c>
      <c r="G72" s="96">
        <f t="shared" si="5"/>
        <v>0</v>
      </c>
      <c r="H72" s="96">
        <f t="shared" si="6"/>
        <v>0</v>
      </c>
      <c r="I72" s="96" t="str">
        <f t="shared" si="7"/>
        <v>laminaire</v>
      </c>
      <c r="J72" s="97">
        <f t="shared" si="8"/>
        <v>0</v>
      </c>
      <c r="K72" s="98">
        <v>0</v>
      </c>
      <c r="L72" s="99">
        <f t="shared" si="9"/>
        <v>0</v>
      </c>
      <c r="M72" s="100">
        <f t="shared" si="10"/>
        <v>0</v>
      </c>
      <c r="N72" s="101">
        <v>2.5</v>
      </c>
      <c r="O72" s="102">
        <f t="shared" si="22"/>
        <v>0</v>
      </c>
      <c r="P72" s="91">
        <v>0</v>
      </c>
      <c r="Q72" s="103">
        <f t="shared" si="23"/>
        <v>0</v>
      </c>
      <c r="R72" s="104">
        <f>$M$57+$Q$57+$O$57</f>
        <v>0</v>
      </c>
      <c r="S72" s="183"/>
      <c r="T72" s="107"/>
      <c r="AM72" s="150" t="s">
        <v>70</v>
      </c>
      <c r="AN72" s="166" t="s">
        <v>71</v>
      </c>
      <c r="AO72" s="166" t="s">
        <v>103</v>
      </c>
      <c r="AP72" s="40" t="s">
        <v>104</v>
      </c>
      <c r="AQ72" s="150" t="s">
        <v>70</v>
      </c>
      <c r="AR72" s="166" t="s">
        <v>71</v>
      </c>
      <c r="AS72" s="166" t="s">
        <v>103</v>
      </c>
      <c r="AT72" s="40" t="s">
        <v>104</v>
      </c>
    </row>
    <row r="73" spans="1:46" ht="15.75" thickBot="1">
      <c r="A73" s="185"/>
      <c r="B73" s="127" t="s">
        <v>21</v>
      </c>
      <c r="C73" s="128"/>
      <c r="D73" s="129">
        <f t="shared" si="2"/>
        <v>0</v>
      </c>
      <c r="E73" s="130" t="str">
        <f t="shared" si="3"/>
        <v>1/2''</v>
      </c>
      <c r="F73" s="131">
        <f t="shared" si="4"/>
        <v>16</v>
      </c>
      <c r="G73" s="132">
        <f t="shared" si="5"/>
        <v>0</v>
      </c>
      <c r="H73" s="132">
        <f t="shared" si="6"/>
        <v>0</v>
      </c>
      <c r="I73" s="132" t="str">
        <f t="shared" si="7"/>
        <v>laminaire</v>
      </c>
      <c r="J73" s="133">
        <f t="shared" si="8"/>
        <v>0</v>
      </c>
      <c r="K73" s="134">
        <v>0</v>
      </c>
      <c r="L73" s="135">
        <f t="shared" si="9"/>
        <v>0</v>
      </c>
      <c r="M73" s="136">
        <f t="shared" si="10"/>
        <v>0</v>
      </c>
      <c r="N73" s="137">
        <v>2.5</v>
      </c>
      <c r="O73" s="138">
        <f t="shared" ref="O73:O93" si="35">IF(OR(B73="Aucun",B73="Tuyauterie"),0,10^5*(D73*10^(-3))^2/N73^2)</f>
        <v>0</v>
      </c>
      <c r="P73" s="127">
        <v>0</v>
      </c>
      <c r="Q73" s="139">
        <f t="shared" ref="Q73:Q93" si="36">0.5*1000*G73*G73*P73</f>
        <v>0</v>
      </c>
      <c r="R73" s="140">
        <f>$M$58+$Q$58+$O$58</f>
        <v>0</v>
      </c>
      <c r="S73" s="184"/>
      <c r="T73" s="141"/>
      <c r="AM73" s="160" t="s">
        <v>105</v>
      </c>
      <c r="AN73" s="167"/>
      <c r="AO73" s="167"/>
      <c r="AP73" s="170">
        <f t="shared" ref="AP73:AP78" si="37">AN73*AO73</f>
        <v>0</v>
      </c>
      <c r="AQ73" s="160" t="s">
        <v>105</v>
      </c>
      <c r="AR73" s="167"/>
      <c r="AS73" s="167"/>
      <c r="AT73" s="170">
        <f t="shared" ref="AT73:AT78" si="38">AR73*AS73</f>
        <v>0</v>
      </c>
    </row>
    <row r="74" spans="1:46">
      <c r="A74" s="180">
        <v>14</v>
      </c>
      <c r="B74" s="69" t="s">
        <v>68</v>
      </c>
      <c r="C74" s="70">
        <v>4900</v>
      </c>
      <c r="D74" s="71">
        <f t="shared" ref="D74:D93" si="39">C74/(4190*ABS($G$2-$G$3))*3600</f>
        <v>842.00477326968974</v>
      </c>
      <c r="E74" s="72" t="str">
        <f t="shared" ref="E74:E108" si="40">IF(D74&lt;143,"1/2''",IF(D74&lt;325,"3/4''",IF(D74&lt;607,"1''",IF(D74&lt;1286,"DN32",IF(D74&lt;2185,"DN40",IF(D74&lt;4189,"DN50",IF(D74&lt;7987,"DN65",IF(D74&lt;12197,"DN80",IF(D74&lt;21230,"DN100","DN125")))))))))</f>
        <v>DN32</v>
      </c>
      <c r="F74" s="73">
        <f t="shared" ref="F74:F108" si="41">IF(E74="1/2''",16,IF(E74="3/4''",21.6,IF(E74="1''",27.2,IF(E74="DN32",37.2,IF(E74="DN40",43.1,IF(E74="DN50",54.5,IF(E74="DN65",70.3,IF(E74="DN80",82.5,IF(E74="DN100",107.1,131.7)))))))))</f>
        <v>37.200000000000003</v>
      </c>
      <c r="G74" s="74">
        <f t="shared" ref="G74:G108" si="42">(4*D74/($G$4*3600))/(PI()*(0.001*F74)^2)</f>
        <v>0.21619985608487433</v>
      </c>
      <c r="H74" s="74">
        <f t="shared" ref="H74:H108" si="43">(G74*F74)/(1000*$G$5)</f>
        <v>10348.277044398998</v>
      </c>
      <c r="I74" s="74" t="str">
        <f t="shared" ref="I74:I93" si="44">IF(H74&lt;2380,"laminaire",IF(H74&lt;4000,"trans lam turb lisse",IF(H74&lt;100000,"turb lisse",IF(H74&lt;10000000,"trans turb lisse rug","rug"))))</f>
        <v>turb lisse</v>
      </c>
      <c r="J74" s="76">
        <f t="shared" ref="J74:J108" si="45">IF(B74="Tuyauterie",(1/(1.8*LOG10(($R$3/(3.7*F74*0.001))^1.11+6.9/H74)))^2,0)</f>
        <v>3.7687945071180937E-2</v>
      </c>
      <c r="K74" s="77">
        <v>6</v>
      </c>
      <c r="L74" s="78">
        <f t="shared" ref="L74:L108" si="46">IF(K74=0,0,1000*J74*POWER(G74,2)*$G$4/(2*F74))</f>
        <v>23.567917803584184</v>
      </c>
      <c r="M74" s="79">
        <f t="shared" ref="M74:M108" si="47">IF(L74=0,0,K74*L74)</f>
        <v>141.40750682150511</v>
      </c>
      <c r="N74" s="80" t="s">
        <v>58</v>
      </c>
      <c r="O74" s="69">
        <f t="shared" si="35"/>
        <v>0</v>
      </c>
      <c r="P74" s="81">
        <f>AT43</f>
        <v>0</v>
      </c>
      <c r="Q74" s="82">
        <f t="shared" si="36"/>
        <v>0</v>
      </c>
      <c r="R74" s="83">
        <f>$M$74+$Q$74+$O$74</f>
        <v>141.40750682150511</v>
      </c>
      <c r="S74" s="182">
        <f>SUM(R74:R78)+SUM(T74:T78)</f>
        <v>141.40750682150511</v>
      </c>
      <c r="T74" s="124"/>
      <c r="AM74" s="160" t="s">
        <v>110</v>
      </c>
      <c r="AN74" s="167"/>
      <c r="AO74" s="167"/>
      <c r="AP74" s="170">
        <f t="shared" si="37"/>
        <v>0</v>
      </c>
      <c r="AQ74" s="160" t="s">
        <v>110</v>
      </c>
      <c r="AR74" s="167"/>
      <c r="AS74" s="167"/>
      <c r="AT74" s="170">
        <f t="shared" si="38"/>
        <v>0</v>
      </c>
    </row>
    <row r="75" spans="1:46">
      <c r="A75" s="181"/>
      <c r="B75" s="91" t="s">
        <v>21</v>
      </c>
      <c r="C75" s="126"/>
      <c r="D75" s="93">
        <f t="shared" si="39"/>
        <v>0</v>
      </c>
      <c r="E75" s="94" t="str">
        <f t="shared" si="40"/>
        <v>1/2''</v>
      </c>
      <c r="F75" s="95">
        <f t="shared" si="41"/>
        <v>16</v>
      </c>
      <c r="G75" s="96">
        <f t="shared" si="42"/>
        <v>0</v>
      </c>
      <c r="H75" s="96">
        <f t="shared" si="43"/>
        <v>0</v>
      </c>
      <c r="I75" s="96" t="str">
        <f t="shared" si="44"/>
        <v>laminaire</v>
      </c>
      <c r="J75" s="97">
        <f t="shared" si="45"/>
        <v>0</v>
      </c>
      <c r="K75" s="98">
        <v>0</v>
      </c>
      <c r="L75" s="99">
        <f t="shared" si="46"/>
        <v>0</v>
      </c>
      <c r="M75" s="100">
        <f t="shared" si="47"/>
        <v>0</v>
      </c>
      <c r="N75" s="101">
        <v>2.5</v>
      </c>
      <c r="O75" s="102">
        <f t="shared" si="35"/>
        <v>0</v>
      </c>
      <c r="P75" s="91">
        <v>0</v>
      </c>
      <c r="Q75" s="103">
        <f t="shared" si="36"/>
        <v>0</v>
      </c>
      <c r="R75" s="104">
        <f>$M$55+$Q$55+$O$55</f>
        <v>0</v>
      </c>
      <c r="S75" s="183"/>
      <c r="T75" s="107"/>
      <c r="AM75" s="160" t="s">
        <v>107</v>
      </c>
      <c r="AN75" s="167"/>
      <c r="AO75" s="167"/>
      <c r="AP75" s="170">
        <f t="shared" si="37"/>
        <v>0</v>
      </c>
      <c r="AQ75" s="160" t="s">
        <v>107</v>
      </c>
      <c r="AR75" s="167"/>
      <c r="AS75" s="167"/>
      <c r="AT75" s="170">
        <f t="shared" si="38"/>
        <v>0</v>
      </c>
    </row>
    <row r="76" spans="1:46">
      <c r="A76" s="181"/>
      <c r="B76" s="91" t="s">
        <v>21</v>
      </c>
      <c r="C76" s="125"/>
      <c r="D76" s="93">
        <f t="shared" si="39"/>
        <v>0</v>
      </c>
      <c r="E76" s="94" t="str">
        <f t="shared" si="40"/>
        <v>1/2''</v>
      </c>
      <c r="F76" s="95">
        <f t="shared" si="41"/>
        <v>16</v>
      </c>
      <c r="G76" s="96">
        <f t="shared" si="42"/>
        <v>0</v>
      </c>
      <c r="H76" s="96">
        <f t="shared" si="43"/>
        <v>0</v>
      </c>
      <c r="I76" s="96" t="str">
        <f t="shared" si="44"/>
        <v>laminaire</v>
      </c>
      <c r="J76" s="97">
        <f t="shared" si="45"/>
        <v>0</v>
      </c>
      <c r="K76" s="98">
        <v>0</v>
      </c>
      <c r="L76" s="99">
        <f t="shared" si="46"/>
        <v>0</v>
      </c>
      <c r="M76" s="100">
        <f t="shared" si="47"/>
        <v>0</v>
      </c>
      <c r="N76" s="101">
        <v>2.5</v>
      </c>
      <c r="O76" s="102">
        <f t="shared" si="35"/>
        <v>0</v>
      </c>
      <c r="P76" s="91">
        <v>0</v>
      </c>
      <c r="Q76" s="103">
        <f t="shared" si="36"/>
        <v>0</v>
      </c>
      <c r="R76" s="104">
        <f>$M$56+$Q$56+$O$56</f>
        <v>0</v>
      </c>
      <c r="S76" s="183"/>
      <c r="T76" s="107"/>
      <c r="AM76" s="160"/>
      <c r="AN76" s="167"/>
      <c r="AO76" s="167"/>
      <c r="AP76" s="170">
        <f t="shared" si="37"/>
        <v>0</v>
      </c>
      <c r="AQ76" s="160"/>
      <c r="AR76" s="167"/>
      <c r="AS76" s="167"/>
      <c r="AT76" s="170">
        <f t="shared" si="38"/>
        <v>0</v>
      </c>
    </row>
    <row r="77" spans="1:46">
      <c r="A77" s="181"/>
      <c r="B77" s="91" t="s">
        <v>21</v>
      </c>
      <c r="C77" s="126"/>
      <c r="D77" s="93">
        <f t="shared" si="39"/>
        <v>0</v>
      </c>
      <c r="E77" s="94" t="str">
        <f t="shared" si="40"/>
        <v>1/2''</v>
      </c>
      <c r="F77" s="95">
        <f t="shared" si="41"/>
        <v>16</v>
      </c>
      <c r="G77" s="96">
        <f t="shared" si="42"/>
        <v>0</v>
      </c>
      <c r="H77" s="96">
        <f t="shared" si="43"/>
        <v>0</v>
      </c>
      <c r="I77" s="96" t="str">
        <f t="shared" si="44"/>
        <v>laminaire</v>
      </c>
      <c r="J77" s="97">
        <f t="shared" si="45"/>
        <v>0</v>
      </c>
      <c r="K77" s="98">
        <v>0</v>
      </c>
      <c r="L77" s="99">
        <f t="shared" si="46"/>
        <v>0</v>
      </c>
      <c r="M77" s="100">
        <f t="shared" si="47"/>
        <v>0</v>
      </c>
      <c r="N77" s="101">
        <v>2.5</v>
      </c>
      <c r="O77" s="102">
        <f t="shared" si="35"/>
        <v>0</v>
      </c>
      <c r="P77" s="91">
        <v>0</v>
      </c>
      <c r="Q77" s="103">
        <f t="shared" si="36"/>
        <v>0</v>
      </c>
      <c r="R77" s="104">
        <f>$M$57+$Q$57+$O$57</f>
        <v>0</v>
      </c>
      <c r="S77" s="183"/>
      <c r="T77" s="107"/>
      <c r="AM77" s="160"/>
      <c r="AN77" s="167"/>
      <c r="AO77" s="167"/>
      <c r="AP77" s="170">
        <f t="shared" si="37"/>
        <v>0</v>
      </c>
      <c r="AQ77" s="160"/>
      <c r="AR77" s="167"/>
      <c r="AS77" s="167"/>
      <c r="AT77" s="170">
        <f t="shared" si="38"/>
        <v>0</v>
      </c>
    </row>
    <row r="78" spans="1:46" ht="15.75" thickBot="1">
      <c r="A78" s="185"/>
      <c r="B78" s="127" t="s">
        <v>21</v>
      </c>
      <c r="C78" s="128"/>
      <c r="D78" s="129">
        <f t="shared" si="39"/>
        <v>0</v>
      </c>
      <c r="E78" s="130" t="str">
        <f t="shared" si="40"/>
        <v>1/2''</v>
      </c>
      <c r="F78" s="131">
        <f t="shared" si="41"/>
        <v>16</v>
      </c>
      <c r="G78" s="132">
        <f t="shared" si="42"/>
        <v>0</v>
      </c>
      <c r="H78" s="132">
        <f t="shared" si="43"/>
        <v>0</v>
      </c>
      <c r="I78" s="132" t="str">
        <f t="shared" si="44"/>
        <v>laminaire</v>
      </c>
      <c r="J78" s="133">
        <f t="shared" si="45"/>
        <v>0</v>
      </c>
      <c r="K78" s="134">
        <v>0</v>
      </c>
      <c r="L78" s="135">
        <f t="shared" si="46"/>
        <v>0</v>
      </c>
      <c r="M78" s="136">
        <f t="shared" si="47"/>
        <v>0</v>
      </c>
      <c r="N78" s="137">
        <v>2.5</v>
      </c>
      <c r="O78" s="138">
        <f t="shared" si="35"/>
        <v>0</v>
      </c>
      <c r="P78" s="127">
        <v>0</v>
      </c>
      <c r="Q78" s="139">
        <f t="shared" si="36"/>
        <v>0</v>
      </c>
      <c r="R78" s="140">
        <f>$M$58+$Q$58+$O$58</f>
        <v>0</v>
      </c>
      <c r="S78" s="184"/>
      <c r="T78" s="141"/>
      <c r="AM78" s="163"/>
      <c r="AN78" s="168"/>
      <c r="AO78" s="168"/>
      <c r="AP78" s="170">
        <f t="shared" si="37"/>
        <v>0</v>
      </c>
      <c r="AQ78" s="163"/>
      <c r="AR78" s="168"/>
      <c r="AS78" s="168"/>
      <c r="AT78" s="170">
        <f t="shared" si="38"/>
        <v>0</v>
      </c>
    </row>
    <row r="79" spans="1:46" ht="15.75" thickBot="1">
      <c r="A79" s="180">
        <v>15</v>
      </c>
      <c r="B79" s="69" t="s">
        <v>68</v>
      </c>
      <c r="C79" s="70">
        <v>2700</v>
      </c>
      <c r="D79" s="71">
        <f t="shared" si="39"/>
        <v>463.96181384248212</v>
      </c>
      <c r="E79" s="72" t="str">
        <f t="shared" si="40"/>
        <v>1''</v>
      </c>
      <c r="F79" s="73">
        <f t="shared" si="41"/>
        <v>27.2</v>
      </c>
      <c r="G79" s="74">
        <f t="shared" si="42"/>
        <v>0.22282871527658765</v>
      </c>
      <c r="H79" s="74">
        <f t="shared" si="43"/>
        <v>7798.4764881410219</v>
      </c>
      <c r="I79" s="74" t="str">
        <f t="shared" si="44"/>
        <v>turb lisse</v>
      </c>
      <c r="J79" s="76">
        <f t="shared" si="45"/>
        <v>4.1589759483943355E-2</v>
      </c>
      <c r="K79" s="77">
        <v>6</v>
      </c>
      <c r="L79" s="78">
        <f t="shared" si="46"/>
        <v>37.784241891774471</v>
      </c>
      <c r="M79" s="79">
        <f t="shared" si="47"/>
        <v>226.70545135064683</v>
      </c>
      <c r="N79" s="80" t="s">
        <v>58</v>
      </c>
      <c r="O79" s="69">
        <f t="shared" si="35"/>
        <v>0</v>
      </c>
      <c r="P79" s="81">
        <f>AT52</f>
        <v>0</v>
      </c>
      <c r="Q79" s="82">
        <f t="shared" si="36"/>
        <v>0</v>
      </c>
      <c r="R79" s="83">
        <f>$M$79+$Q$79+$O$79</f>
        <v>226.70545135064683</v>
      </c>
      <c r="S79" s="182">
        <f>SUM(R79:R83)+SUM(T79:T83)</f>
        <v>226.70545135064683</v>
      </c>
      <c r="T79" s="124"/>
      <c r="AM79" s="152" t="s">
        <v>73</v>
      </c>
      <c r="AN79" s="169"/>
      <c r="AO79" s="169"/>
      <c r="AP79" s="48">
        <f t="shared" ref="AP79" si="48">SUM(AP73:AP78)</f>
        <v>0</v>
      </c>
      <c r="AQ79" s="152" t="s">
        <v>73</v>
      </c>
      <c r="AR79" s="169"/>
      <c r="AS79" s="169"/>
      <c r="AT79" s="48">
        <f t="shared" ref="AT79" si="49">SUM(AT73:AT78)</f>
        <v>0</v>
      </c>
    </row>
    <row r="80" spans="1:46" ht="15.75" thickBot="1">
      <c r="A80" s="181"/>
      <c r="B80" s="91" t="s">
        <v>21</v>
      </c>
      <c r="C80" s="126"/>
      <c r="D80" s="93">
        <f t="shared" si="39"/>
        <v>0</v>
      </c>
      <c r="E80" s="94" t="str">
        <f t="shared" si="40"/>
        <v>1/2''</v>
      </c>
      <c r="F80" s="95">
        <f t="shared" si="41"/>
        <v>16</v>
      </c>
      <c r="G80" s="96">
        <f t="shared" si="42"/>
        <v>0</v>
      </c>
      <c r="H80" s="96">
        <f t="shared" si="43"/>
        <v>0</v>
      </c>
      <c r="I80" s="96" t="str">
        <f t="shared" si="44"/>
        <v>laminaire</v>
      </c>
      <c r="J80" s="97">
        <f t="shared" si="45"/>
        <v>0</v>
      </c>
      <c r="K80" s="98">
        <v>0</v>
      </c>
      <c r="L80" s="99">
        <f t="shared" si="46"/>
        <v>0</v>
      </c>
      <c r="M80" s="100">
        <f t="shared" si="47"/>
        <v>0</v>
      </c>
      <c r="N80" s="101">
        <v>2.5</v>
      </c>
      <c r="O80" s="102">
        <f t="shared" si="35"/>
        <v>0</v>
      </c>
      <c r="P80" s="91">
        <v>0</v>
      </c>
      <c r="Q80" s="103">
        <f t="shared" si="36"/>
        <v>0</v>
      </c>
      <c r="R80" s="104">
        <f>$M$55+$Q$55+$O$55</f>
        <v>0</v>
      </c>
      <c r="S80" s="183"/>
      <c r="T80" s="107"/>
      <c r="AM80" s="177" t="s">
        <v>81</v>
      </c>
      <c r="AN80" s="178"/>
      <c r="AO80" s="178"/>
      <c r="AP80" s="179"/>
      <c r="AQ80" s="177" t="s">
        <v>117</v>
      </c>
      <c r="AR80" s="178"/>
      <c r="AS80" s="178"/>
      <c r="AT80" s="179"/>
    </row>
    <row r="81" spans="1:46">
      <c r="A81" s="181"/>
      <c r="B81" s="91" t="s">
        <v>21</v>
      </c>
      <c r="C81" s="125"/>
      <c r="D81" s="93">
        <f t="shared" si="39"/>
        <v>0</v>
      </c>
      <c r="E81" s="94" t="str">
        <f t="shared" si="40"/>
        <v>1/2''</v>
      </c>
      <c r="F81" s="95">
        <f t="shared" si="41"/>
        <v>16</v>
      </c>
      <c r="G81" s="96">
        <f t="shared" si="42"/>
        <v>0</v>
      </c>
      <c r="H81" s="96">
        <f t="shared" si="43"/>
        <v>0</v>
      </c>
      <c r="I81" s="96" t="str">
        <f t="shared" si="44"/>
        <v>laminaire</v>
      </c>
      <c r="J81" s="97">
        <f t="shared" si="45"/>
        <v>0</v>
      </c>
      <c r="K81" s="98">
        <v>0</v>
      </c>
      <c r="L81" s="99">
        <f t="shared" si="46"/>
        <v>0</v>
      </c>
      <c r="M81" s="100">
        <f t="shared" si="47"/>
        <v>0</v>
      </c>
      <c r="N81" s="101">
        <v>2.5</v>
      </c>
      <c r="O81" s="102">
        <f t="shared" si="35"/>
        <v>0</v>
      </c>
      <c r="P81" s="91">
        <v>0</v>
      </c>
      <c r="Q81" s="103">
        <f t="shared" si="36"/>
        <v>0</v>
      </c>
      <c r="R81" s="104">
        <f>$M$56+$Q$56+$O$56</f>
        <v>0</v>
      </c>
      <c r="S81" s="183"/>
      <c r="T81" s="107"/>
      <c r="AM81" s="150" t="s">
        <v>70</v>
      </c>
      <c r="AN81" s="166" t="s">
        <v>71</v>
      </c>
      <c r="AO81" s="166" t="s">
        <v>103</v>
      </c>
      <c r="AP81" s="40" t="s">
        <v>104</v>
      </c>
      <c r="AQ81" s="150" t="s">
        <v>70</v>
      </c>
      <c r="AR81" s="166" t="s">
        <v>71</v>
      </c>
      <c r="AS81" s="166" t="s">
        <v>103</v>
      </c>
      <c r="AT81" s="40" t="s">
        <v>104</v>
      </c>
    </row>
    <row r="82" spans="1:46">
      <c r="A82" s="181"/>
      <c r="B82" s="91" t="s">
        <v>21</v>
      </c>
      <c r="C82" s="126"/>
      <c r="D82" s="93">
        <f t="shared" si="39"/>
        <v>0</v>
      </c>
      <c r="E82" s="94" t="str">
        <f t="shared" si="40"/>
        <v>1/2''</v>
      </c>
      <c r="F82" s="95">
        <f t="shared" si="41"/>
        <v>16</v>
      </c>
      <c r="G82" s="96">
        <f t="shared" si="42"/>
        <v>0</v>
      </c>
      <c r="H82" s="96">
        <f t="shared" si="43"/>
        <v>0</v>
      </c>
      <c r="I82" s="96" t="str">
        <f t="shared" si="44"/>
        <v>laminaire</v>
      </c>
      <c r="J82" s="97">
        <f t="shared" si="45"/>
        <v>0</v>
      </c>
      <c r="K82" s="98">
        <v>0</v>
      </c>
      <c r="L82" s="99">
        <f t="shared" si="46"/>
        <v>0</v>
      </c>
      <c r="M82" s="100">
        <f t="shared" si="47"/>
        <v>0</v>
      </c>
      <c r="N82" s="101">
        <v>2.5</v>
      </c>
      <c r="O82" s="102">
        <f t="shared" si="35"/>
        <v>0</v>
      </c>
      <c r="P82" s="91">
        <v>0</v>
      </c>
      <c r="Q82" s="103">
        <f t="shared" si="36"/>
        <v>0</v>
      </c>
      <c r="R82" s="104">
        <f>$M$57+$Q$57+$O$57</f>
        <v>0</v>
      </c>
      <c r="S82" s="183"/>
      <c r="T82" s="107"/>
      <c r="AM82" s="160" t="s">
        <v>105</v>
      </c>
      <c r="AN82" s="167"/>
      <c r="AO82" s="167"/>
      <c r="AP82" s="170">
        <f t="shared" ref="AP82:AP87" si="50">AN82*AO82</f>
        <v>0</v>
      </c>
      <c r="AQ82" s="160" t="s">
        <v>105</v>
      </c>
      <c r="AR82" s="167"/>
      <c r="AS82" s="167"/>
      <c r="AT82" s="170">
        <f t="shared" ref="AT82:AT87" si="51">AR82*AS82</f>
        <v>0</v>
      </c>
    </row>
    <row r="83" spans="1:46" ht="15.75" thickBot="1">
      <c r="A83" s="185"/>
      <c r="B83" s="127" t="s">
        <v>21</v>
      </c>
      <c r="C83" s="128"/>
      <c r="D83" s="129">
        <f t="shared" si="39"/>
        <v>0</v>
      </c>
      <c r="E83" s="130" t="str">
        <f t="shared" si="40"/>
        <v>1/2''</v>
      </c>
      <c r="F83" s="131">
        <f t="shared" si="41"/>
        <v>16</v>
      </c>
      <c r="G83" s="132">
        <f t="shared" si="42"/>
        <v>0</v>
      </c>
      <c r="H83" s="132">
        <f t="shared" si="43"/>
        <v>0</v>
      </c>
      <c r="I83" s="132" t="str">
        <f t="shared" si="44"/>
        <v>laminaire</v>
      </c>
      <c r="J83" s="133">
        <f t="shared" si="45"/>
        <v>0</v>
      </c>
      <c r="K83" s="134">
        <v>0</v>
      </c>
      <c r="L83" s="135">
        <f t="shared" si="46"/>
        <v>0</v>
      </c>
      <c r="M83" s="136">
        <f t="shared" si="47"/>
        <v>0</v>
      </c>
      <c r="N83" s="137">
        <v>2.5</v>
      </c>
      <c r="O83" s="138">
        <f t="shared" si="35"/>
        <v>0</v>
      </c>
      <c r="P83" s="127">
        <v>0</v>
      </c>
      <c r="Q83" s="139">
        <f t="shared" si="36"/>
        <v>0</v>
      </c>
      <c r="R83" s="140">
        <f>$M$58+$Q$58+$O$58</f>
        <v>0</v>
      </c>
      <c r="S83" s="184"/>
      <c r="T83" s="141"/>
      <c r="AM83" s="160" t="s">
        <v>110</v>
      </c>
      <c r="AN83" s="167"/>
      <c r="AO83" s="167"/>
      <c r="AP83" s="170">
        <f t="shared" si="50"/>
        <v>0</v>
      </c>
      <c r="AQ83" s="160" t="s">
        <v>110</v>
      </c>
      <c r="AR83" s="167"/>
      <c r="AS83" s="167"/>
      <c r="AT83" s="170">
        <f t="shared" si="51"/>
        <v>0</v>
      </c>
    </row>
    <row r="84" spans="1:46">
      <c r="A84" s="180">
        <v>16</v>
      </c>
      <c r="B84" s="69" t="s">
        <v>68</v>
      </c>
      <c r="C84" s="70">
        <v>1600</v>
      </c>
      <c r="D84" s="71">
        <f t="shared" si="39"/>
        <v>274.94033412887831</v>
      </c>
      <c r="E84" s="72" t="str">
        <f t="shared" si="40"/>
        <v>3/4''</v>
      </c>
      <c r="F84" s="73">
        <f t="shared" si="41"/>
        <v>21.6</v>
      </c>
      <c r="G84" s="74">
        <f t="shared" si="42"/>
        <v>0.20939084071309072</v>
      </c>
      <c r="H84" s="74">
        <f t="shared" si="43"/>
        <v>5819.4392449227926</v>
      </c>
      <c r="I84" s="74" t="str">
        <f t="shared" si="44"/>
        <v>turb lisse</v>
      </c>
      <c r="J84" s="76">
        <f t="shared" si="45"/>
        <v>4.5465671060102061E-2</v>
      </c>
      <c r="K84" s="77">
        <v>2</v>
      </c>
      <c r="L84" s="78">
        <f t="shared" si="46"/>
        <v>45.929964634522008</v>
      </c>
      <c r="M84" s="79">
        <f t="shared" si="47"/>
        <v>91.859929269044017</v>
      </c>
      <c r="N84" s="80" t="s">
        <v>58</v>
      </c>
      <c r="O84" s="69">
        <f t="shared" si="35"/>
        <v>0</v>
      </c>
      <c r="P84" s="81">
        <f>AT61</f>
        <v>0</v>
      </c>
      <c r="Q84" s="82">
        <f t="shared" si="36"/>
        <v>0</v>
      </c>
      <c r="R84" s="83">
        <f>$M$84+$Q$84+$O$84</f>
        <v>91.859929269044017</v>
      </c>
      <c r="S84" s="182">
        <f>SUM(R84:R88)+SUM(T84:T88)</f>
        <v>91.859929269044017</v>
      </c>
      <c r="T84" s="124"/>
      <c r="AM84" s="160" t="s">
        <v>107</v>
      </c>
      <c r="AN84" s="167"/>
      <c r="AO84" s="167"/>
      <c r="AP84" s="170">
        <f t="shared" si="50"/>
        <v>0</v>
      </c>
      <c r="AQ84" s="160" t="s">
        <v>107</v>
      </c>
      <c r="AR84" s="167"/>
      <c r="AS84" s="167"/>
      <c r="AT84" s="170">
        <f t="shared" si="51"/>
        <v>0</v>
      </c>
    </row>
    <row r="85" spans="1:46">
      <c r="A85" s="181"/>
      <c r="B85" s="91" t="s">
        <v>21</v>
      </c>
      <c r="C85" s="126"/>
      <c r="D85" s="93">
        <f t="shared" si="39"/>
        <v>0</v>
      </c>
      <c r="E85" s="94" t="str">
        <f t="shared" si="40"/>
        <v>1/2''</v>
      </c>
      <c r="F85" s="95">
        <f t="shared" si="41"/>
        <v>16</v>
      </c>
      <c r="G85" s="96">
        <f t="shared" si="42"/>
        <v>0</v>
      </c>
      <c r="H85" s="96">
        <f t="shared" si="43"/>
        <v>0</v>
      </c>
      <c r="I85" s="96" t="str">
        <f t="shared" si="44"/>
        <v>laminaire</v>
      </c>
      <c r="J85" s="97">
        <f t="shared" si="45"/>
        <v>0</v>
      </c>
      <c r="K85" s="98">
        <v>0</v>
      </c>
      <c r="L85" s="99">
        <f t="shared" si="46"/>
        <v>0</v>
      </c>
      <c r="M85" s="100">
        <f t="shared" si="47"/>
        <v>0</v>
      </c>
      <c r="N85" s="101">
        <v>2.5</v>
      </c>
      <c r="O85" s="102">
        <f t="shared" si="35"/>
        <v>0</v>
      </c>
      <c r="P85" s="91">
        <v>0</v>
      </c>
      <c r="Q85" s="103">
        <f t="shared" si="36"/>
        <v>0</v>
      </c>
      <c r="R85" s="104">
        <f>$M$55+$Q$55+$O$55</f>
        <v>0</v>
      </c>
      <c r="S85" s="183"/>
      <c r="T85" s="107"/>
      <c r="AM85" s="160"/>
      <c r="AN85" s="167"/>
      <c r="AO85" s="167"/>
      <c r="AP85" s="170">
        <f t="shared" si="50"/>
        <v>0</v>
      </c>
      <c r="AQ85" s="160"/>
      <c r="AR85" s="167"/>
      <c r="AS85" s="167"/>
      <c r="AT85" s="170">
        <f t="shared" si="51"/>
        <v>0</v>
      </c>
    </row>
    <row r="86" spans="1:46">
      <c r="A86" s="181"/>
      <c r="B86" s="91" t="s">
        <v>21</v>
      </c>
      <c r="C86" s="125"/>
      <c r="D86" s="93">
        <f t="shared" si="39"/>
        <v>0</v>
      </c>
      <c r="E86" s="94" t="str">
        <f t="shared" si="40"/>
        <v>1/2''</v>
      </c>
      <c r="F86" s="95">
        <f t="shared" si="41"/>
        <v>16</v>
      </c>
      <c r="G86" s="96">
        <f t="shared" si="42"/>
        <v>0</v>
      </c>
      <c r="H86" s="96">
        <f t="shared" si="43"/>
        <v>0</v>
      </c>
      <c r="I86" s="96" t="str">
        <f t="shared" si="44"/>
        <v>laminaire</v>
      </c>
      <c r="J86" s="97">
        <f t="shared" si="45"/>
        <v>0</v>
      </c>
      <c r="K86" s="98">
        <v>0</v>
      </c>
      <c r="L86" s="99">
        <f t="shared" si="46"/>
        <v>0</v>
      </c>
      <c r="M86" s="100">
        <f t="shared" si="47"/>
        <v>0</v>
      </c>
      <c r="N86" s="101">
        <v>2.5</v>
      </c>
      <c r="O86" s="102">
        <f t="shared" si="35"/>
        <v>0</v>
      </c>
      <c r="P86" s="91">
        <v>0</v>
      </c>
      <c r="Q86" s="103">
        <f t="shared" si="36"/>
        <v>0</v>
      </c>
      <c r="R86" s="104">
        <f>$M$56+$Q$56+$O$56</f>
        <v>0</v>
      </c>
      <c r="S86" s="183"/>
      <c r="T86" s="107"/>
      <c r="AM86" s="160"/>
      <c r="AN86" s="167"/>
      <c r="AO86" s="167"/>
      <c r="AP86" s="170">
        <f t="shared" si="50"/>
        <v>0</v>
      </c>
      <c r="AQ86" s="160"/>
      <c r="AR86" s="167"/>
      <c r="AS86" s="167"/>
      <c r="AT86" s="170">
        <f t="shared" si="51"/>
        <v>0</v>
      </c>
    </row>
    <row r="87" spans="1:46">
      <c r="A87" s="181"/>
      <c r="B87" s="91" t="s">
        <v>21</v>
      </c>
      <c r="C87" s="126"/>
      <c r="D87" s="93">
        <f t="shared" si="39"/>
        <v>0</v>
      </c>
      <c r="E87" s="94" t="str">
        <f t="shared" si="40"/>
        <v>1/2''</v>
      </c>
      <c r="F87" s="95">
        <f t="shared" si="41"/>
        <v>16</v>
      </c>
      <c r="G87" s="96">
        <f t="shared" si="42"/>
        <v>0</v>
      </c>
      <c r="H87" s="96">
        <f t="shared" si="43"/>
        <v>0</v>
      </c>
      <c r="I87" s="96" t="str">
        <f t="shared" si="44"/>
        <v>laminaire</v>
      </c>
      <c r="J87" s="97">
        <f t="shared" si="45"/>
        <v>0</v>
      </c>
      <c r="K87" s="98">
        <v>0</v>
      </c>
      <c r="L87" s="99">
        <f t="shared" si="46"/>
        <v>0</v>
      </c>
      <c r="M87" s="100">
        <f t="shared" si="47"/>
        <v>0</v>
      </c>
      <c r="N87" s="101">
        <v>2.5</v>
      </c>
      <c r="O87" s="102">
        <f t="shared" si="35"/>
        <v>0</v>
      </c>
      <c r="P87" s="91">
        <v>0</v>
      </c>
      <c r="Q87" s="103">
        <f t="shared" si="36"/>
        <v>0</v>
      </c>
      <c r="R87" s="104">
        <f>$M$57+$Q$57+$O$57</f>
        <v>0</v>
      </c>
      <c r="S87" s="183"/>
      <c r="T87" s="107"/>
      <c r="AM87" s="163"/>
      <c r="AN87" s="168"/>
      <c r="AO87" s="168"/>
      <c r="AP87" s="170">
        <f t="shared" si="50"/>
        <v>0</v>
      </c>
      <c r="AQ87" s="163"/>
      <c r="AR87" s="168"/>
      <c r="AS87" s="168"/>
      <c r="AT87" s="170">
        <f t="shared" si="51"/>
        <v>0</v>
      </c>
    </row>
    <row r="88" spans="1:46" ht="15.75" thickBot="1">
      <c r="A88" s="185"/>
      <c r="B88" s="127" t="s">
        <v>21</v>
      </c>
      <c r="C88" s="128"/>
      <c r="D88" s="129">
        <f t="shared" si="39"/>
        <v>0</v>
      </c>
      <c r="E88" s="130" t="str">
        <f t="shared" si="40"/>
        <v>1/2''</v>
      </c>
      <c r="F88" s="131">
        <f t="shared" si="41"/>
        <v>16</v>
      </c>
      <c r="G88" s="132">
        <f t="shared" si="42"/>
        <v>0</v>
      </c>
      <c r="H88" s="132">
        <f t="shared" si="43"/>
        <v>0</v>
      </c>
      <c r="I88" s="132" t="str">
        <f t="shared" si="44"/>
        <v>laminaire</v>
      </c>
      <c r="J88" s="133">
        <f t="shared" si="45"/>
        <v>0</v>
      </c>
      <c r="K88" s="134">
        <v>0</v>
      </c>
      <c r="L88" s="135">
        <f t="shared" si="46"/>
        <v>0</v>
      </c>
      <c r="M88" s="136">
        <f t="shared" si="47"/>
        <v>0</v>
      </c>
      <c r="N88" s="137">
        <v>2.5</v>
      </c>
      <c r="O88" s="138">
        <f t="shared" si="35"/>
        <v>0</v>
      </c>
      <c r="P88" s="127">
        <v>0</v>
      </c>
      <c r="Q88" s="139">
        <f t="shared" si="36"/>
        <v>0</v>
      </c>
      <c r="R88" s="140">
        <f>$M$58+$Q$58+$O$58</f>
        <v>0</v>
      </c>
      <c r="S88" s="184"/>
      <c r="T88" s="141"/>
      <c r="AM88" s="152" t="s">
        <v>73</v>
      </c>
      <c r="AN88" s="169"/>
      <c r="AO88" s="169"/>
      <c r="AP88" s="48">
        <f t="shared" ref="AP88" si="52">SUM(AP82:AP87)</f>
        <v>0</v>
      </c>
      <c r="AQ88" s="152" t="s">
        <v>73</v>
      </c>
      <c r="AR88" s="169"/>
      <c r="AS88" s="169"/>
      <c r="AT88" s="48">
        <f t="shared" ref="AT88" si="53">SUM(AT82:AT87)</f>
        <v>0</v>
      </c>
    </row>
    <row r="89" spans="1:46" ht="15.75" thickBot="1">
      <c r="A89" s="180">
        <v>17</v>
      </c>
      <c r="B89" s="69" t="s">
        <v>68</v>
      </c>
      <c r="C89" s="70"/>
      <c r="D89" s="71">
        <f t="shared" si="39"/>
        <v>0</v>
      </c>
      <c r="E89" s="72" t="str">
        <f t="shared" si="40"/>
        <v>1/2''</v>
      </c>
      <c r="F89" s="73">
        <f t="shared" si="41"/>
        <v>16</v>
      </c>
      <c r="G89" s="74">
        <f t="shared" si="42"/>
        <v>0</v>
      </c>
      <c r="H89" s="74">
        <f t="shared" si="43"/>
        <v>0</v>
      </c>
      <c r="I89" s="74" t="str">
        <f t="shared" si="44"/>
        <v>laminaire</v>
      </c>
      <c r="J89" s="76" t="e">
        <f t="shared" si="45"/>
        <v>#DIV/0!</v>
      </c>
      <c r="K89" s="77">
        <v>0</v>
      </c>
      <c r="L89" s="78">
        <f t="shared" si="46"/>
        <v>0</v>
      </c>
      <c r="M89" s="79">
        <f t="shared" si="47"/>
        <v>0</v>
      </c>
      <c r="N89" s="80" t="s">
        <v>58</v>
      </c>
      <c r="O89" s="69">
        <f t="shared" si="35"/>
        <v>0</v>
      </c>
      <c r="P89" s="81">
        <f>AT70</f>
        <v>0</v>
      </c>
      <c r="Q89" s="82">
        <f t="shared" si="36"/>
        <v>0</v>
      </c>
      <c r="R89" s="83">
        <f>$M$89+$Q$89+$O$89</f>
        <v>0</v>
      </c>
      <c r="S89" s="182">
        <f>SUM(R89:R93)+SUM(T89:T93)</f>
        <v>0</v>
      </c>
      <c r="T89" s="124"/>
      <c r="AM89" s="177" t="s">
        <v>82</v>
      </c>
      <c r="AN89" s="178"/>
      <c r="AO89" s="178"/>
      <c r="AP89" s="179"/>
      <c r="AQ89" s="177" t="s">
        <v>118</v>
      </c>
      <c r="AR89" s="178"/>
      <c r="AS89" s="178"/>
      <c r="AT89" s="179"/>
    </row>
    <row r="90" spans="1:46">
      <c r="A90" s="181"/>
      <c r="B90" s="91" t="s">
        <v>21</v>
      </c>
      <c r="C90" s="126"/>
      <c r="D90" s="93">
        <f t="shared" si="39"/>
        <v>0</v>
      </c>
      <c r="E90" s="94" t="str">
        <f t="shared" si="40"/>
        <v>1/2''</v>
      </c>
      <c r="F90" s="95">
        <f t="shared" si="41"/>
        <v>16</v>
      </c>
      <c r="G90" s="96">
        <f t="shared" si="42"/>
        <v>0</v>
      </c>
      <c r="H90" s="96">
        <f t="shared" si="43"/>
        <v>0</v>
      </c>
      <c r="I90" s="96" t="str">
        <f t="shared" si="44"/>
        <v>laminaire</v>
      </c>
      <c r="J90" s="97">
        <f t="shared" si="45"/>
        <v>0</v>
      </c>
      <c r="K90" s="98">
        <v>0</v>
      </c>
      <c r="L90" s="99">
        <f t="shared" si="46"/>
        <v>0</v>
      </c>
      <c r="M90" s="100">
        <f t="shared" si="47"/>
        <v>0</v>
      </c>
      <c r="N90" s="101">
        <v>2.5</v>
      </c>
      <c r="O90" s="102">
        <f t="shared" si="35"/>
        <v>0</v>
      </c>
      <c r="P90" s="91">
        <v>0</v>
      </c>
      <c r="Q90" s="103">
        <f t="shared" si="36"/>
        <v>0</v>
      </c>
      <c r="R90" s="104">
        <f>$M$55+$Q$55+$O$55</f>
        <v>0</v>
      </c>
      <c r="S90" s="183"/>
      <c r="T90" s="107"/>
      <c r="AM90" s="150" t="s">
        <v>70</v>
      </c>
      <c r="AN90" s="166" t="s">
        <v>71</v>
      </c>
      <c r="AO90" s="166" t="s">
        <v>103</v>
      </c>
      <c r="AP90" s="40" t="s">
        <v>104</v>
      </c>
      <c r="AQ90" s="150" t="s">
        <v>70</v>
      </c>
      <c r="AR90" s="166" t="s">
        <v>71</v>
      </c>
      <c r="AS90" s="166" t="s">
        <v>103</v>
      </c>
      <c r="AT90" s="40" t="s">
        <v>104</v>
      </c>
    </row>
    <row r="91" spans="1:46">
      <c r="A91" s="181"/>
      <c r="B91" s="91" t="s">
        <v>21</v>
      </c>
      <c r="C91" s="125"/>
      <c r="D91" s="93">
        <f t="shared" si="39"/>
        <v>0</v>
      </c>
      <c r="E91" s="94" t="str">
        <f t="shared" si="40"/>
        <v>1/2''</v>
      </c>
      <c r="F91" s="95">
        <f t="shared" si="41"/>
        <v>16</v>
      </c>
      <c r="G91" s="96">
        <f t="shared" si="42"/>
        <v>0</v>
      </c>
      <c r="H91" s="96">
        <f t="shared" si="43"/>
        <v>0</v>
      </c>
      <c r="I91" s="96" t="str">
        <f t="shared" si="44"/>
        <v>laminaire</v>
      </c>
      <c r="J91" s="97">
        <f t="shared" si="45"/>
        <v>0</v>
      </c>
      <c r="K91" s="98">
        <v>0</v>
      </c>
      <c r="L91" s="99">
        <f t="shared" si="46"/>
        <v>0</v>
      </c>
      <c r="M91" s="100">
        <f t="shared" si="47"/>
        <v>0</v>
      </c>
      <c r="N91" s="101">
        <v>2.5</v>
      </c>
      <c r="O91" s="102">
        <f t="shared" si="35"/>
        <v>0</v>
      </c>
      <c r="P91" s="91">
        <v>0</v>
      </c>
      <c r="Q91" s="103">
        <f t="shared" si="36"/>
        <v>0</v>
      </c>
      <c r="R91" s="104">
        <f>$M$56+$Q$56+$O$56</f>
        <v>0</v>
      </c>
      <c r="S91" s="183"/>
      <c r="T91" s="107"/>
      <c r="AM91" s="160" t="s">
        <v>105</v>
      </c>
      <c r="AN91" s="167"/>
      <c r="AO91" s="167"/>
      <c r="AP91" s="170">
        <f t="shared" ref="AP91:AP96" si="54">AN91*AO91</f>
        <v>0</v>
      </c>
      <c r="AQ91" s="160" t="s">
        <v>105</v>
      </c>
      <c r="AR91" s="167"/>
      <c r="AS91" s="167"/>
      <c r="AT91" s="170">
        <f t="shared" ref="AT91:AT96" si="55">AR91*AS91</f>
        <v>0</v>
      </c>
    </row>
    <row r="92" spans="1:46">
      <c r="A92" s="181"/>
      <c r="B92" s="91" t="s">
        <v>21</v>
      </c>
      <c r="C92" s="126"/>
      <c r="D92" s="93">
        <f t="shared" si="39"/>
        <v>0</v>
      </c>
      <c r="E92" s="94" t="str">
        <f t="shared" si="40"/>
        <v>1/2''</v>
      </c>
      <c r="F92" s="95">
        <f t="shared" si="41"/>
        <v>16</v>
      </c>
      <c r="G92" s="96">
        <f t="shared" si="42"/>
        <v>0</v>
      </c>
      <c r="H92" s="96">
        <f t="shared" si="43"/>
        <v>0</v>
      </c>
      <c r="I92" s="96" t="str">
        <f t="shared" si="44"/>
        <v>laminaire</v>
      </c>
      <c r="J92" s="97">
        <f t="shared" si="45"/>
        <v>0</v>
      </c>
      <c r="K92" s="98">
        <v>0</v>
      </c>
      <c r="L92" s="99">
        <f t="shared" si="46"/>
        <v>0</v>
      </c>
      <c r="M92" s="100">
        <f t="shared" si="47"/>
        <v>0</v>
      </c>
      <c r="N92" s="101">
        <v>2.5</v>
      </c>
      <c r="O92" s="102">
        <f t="shared" si="35"/>
        <v>0</v>
      </c>
      <c r="P92" s="91">
        <v>0</v>
      </c>
      <c r="Q92" s="103">
        <f t="shared" si="36"/>
        <v>0</v>
      </c>
      <c r="R92" s="104">
        <f>$M$57+$Q$57+$O$57</f>
        <v>0</v>
      </c>
      <c r="S92" s="183"/>
      <c r="T92" s="107"/>
      <c r="AM92" s="160" t="s">
        <v>110</v>
      </c>
      <c r="AN92" s="167"/>
      <c r="AO92" s="167"/>
      <c r="AP92" s="170">
        <f t="shared" si="54"/>
        <v>0</v>
      </c>
      <c r="AQ92" s="160" t="s">
        <v>110</v>
      </c>
      <c r="AR92" s="167"/>
      <c r="AS92" s="167"/>
      <c r="AT92" s="170">
        <f t="shared" si="55"/>
        <v>0</v>
      </c>
    </row>
    <row r="93" spans="1:46" ht="15.75" thickBot="1">
      <c r="A93" s="185"/>
      <c r="B93" s="127" t="s">
        <v>21</v>
      </c>
      <c r="C93" s="128"/>
      <c r="D93" s="129">
        <f t="shared" si="39"/>
        <v>0</v>
      </c>
      <c r="E93" s="130" t="str">
        <f t="shared" si="40"/>
        <v>1/2''</v>
      </c>
      <c r="F93" s="131">
        <f t="shared" si="41"/>
        <v>16</v>
      </c>
      <c r="G93" s="132">
        <f t="shared" si="42"/>
        <v>0</v>
      </c>
      <c r="H93" s="132">
        <f t="shared" si="43"/>
        <v>0</v>
      </c>
      <c r="I93" s="132" t="str">
        <f t="shared" si="44"/>
        <v>laminaire</v>
      </c>
      <c r="J93" s="133">
        <f t="shared" si="45"/>
        <v>0</v>
      </c>
      <c r="K93" s="134">
        <v>0</v>
      </c>
      <c r="L93" s="135">
        <f t="shared" si="46"/>
        <v>0</v>
      </c>
      <c r="M93" s="136">
        <f t="shared" si="47"/>
        <v>0</v>
      </c>
      <c r="N93" s="137">
        <v>2.5</v>
      </c>
      <c r="O93" s="138">
        <f t="shared" si="35"/>
        <v>0</v>
      </c>
      <c r="P93" s="127">
        <v>0</v>
      </c>
      <c r="Q93" s="139">
        <f t="shared" si="36"/>
        <v>0</v>
      </c>
      <c r="R93" s="140">
        <f>$M$58+$Q$58+$O$58</f>
        <v>0</v>
      </c>
      <c r="S93" s="184"/>
      <c r="T93" s="141"/>
      <c r="AM93" s="160" t="s">
        <v>107</v>
      </c>
      <c r="AN93" s="167"/>
      <c r="AO93" s="167"/>
      <c r="AP93" s="170">
        <f t="shared" si="54"/>
        <v>0</v>
      </c>
      <c r="AQ93" s="160" t="s">
        <v>107</v>
      </c>
      <c r="AR93" s="167"/>
      <c r="AS93" s="167"/>
      <c r="AT93" s="170">
        <f t="shared" si="55"/>
        <v>0</v>
      </c>
    </row>
    <row r="94" spans="1:46">
      <c r="A94" s="180">
        <v>18</v>
      </c>
      <c r="B94" s="69" t="s">
        <v>68</v>
      </c>
      <c r="C94" s="70"/>
      <c r="D94" s="71">
        <f t="shared" ref="D94:D108" si="56">C94/(4190*ABS($G$2-$G$3))*3600</f>
        <v>0</v>
      </c>
      <c r="E94" s="72" t="str">
        <f t="shared" si="40"/>
        <v>1/2''</v>
      </c>
      <c r="F94" s="73">
        <f t="shared" si="41"/>
        <v>16</v>
      </c>
      <c r="G94" s="74">
        <f t="shared" si="42"/>
        <v>0</v>
      </c>
      <c r="H94" s="74">
        <f t="shared" si="43"/>
        <v>0</v>
      </c>
      <c r="I94" s="74" t="str">
        <f t="shared" ref="I94:I108" si="57">IF(H94&lt;2380,"laminaire",IF(H94&lt;4000,"trans lam turb lisse",IF(H94&lt;100000,"turb lisse",IF(H94&lt;10000000,"trans turb lisse rug","rug"))))</f>
        <v>laminaire</v>
      </c>
      <c r="J94" s="76" t="e">
        <f t="shared" si="45"/>
        <v>#DIV/0!</v>
      </c>
      <c r="K94" s="77">
        <v>0</v>
      </c>
      <c r="L94" s="78">
        <f t="shared" si="46"/>
        <v>0</v>
      </c>
      <c r="M94" s="79">
        <f t="shared" si="47"/>
        <v>0</v>
      </c>
      <c r="N94" s="80" t="s">
        <v>58</v>
      </c>
      <c r="O94" s="69">
        <f t="shared" ref="O94:O108" si="58">IF(OR(B94="Aucun",B94="Tuyauterie"),0,10^5*(D94*10^(-3))^2/N94^2)</f>
        <v>0</v>
      </c>
      <c r="P94" s="81">
        <f>AT79</f>
        <v>0</v>
      </c>
      <c r="Q94" s="82">
        <f t="shared" ref="Q94:Q108" si="59">0.5*1000*G94*G94*P94</f>
        <v>0</v>
      </c>
      <c r="R94" s="83">
        <f>$M$89+$Q$89+$O$89</f>
        <v>0</v>
      </c>
      <c r="S94" s="182">
        <f>SUM(R94:R98)+SUM(T94:T98)</f>
        <v>0</v>
      </c>
      <c r="T94" s="124"/>
      <c r="AM94" s="160"/>
      <c r="AN94" s="167"/>
      <c r="AO94" s="167"/>
      <c r="AP94" s="170">
        <f t="shared" si="54"/>
        <v>0</v>
      </c>
      <c r="AQ94" s="160"/>
      <c r="AR94" s="167"/>
      <c r="AS94" s="167"/>
      <c r="AT94" s="170">
        <f t="shared" si="55"/>
        <v>0</v>
      </c>
    </row>
    <row r="95" spans="1:46">
      <c r="A95" s="181"/>
      <c r="B95" s="91" t="s">
        <v>21</v>
      </c>
      <c r="C95" s="126"/>
      <c r="D95" s="93">
        <f t="shared" si="56"/>
        <v>0</v>
      </c>
      <c r="E95" s="94" t="str">
        <f t="shared" si="40"/>
        <v>1/2''</v>
      </c>
      <c r="F95" s="95">
        <f t="shared" si="41"/>
        <v>16</v>
      </c>
      <c r="G95" s="96">
        <f t="shared" si="42"/>
        <v>0</v>
      </c>
      <c r="H95" s="96">
        <f t="shared" si="43"/>
        <v>0</v>
      </c>
      <c r="I95" s="96" t="str">
        <f t="shared" si="57"/>
        <v>laminaire</v>
      </c>
      <c r="J95" s="97">
        <f t="shared" si="45"/>
        <v>0</v>
      </c>
      <c r="K95" s="98">
        <v>0</v>
      </c>
      <c r="L95" s="99">
        <f t="shared" si="46"/>
        <v>0</v>
      </c>
      <c r="M95" s="100">
        <f t="shared" si="47"/>
        <v>0</v>
      </c>
      <c r="N95" s="101">
        <v>2.5</v>
      </c>
      <c r="O95" s="102">
        <f t="shared" si="58"/>
        <v>0</v>
      </c>
      <c r="P95" s="91">
        <v>0</v>
      </c>
      <c r="Q95" s="103">
        <f t="shared" si="59"/>
        <v>0</v>
      </c>
      <c r="R95" s="104">
        <f>$M$55+$Q$55+$O$55</f>
        <v>0</v>
      </c>
      <c r="S95" s="183"/>
      <c r="T95" s="107"/>
      <c r="AM95" s="160"/>
      <c r="AN95" s="167"/>
      <c r="AO95" s="167"/>
      <c r="AP95" s="170">
        <f t="shared" si="54"/>
        <v>0</v>
      </c>
      <c r="AQ95" s="160"/>
      <c r="AR95" s="167"/>
      <c r="AS95" s="167"/>
      <c r="AT95" s="170">
        <f t="shared" si="55"/>
        <v>0</v>
      </c>
    </row>
    <row r="96" spans="1:46">
      <c r="A96" s="181"/>
      <c r="B96" s="91" t="s">
        <v>21</v>
      </c>
      <c r="C96" s="125"/>
      <c r="D96" s="93">
        <f t="shared" si="56"/>
        <v>0</v>
      </c>
      <c r="E96" s="94" t="str">
        <f t="shared" si="40"/>
        <v>1/2''</v>
      </c>
      <c r="F96" s="95">
        <f t="shared" si="41"/>
        <v>16</v>
      </c>
      <c r="G96" s="96">
        <f t="shared" si="42"/>
        <v>0</v>
      </c>
      <c r="H96" s="96">
        <f t="shared" si="43"/>
        <v>0</v>
      </c>
      <c r="I96" s="96" t="str">
        <f t="shared" si="57"/>
        <v>laminaire</v>
      </c>
      <c r="J96" s="97">
        <f t="shared" si="45"/>
        <v>0</v>
      </c>
      <c r="K96" s="98">
        <v>0</v>
      </c>
      <c r="L96" s="99">
        <f t="shared" si="46"/>
        <v>0</v>
      </c>
      <c r="M96" s="100">
        <f t="shared" si="47"/>
        <v>0</v>
      </c>
      <c r="N96" s="101">
        <v>2.5</v>
      </c>
      <c r="O96" s="102">
        <f t="shared" si="58"/>
        <v>0</v>
      </c>
      <c r="P96" s="91">
        <v>0</v>
      </c>
      <c r="Q96" s="103">
        <f t="shared" si="59"/>
        <v>0</v>
      </c>
      <c r="R96" s="104">
        <f>$M$56+$Q$56+$O$56</f>
        <v>0</v>
      </c>
      <c r="S96" s="183"/>
      <c r="T96" s="107"/>
      <c r="AM96" s="163"/>
      <c r="AN96" s="168"/>
      <c r="AO96" s="168"/>
      <c r="AP96" s="170">
        <f t="shared" si="54"/>
        <v>0</v>
      </c>
      <c r="AQ96" s="163"/>
      <c r="AR96" s="168"/>
      <c r="AS96" s="168"/>
      <c r="AT96" s="170">
        <f t="shared" si="55"/>
        <v>0</v>
      </c>
    </row>
    <row r="97" spans="1:46" ht="15.75" thickBot="1">
      <c r="A97" s="181"/>
      <c r="B97" s="91" t="s">
        <v>21</v>
      </c>
      <c r="C97" s="126"/>
      <c r="D97" s="93">
        <f t="shared" si="56"/>
        <v>0</v>
      </c>
      <c r="E97" s="94" t="str">
        <f t="shared" si="40"/>
        <v>1/2''</v>
      </c>
      <c r="F97" s="95">
        <f t="shared" si="41"/>
        <v>16</v>
      </c>
      <c r="G97" s="96">
        <f t="shared" si="42"/>
        <v>0</v>
      </c>
      <c r="H97" s="96">
        <f t="shared" si="43"/>
        <v>0</v>
      </c>
      <c r="I97" s="96" t="str">
        <f t="shared" si="57"/>
        <v>laminaire</v>
      </c>
      <c r="J97" s="97">
        <f t="shared" si="45"/>
        <v>0</v>
      </c>
      <c r="K97" s="98">
        <v>0</v>
      </c>
      <c r="L97" s="99">
        <f t="shared" si="46"/>
        <v>0</v>
      </c>
      <c r="M97" s="100">
        <f t="shared" si="47"/>
        <v>0</v>
      </c>
      <c r="N97" s="101">
        <v>2.5</v>
      </c>
      <c r="O97" s="102">
        <f t="shared" si="58"/>
        <v>0</v>
      </c>
      <c r="P97" s="91">
        <v>0</v>
      </c>
      <c r="Q97" s="103">
        <f t="shared" si="59"/>
        <v>0</v>
      </c>
      <c r="R97" s="104">
        <f>$M$57+$Q$57+$O$57</f>
        <v>0</v>
      </c>
      <c r="S97" s="183"/>
      <c r="T97" s="107"/>
      <c r="AM97" s="152" t="s">
        <v>73</v>
      </c>
      <c r="AN97" s="169"/>
      <c r="AO97" s="169"/>
      <c r="AP97" s="48">
        <f t="shared" ref="AP97" si="60">SUM(AP91:AP96)</f>
        <v>0</v>
      </c>
      <c r="AQ97" s="152" t="s">
        <v>73</v>
      </c>
      <c r="AR97" s="169"/>
      <c r="AS97" s="169"/>
      <c r="AT97" s="48">
        <f t="shared" ref="AT97" si="61">SUM(AT91:AT96)</f>
        <v>0</v>
      </c>
    </row>
    <row r="98" spans="1:46" ht="15.75" thickBot="1">
      <c r="A98" s="185"/>
      <c r="B98" s="127" t="s">
        <v>21</v>
      </c>
      <c r="C98" s="128"/>
      <c r="D98" s="129">
        <f t="shared" si="56"/>
        <v>0</v>
      </c>
      <c r="E98" s="130" t="str">
        <f t="shared" si="40"/>
        <v>1/2''</v>
      </c>
      <c r="F98" s="131">
        <f t="shared" si="41"/>
        <v>16</v>
      </c>
      <c r="G98" s="132">
        <f t="shared" si="42"/>
        <v>0</v>
      </c>
      <c r="H98" s="132">
        <f t="shared" si="43"/>
        <v>0</v>
      </c>
      <c r="I98" s="132" t="str">
        <f t="shared" si="57"/>
        <v>laminaire</v>
      </c>
      <c r="J98" s="133">
        <f t="shared" si="45"/>
        <v>0</v>
      </c>
      <c r="K98" s="134">
        <v>0</v>
      </c>
      <c r="L98" s="135">
        <f t="shared" si="46"/>
        <v>0</v>
      </c>
      <c r="M98" s="136">
        <f t="shared" si="47"/>
        <v>0</v>
      </c>
      <c r="N98" s="137">
        <v>2.5</v>
      </c>
      <c r="O98" s="138">
        <f t="shared" si="58"/>
        <v>0</v>
      </c>
      <c r="P98" s="127">
        <v>0</v>
      </c>
      <c r="Q98" s="139">
        <f t="shared" si="59"/>
        <v>0</v>
      </c>
      <c r="R98" s="140">
        <f>$M$58+$Q$58+$O$58</f>
        <v>0</v>
      </c>
      <c r="S98" s="184"/>
      <c r="T98" s="141"/>
    </row>
    <row r="99" spans="1:46">
      <c r="A99" s="180">
        <v>19</v>
      </c>
      <c r="B99" s="69" t="s">
        <v>68</v>
      </c>
      <c r="C99" s="70"/>
      <c r="D99" s="71">
        <f t="shared" si="56"/>
        <v>0</v>
      </c>
      <c r="E99" s="72" t="str">
        <f t="shared" si="40"/>
        <v>1/2''</v>
      </c>
      <c r="F99" s="73">
        <f t="shared" si="41"/>
        <v>16</v>
      </c>
      <c r="G99" s="74">
        <f t="shared" si="42"/>
        <v>0</v>
      </c>
      <c r="H99" s="74">
        <f t="shared" si="43"/>
        <v>0</v>
      </c>
      <c r="I99" s="74" t="str">
        <f t="shared" si="57"/>
        <v>laminaire</v>
      </c>
      <c r="J99" s="76" t="e">
        <f t="shared" si="45"/>
        <v>#DIV/0!</v>
      </c>
      <c r="K99" s="77">
        <v>0</v>
      </c>
      <c r="L99" s="78">
        <f t="shared" si="46"/>
        <v>0</v>
      </c>
      <c r="M99" s="79">
        <f t="shared" si="47"/>
        <v>0</v>
      </c>
      <c r="N99" s="80" t="s">
        <v>58</v>
      </c>
      <c r="O99" s="69">
        <f t="shared" si="58"/>
        <v>0</v>
      </c>
      <c r="P99" s="81">
        <f>AT88</f>
        <v>0</v>
      </c>
      <c r="Q99" s="82">
        <f t="shared" si="59"/>
        <v>0</v>
      </c>
      <c r="R99" s="83">
        <f>$M$89+$Q$89+$O$89</f>
        <v>0</v>
      </c>
      <c r="S99" s="182">
        <f>SUM(R99:R103)+SUM(T99:T103)</f>
        <v>0</v>
      </c>
      <c r="T99" s="124"/>
    </row>
    <row r="100" spans="1:46">
      <c r="A100" s="181"/>
      <c r="B100" s="91" t="s">
        <v>21</v>
      </c>
      <c r="C100" s="126"/>
      <c r="D100" s="93">
        <f t="shared" si="56"/>
        <v>0</v>
      </c>
      <c r="E100" s="94" t="str">
        <f t="shared" si="40"/>
        <v>1/2''</v>
      </c>
      <c r="F100" s="95">
        <f t="shared" si="41"/>
        <v>16</v>
      </c>
      <c r="G100" s="96">
        <f t="shared" si="42"/>
        <v>0</v>
      </c>
      <c r="H100" s="96">
        <f t="shared" si="43"/>
        <v>0</v>
      </c>
      <c r="I100" s="96" t="str">
        <f t="shared" si="57"/>
        <v>laminaire</v>
      </c>
      <c r="J100" s="97">
        <f t="shared" si="45"/>
        <v>0</v>
      </c>
      <c r="K100" s="98">
        <v>0</v>
      </c>
      <c r="L100" s="99">
        <f t="shared" si="46"/>
        <v>0</v>
      </c>
      <c r="M100" s="100">
        <f t="shared" si="47"/>
        <v>0</v>
      </c>
      <c r="N100" s="101">
        <v>2.5</v>
      </c>
      <c r="O100" s="102">
        <f t="shared" si="58"/>
        <v>0</v>
      </c>
      <c r="P100" s="91">
        <v>0</v>
      </c>
      <c r="Q100" s="103">
        <f t="shared" si="59"/>
        <v>0</v>
      </c>
      <c r="R100" s="104">
        <f>$M$55+$Q$55+$O$55</f>
        <v>0</v>
      </c>
      <c r="S100" s="183"/>
      <c r="T100" s="107"/>
    </row>
    <row r="101" spans="1:46">
      <c r="A101" s="181"/>
      <c r="B101" s="91" t="s">
        <v>21</v>
      </c>
      <c r="C101" s="125"/>
      <c r="D101" s="93">
        <f t="shared" si="56"/>
        <v>0</v>
      </c>
      <c r="E101" s="94" t="str">
        <f t="shared" si="40"/>
        <v>1/2''</v>
      </c>
      <c r="F101" s="95">
        <f t="shared" si="41"/>
        <v>16</v>
      </c>
      <c r="G101" s="96">
        <f t="shared" si="42"/>
        <v>0</v>
      </c>
      <c r="H101" s="96">
        <f t="shared" si="43"/>
        <v>0</v>
      </c>
      <c r="I101" s="96" t="str">
        <f t="shared" si="57"/>
        <v>laminaire</v>
      </c>
      <c r="J101" s="97">
        <f t="shared" si="45"/>
        <v>0</v>
      </c>
      <c r="K101" s="98">
        <v>0</v>
      </c>
      <c r="L101" s="99">
        <f t="shared" si="46"/>
        <v>0</v>
      </c>
      <c r="M101" s="100">
        <f t="shared" si="47"/>
        <v>0</v>
      </c>
      <c r="N101" s="101">
        <v>2.5</v>
      </c>
      <c r="O101" s="102">
        <f t="shared" si="58"/>
        <v>0</v>
      </c>
      <c r="P101" s="91">
        <v>0</v>
      </c>
      <c r="Q101" s="103">
        <f t="shared" si="59"/>
        <v>0</v>
      </c>
      <c r="R101" s="104">
        <f>$M$56+$Q$56+$O$56</f>
        <v>0</v>
      </c>
      <c r="S101" s="183"/>
      <c r="T101" s="107"/>
    </row>
    <row r="102" spans="1:46">
      <c r="A102" s="181"/>
      <c r="B102" s="91" t="s">
        <v>21</v>
      </c>
      <c r="C102" s="126"/>
      <c r="D102" s="93">
        <f t="shared" si="56"/>
        <v>0</v>
      </c>
      <c r="E102" s="94" t="str">
        <f t="shared" si="40"/>
        <v>1/2''</v>
      </c>
      <c r="F102" s="95">
        <f t="shared" si="41"/>
        <v>16</v>
      </c>
      <c r="G102" s="96">
        <f t="shared" si="42"/>
        <v>0</v>
      </c>
      <c r="H102" s="96">
        <f t="shared" si="43"/>
        <v>0</v>
      </c>
      <c r="I102" s="96" t="str">
        <f t="shared" si="57"/>
        <v>laminaire</v>
      </c>
      <c r="J102" s="97">
        <f t="shared" si="45"/>
        <v>0</v>
      </c>
      <c r="K102" s="98">
        <v>0</v>
      </c>
      <c r="L102" s="99">
        <f t="shared" si="46"/>
        <v>0</v>
      </c>
      <c r="M102" s="100">
        <f t="shared" si="47"/>
        <v>0</v>
      </c>
      <c r="N102" s="101">
        <v>2.5</v>
      </c>
      <c r="O102" s="102">
        <f t="shared" si="58"/>
        <v>0</v>
      </c>
      <c r="P102" s="91">
        <v>0</v>
      </c>
      <c r="Q102" s="103">
        <f t="shared" si="59"/>
        <v>0</v>
      </c>
      <c r="R102" s="104">
        <f>$M$57+$Q$57+$O$57</f>
        <v>0</v>
      </c>
      <c r="S102" s="183"/>
      <c r="T102" s="107"/>
    </row>
    <row r="103" spans="1:46" ht="15.75" thickBot="1">
      <c r="A103" s="185"/>
      <c r="B103" s="127" t="s">
        <v>21</v>
      </c>
      <c r="C103" s="128"/>
      <c r="D103" s="129">
        <f t="shared" si="56"/>
        <v>0</v>
      </c>
      <c r="E103" s="130" t="str">
        <f t="shared" si="40"/>
        <v>1/2''</v>
      </c>
      <c r="F103" s="131">
        <f t="shared" si="41"/>
        <v>16</v>
      </c>
      <c r="G103" s="132">
        <f t="shared" si="42"/>
        <v>0</v>
      </c>
      <c r="H103" s="132">
        <f t="shared" si="43"/>
        <v>0</v>
      </c>
      <c r="I103" s="132" t="str">
        <f t="shared" si="57"/>
        <v>laminaire</v>
      </c>
      <c r="J103" s="133">
        <f t="shared" si="45"/>
        <v>0</v>
      </c>
      <c r="K103" s="134">
        <v>0</v>
      </c>
      <c r="L103" s="135">
        <f t="shared" si="46"/>
        <v>0</v>
      </c>
      <c r="M103" s="136">
        <f t="shared" si="47"/>
        <v>0</v>
      </c>
      <c r="N103" s="137">
        <v>2.5</v>
      </c>
      <c r="O103" s="138">
        <f t="shared" si="58"/>
        <v>0</v>
      </c>
      <c r="P103" s="127">
        <v>0</v>
      </c>
      <c r="Q103" s="139">
        <f t="shared" si="59"/>
        <v>0</v>
      </c>
      <c r="R103" s="140">
        <f>$M$58+$Q$58+$O$58</f>
        <v>0</v>
      </c>
      <c r="S103" s="184"/>
      <c r="T103" s="141"/>
    </row>
    <row r="104" spans="1:46">
      <c r="A104" s="180">
        <v>20</v>
      </c>
      <c r="B104" s="69" t="s">
        <v>68</v>
      </c>
      <c r="C104" s="70"/>
      <c r="D104" s="71">
        <f t="shared" si="56"/>
        <v>0</v>
      </c>
      <c r="E104" s="72" t="str">
        <f t="shared" si="40"/>
        <v>1/2''</v>
      </c>
      <c r="F104" s="73">
        <f t="shared" si="41"/>
        <v>16</v>
      </c>
      <c r="G104" s="74">
        <f t="shared" si="42"/>
        <v>0</v>
      </c>
      <c r="H104" s="74">
        <f t="shared" si="43"/>
        <v>0</v>
      </c>
      <c r="I104" s="74" t="str">
        <f t="shared" si="57"/>
        <v>laminaire</v>
      </c>
      <c r="J104" s="76" t="e">
        <f t="shared" si="45"/>
        <v>#DIV/0!</v>
      </c>
      <c r="K104" s="77">
        <v>0</v>
      </c>
      <c r="L104" s="78">
        <f t="shared" si="46"/>
        <v>0</v>
      </c>
      <c r="M104" s="79">
        <f t="shared" si="47"/>
        <v>0</v>
      </c>
      <c r="N104" s="80" t="s">
        <v>58</v>
      </c>
      <c r="O104" s="69">
        <f t="shared" si="58"/>
        <v>0</v>
      </c>
      <c r="P104" s="81">
        <f>AT97</f>
        <v>0</v>
      </c>
      <c r="Q104" s="82">
        <f t="shared" si="59"/>
        <v>0</v>
      </c>
      <c r="R104" s="83">
        <f>$M$89+$Q$89+$O$89</f>
        <v>0</v>
      </c>
      <c r="S104" s="182">
        <f>SUM(R104:R108)+SUM(T104:T108)</f>
        <v>0</v>
      </c>
      <c r="T104" s="124"/>
    </row>
    <row r="105" spans="1:46">
      <c r="A105" s="181"/>
      <c r="B105" s="91" t="s">
        <v>21</v>
      </c>
      <c r="C105" s="126"/>
      <c r="D105" s="93">
        <f t="shared" si="56"/>
        <v>0</v>
      </c>
      <c r="E105" s="94" t="str">
        <f t="shared" si="40"/>
        <v>1/2''</v>
      </c>
      <c r="F105" s="95">
        <f t="shared" si="41"/>
        <v>16</v>
      </c>
      <c r="G105" s="96">
        <f t="shared" si="42"/>
        <v>0</v>
      </c>
      <c r="H105" s="96">
        <f t="shared" si="43"/>
        <v>0</v>
      </c>
      <c r="I105" s="96" t="str">
        <f t="shared" si="57"/>
        <v>laminaire</v>
      </c>
      <c r="J105" s="97">
        <f t="shared" si="45"/>
        <v>0</v>
      </c>
      <c r="K105" s="98">
        <v>0</v>
      </c>
      <c r="L105" s="99">
        <f t="shared" si="46"/>
        <v>0</v>
      </c>
      <c r="M105" s="100">
        <f t="shared" si="47"/>
        <v>0</v>
      </c>
      <c r="N105" s="101">
        <v>2.5</v>
      </c>
      <c r="O105" s="102">
        <f t="shared" si="58"/>
        <v>0</v>
      </c>
      <c r="P105" s="91">
        <v>0</v>
      </c>
      <c r="Q105" s="103">
        <f t="shared" si="59"/>
        <v>0</v>
      </c>
      <c r="R105" s="104">
        <f>$M$55+$Q$55+$O$55</f>
        <v>0</v>
      </c>
      <c r="S105" s="183"/>
      <c r="T105" s="107"/>
    </row>
    <row r="106" spans="1:46">
      <c r="A106" s="181"/>
      <c r="B106" s="91" t="s">
        <v>21</v>
      </c>
      <c r="C106" s="125"/>
      <c r="D106" s="93">
        <f t="shared" si="56"/>
        <v>0</v>
      </c>
      <c r="E106" s="94" t="str">
        <f t="shared" si="40"/>
        <v>1/2''</v>
      </c>
      <c r="F106" s="95">
        <f t="shared" si="41"/>
        <v>16</v>
      </c>
      <c r="G106" s="96">
        <f t="shared" si="42"/>
        <v>0</v>
      </c>
      <c r="H106" s="96">
        <f t="shared" si="43"/>
        <v>0</v>
      </c>
      <c r="I106" s="96" t="str">
        <f t="shared" si="57"/>
        <v>laminaire</v>
      </c>
      <c r="J106" s="97">
        <f t="shared" si="45"/>
        <v>0</v>
      </c>
      <c r="K106" s="98">
        <v>0</v>
      </c>
      <c r="L106" s="99">
        <f t="shared" si="46"/>
        <v>0</v>
      </c>
      <c r="M106" s="100">
        <f t="shared" si="47"/>
        <v>0</v>
      </c>
      <c r="N106" s="101">
        <v>2.5</v>
      </c>
      <c r="O106" s="102">
        <f t="shared" si="58"/>
        <v>0</v>
      </c>
      <c r="P106" s="91">
        <v>0</v>
      </c>
      <c r="Q106" s="103">
        <f t="shared" si="59"/>
        <v>0</v>
      </c>
      <c r="R106" s="104">
        <f>$M$56+$Q$56+$O$56</f>
        <v>0</v>
      </c>
      <c r="S106" s="183"/>
      <c r="T106" s="107"/>
    </row>
    <row r="107" spans="1:46">
      <c r="A107" s="181"/>
      <c r="B107" s="91" t="s">
        <v>21</v>
      </c>
      <c r="C107" s="126"/>
      <c r="D107" s="93">
        <f t="shared" si="56"/>
        <v>0</v>
      </c>
      <c r="E107" s="94" t="str">
        <f t="shared" si="40"/>
        <v>1/2''</v>
      </c>
      <c r="F107" s="95">
        <f t="shared" si="41"/>
        <v>16</v>
      </c>
      <c r="G107" s="96">
        <f t="shared" si="42"/>
        <v>0</v>
      </c>
      <c r="H107" s="96">
        <f t="shared" si="43"/>
        <v>0</v>
      </c>
      <c r="I107" s="96" t="str">
        <f t="shared" si="57"/>
        <v>laminaire</v>
      </c>
      <c r="J107" s="97">
        <f t="shared" si="45"/>
        <v>0</v>
      </c>
      <c r="K107" s="98">
        <v>0</v>
      </c>
      <c r="L107" s="99">
        <f t="shared" si="46"/>
        <v>0</v>
      </c>
      <c r="M107" s="100">
        <f t="shared" si="47"/>
        <v>0</v>
      </c>
      <c r="N107" s="101">
        <v>2.5</v>
      </c>
      <c r="O107" s="102">
        <f t="shared" si="58"/>
        <v>0</v>
      </c>
      <c r="P107" s="91">
        <v>0</v>
      </c>
      <c r="Q107" s="103">
        <f t="shared" si="59"/>
        <v>0</v>
      </c>
      <c r="R107" s="104">
        <f>$M$57+$Q$57+$O$57</f>
        <v>0</v>
      </c>
      <c r="S107" s="183"/>
      <c r="T107" s="107"/>
    </row>
    <row r="108" spans="1:46" ht="15.75" thickBot="1">
      <c r="A108" s="185"/>
      <c r="B108" s="127" t="s">
        <v>21</v>
      </c>
      <c r="C108" s="128"/>
      <c r="D108" s="129">
        <f t="shared" si="56"/>
        <v>0</v>
      </c>
      <c r="E108" s="130" t="str">
        <f t="shared" si="40"/>
        <v>1/2''</v>
      </c>
      <c r="F108" s="131">
        <f t="shared" si="41"/>
        <v>16</v>
      </c>
      <c r="G108" s="132">
        <f t="shared" si="42"/>
        <v>0</v>
      </c>
      <c r="H108" s="132">
        <f t="shared" si="43"/>
        <v>0</v>
      </c>
      <c r="I108" s="132" t="str">
        <f t="shared" si="57"/>
        <v>laminaire</v>
      </c>
      <c r="J108" s="133">
        <f t="shared" si="45"/>
        <v>0</v>
      </c>
      <c r="K108" s="134">
        <v>0</v>
      </c>
      <c r="L108" s="135">
        <f t="shared" si="46"/>
        <v>0</v>
      </c>
      <c r="M108" s="136">
        <f t="shared" si="47"/>
        <v>0</v>
      </c>
      <c r="N108" s="137">
        <v>2.5</v>
      </c>
      <c r="O108" s="138">
        <f t="shared" si="58"/>
        <v>0</v>
      </c>
      <c r="P108" s="127">
        <v>0</v>
      </c>
      <c r="Q108" s="139">
        <f t="shared" si="59"/>
        <v>0</v>
      </c>
      <c r="R108" s="140">
        <f>$M$58+$Q$58+$O$58</f>
        <v>0</v>
      </c>
      <c r="S108" s="184"/>
      <c r="T108" s="141"/>
    </row>
    <row r="109" spans="1:46">
      <c r="S109" s="188">
        <f>SUM(S9:S93)</f>
        <v>7817.7363863119172</v>
      </c>
      <c r="AM109" s="154" t="s">
        <v>92</v>
      </c>
      <c r="AN109" s="155" t="s">
        <v>99</v>
      </c>
      <c r="AO109" s="156" t="s">
        <v>100</v>
      </c>
    </row>
    <row r="110" spans="1:46" ht="15.75" thickBot="1">
      <c r="S110" s="189"/>
      <c r="AM110" s="157" t="s">
        <v>93</v>
      </c>
      <c r="AN110" s="159"/>
      <c r="AO110" s="158">
        <f>AN110+S109</f>
        <v>7817.7363863119172</v>
      </c>
    </row>
  </sheetData>
  <mergeCells count="63">
    <mergeCell ref="A99:A103"/>
    <mergeCell ref="S99:S103"/>
    <mergeCell ref="A104:A108"/>
    <mergeCell ref="S104:S108"/>
    <mergeCell ref="S109:S110"/>
    <mergeCell ref="AY13:AZ13"/>
    <mergeCell ref="A94:A98"/>
    <mergeCell ref="S94:S98"/>
    <mergeCell ref="AM44:AP44"/>
    <mergeCell ref="AM53:AP53"/>
    <mergeCell ref="AM17:AP17"/>
    <mergeCell ref="A84:A88"/>
    <mergeCell ref="S84:S88"/>
    <mergeCell ref="A89:A93"/>
    <mergeCell ref="S89:S93"/>
    <mergeCell ref="A69:A73"/>
    <mergeCell ref="S69:S73"/>
    <mergeCell ref="A74:A78"/>
    <mergeCell ref="S74:S78"/>
    <mergeCell ref="A79:A83"/>
    <mergeCell ref="S79:S83"/>
    <mergeCell ref="A54:A58"/>
    <mergeCell ref="S54:S58"/>
    <mergeCell ref="A59:A63"/>
    <mergeCell ref="S59:S63"/>
    <mergeCell ref="A64:A68"/>
    <mergeCell ref="S64:S68"/>
    <mergeCell ref="A39:A43"/>
    <mergeCell ref="S39:S43"/>
    <mergeCell ref="A44:A48"/>
    <mergeCell ref="S44:S48"/>
    <mergeCell ref="A49:A53"/>
    <mergeCell ref="S49:S53"/>
    <mergeCell ref="A24:A28"/>
    <mergeCell ref="S24:S28"/>
    <mergeCell ref="A29:A33"/>
    <mergeCell ref="S29:S33"/>
    <mergeCell ref="A34:A38"/>
    <mergeCell ref="S34:S38"/>
    <mergeCell ref="A9:A13"/>
    <mergeCell ref="S9:S13"/>
    <mergeCell ref="A14:A18"/>
    <mergeCell ref="S14:S18"/>
    <mergeCell ref="A19:A23"/>
    <mergeCell ref="S19:S23"/>
    <mergeCell ref="AM89:AP89"/>
    <mergeCell ref="AQ62:AT62"/>
    <mergeCell ref="AQ71:AT71"/>
    <mergeCell ref="AQ80:AT80"/>
    <mergeCell ref="AQ89:AT89"/>
    <mergeCell ref="AM6:AT7"/>
    <mergeCell ref="AQ53:AT53"/>
    <mergeCell ref="AM62:AP62"/>
    <mergeCell ref="AM71:AP71"/>
    <mergeCell ref="AM80:AP80"/>
    <mergeCell ref="AQ8:AT8"/>
    <mergeCell ref="AQ17:AT17"/>
    <mergeCell ref="AQ26:AT26"/>
    <mergeCell ref="AQ35:AT35"/>
    <mergeCell ref="AQ44:AT44"/>
    <mergeCell ref="AM26:AP26"/>
    <mergeCell ref="AM35:AP35"/>
    <mergeCell ref="AM8:AP8"/>
  </mergeCells>
  <phoneticPr fontId="15" type="noConversion"/>
  <dataValidations count="3">
    <dataValidation type="list" allowBlank="1" showInputMessage="1" showErrorMessage="1" sqref="AT3:AT5 KP3:KP5 UL3:UL5 AEH3:AEH5 AOD3:AOD5 AXZ3:AXZ5 BHV3:BHV5 BRR3:BRR5 CBN3:CBN5 CLJ3:CLJ5 CVF3:CVF5 DFB3:DFB5 DOX3:DOX5 DYT3:DYT5 EIP3:EIP5 ESL3:ESL5 FCH3:FCH5 FMD3:FMD5 FVZ3:FVZ5 GFV3:GFV5 GPR3:GPR5 GZN3:GZN5 HJJ3:HJJ5 HTF3:HTF5 IDB3:IDB5 IMX3:IMX5 IWT3:IWT5 JGP3:JGP5 JQL3:JQL5 KAH3:KAH5 KKD3:KKD5 KTZ3:KTZ5 LDV3:LDV5 LNR3:LNR5 LXN3:LXN5 MHJ3:MHJ5 MRF3:MRF5 NBB3:NBB5 NKX3:NKX5 NUT3:NUT5 OEP3:OEP5 OOL3:OOL5 OYH3:OYH5 PID3:PID5 PRZ3:PRZ5 QBV3:QBV5 QLR3:QLR5 QVN3:QVN5 RFJ3:RFJ5 RPF3:RPF5 RZB3:RZB5 SIX3:SIX5 SST3:SST5 TCP3:TCP5 TML3:TML5 TWH3:TWH5 UGD3:UGD5 UPZ3:UPZ5 UZV3:UZV5 VJR3:VJR5 VTN3:VTN5 WDJ3:WDJ5 WNF3:WNF5 WXB3:WXB5 AT65539:AT65541 KP65539:KP65541 UL65539:UL65541 AEH65539:AEH65541 AOD65539:AOD65541 AXZ65539:AXZ65541 BHV65539:BHV65541 BRR65539:BRR65541 CBN65539:CBN65541 CLJ65539:CLJ65541 CVF65539:CVF65541 DFB65539:DFB65541 DOX65539:DOX65541 DYT65539:DYT65541 EIP65539:EIP65541 ESL65539:ESL65541 FCH65539:FCH65541 FMD65539:FMD65541 FVZ65539:FVZ65541 GFV65539:GFV65541 GPR65539:GPR65541 GZN65539:GZN65541 HJJ65539:HJJ65541 HTF65539:HTF65541 IDB65539:IDB65541 IMX65539:IMX65541 IWT65539:IWT65541 JGP65539:JGP65541 JQL65539:JQL65541 KAH65539:KAH65541 KKD65539:KKD65541 KTZ65539:KTZ65541 LDV65539:LDV65541 LNR65539:LNR65541 LXN65539:LXN65541 MHJ65539:MHJ65541 MRF65539:MRF65541 NBB65539:NBB65541 NKX65539:NKX65541 NUT65539:NUT65541 OEP65539:OEP65541 OOL65539:OOL65541 OYH65539:OYH65541 PID65539:PID65541 PRZ65539:PRZ65541 QBV65539:QBV65541 QLR65539:QLR65541 QVN65539:QVN65541 RFJ65539:RFJ65541 RPF65539:RPF65541 RZB65539:RZB65541 SIX65539:SIX65541 SST65539:SST65541 TCP65539:TCP65541 TML65539:TML65541 TWH65539:TWH65541 UGD65539:UGD65541 UPZ65539:UPZ65541 UZV65539:UZV65541 VJR65539:VJR65541 VTN65539:VTN65541 WDJ65539:WDJ65541 WNF65539:WNF65541 WXB65539:WXB65541 AT131075:AT131077 KP131075:KP131077 UL131075:UL131077 AEH131075:AEH131077 AOD131075:AOD131077 AXZ131075:AXZ131077 BHV131075:BHV131077 BRR131075:BRR131077 CBN131075:CBN131077 CLJ131075:CLJ131077 CVF131075:CVF131077 DFB131075:DFB131077 DOX131075:DOX131077 DYT131075:DYT131077 EIP131075:EIP131077 ESL131075:ESL131077 FCH131075:FCH131077 FMD131075:FMD131077 FVZ131075:FVZ131077 GFV131075:GFV131077 GPR131075:GPR131077 GZN131075:GZN131077 HJJ131075:HJJ131077 HTF131075:HTF131077 IDB131075:IDB131077 IMX131075:IMX131077 IWT131075:IWT131077 JGP131075:JGP131077 JQL131075:JQL131077 KAH131075:KAH131077 KKD131075:KKD131077 KTZ131075:KTZ131077 LDV131075:LDV131077 LNR131075:LNR131077 LXN131075:LXN131077 MHJ131075:MHJ131077 MRF131075:MRF131077 NBB131075:NBB131077 NKX131075:NKX131077 NUT131075:NUT131077 OEP131075:OEP131077 OOL131075:OOL131077 OYH131075:OYH131077 PID131075:PID131077 PRZ131075:PRZ131077 QBV131075:QBV131077 QLR131075:QLR131077 QVN131075:QVN131077 RFJ131075:RFJ131077 RPF131075:RPF131077 RZB131075:RZB131077 SIX131075:SIX131077 SST131075:SST131077 TCP131075:TCP131077 TML131075:TML131077 TWH131075:TWH131077 UGD131075:UGD131077 UPZ131075:UPZ131077 UZV131075:UZV131077 VJR131075:VJR131077 VTN131075:VTN131077 WDJ131075:WDJ131077 WNF131075:WNF131077 WXB131075:WXB131077 AT196611:AT196613 KP196611:KP196613 UL196611:UL196613 AEH196611:AEH196613 AOD196611:AOD196613 AXZ196611:AXZ196613 BHV196611:BHV196613 BRR196611:BRR196613 CBN196611:CBN196613 CLJ196611:CLJ196613 CVF196611:CVF196613 DFB196611:DFB196613 DOX196611:DOX196613 DYT196611:DYT196613 EIP196611:EIP196613 ESL196611:ESL196613 FCH196611:FCH196613 FMD196611:FMD196613 FVZ196611:FVZ196613 GFV196611:GFV196613 GPR196611:GPR196613 GZN196611:GZN196613 HJJ196611:HJJ196613 HTF196611:HTF196613 IDB196611:IDB196613 IMX196611:IMX196613 IWT196611:IWT196613 JGP196611:JGP196613 JQL196611:JQL196613 KAH196611:KAH196613 KKD196611:KKD196613 KTZ196611:KTZ196613 LDV196611:LDV196613 LNR196611:LNR196613 LXN196611:LXN196613 MHJ196611:MHJ196613 MRF196611:MRF196613 NBB196611:NBB196613 NKX196611:NKX196613 NUT196611:NUT196613 OEP196611:OEP196613 OOL196611:OOL196613 OYH196611:OYH196613 PID196611:PID196613 PRZ196611:PRZ196613 QBV196611:QBV196613 QLR196611:QLR196613 QVN196611:QVN196613 RFJ196611:RFJ196613 RPF196611:RPF196613 RZB196611:RZB196613 SIX196611:SIX196613 SST196611:SST196613 TCP196611:TCP196613 TML196611:TML196613 TWH196611:TWH196613 UGD196611:UGD196613 UPZ196611:UPZ196613 UZV196611:UZV196613 VJR196611:VJR196613 VTN196611:VTN196613 WDJ196611:WDJ196613 WNF196611:WNF196613 WXB196611:WXB196613 AT262147:AT262149 KP262147:KP262149 UL262147:UL262149 AEH262147:AEH262149 AOD262147:AOD262149 AXZ262147:AXZ262149 BHV262147:BHV262149 BRR262147:BRR262149 CBN262147:CBN262149 CLJ262147:CLJ262149 CVF262147:CVF262149 DFB262147:DFB262149 DOX262147:DOX262149 DYT262147:DYT262149 EIP262147:EIP262149 ESL262147:ESL262149 FCH262147:FCH262149 FMD262147:FMD262149 FVZ262147:FVZ262149 GFV262147:GFV262149 GPR262147:GPR262149 GZN262147:GZN262149 HJJ262147:HJJ262149 HTF262147:HTF262149 IDB262147:IDB262149 IMX262147:IMX262149 IWT262147:IWT262149 JGP262147:JGP262149 JQL262147:JQL262149 KAH262147:KAH262149 KKD262147:KKD262149 KTZ262147:KTZ262149 LDV262147:LDV262149 LNR262147:LNR262149 LXN262147:LXN262149 MHJ262147:MHJ262149 MRF262147:MRF262149 NBB262147:NBB262149 NKX262147:NKX262149 NUT262147:NUT262149 OEP262147:OEP262149 OOL262147:OOL262149 OYH262147:OYH262149 PID262147:PID262149 PRZ262147:PRZ262149 QBV262147:QBV262149 QLR262147:QLR262149 QVN262147:QVN262149 RFJ262147:RFJ262149 RPF262147:RPF262149 RZB262147:RZB262149 SIX262147:SIX262149 SST262147:SST262149 TCP262147:TCP262149 TML262147:TML262149 TWH262147:TWH262149 UGD262147:UGD262149 UPZ262147:UPZ262149 UZV262147:UZV262149 VJR262147:VJR262149 VTN262147:VTN262149 WDJ262147:WDJ262149 WNF262147:WNF262149 WXB262147:WXB262149 AT327683:AT327685 KP327683:KP327685 UL327683:UL327685 AEH327683:AEH327685 AOD327683:AOD327685 AXZ327683:AXZ327685 BHV327683:BHV327685 BRR327683:BRR327685 CBN327683:CBN327685 CLJ327683:CLJ327685 CVF327683:CVF327685 DFB327683:DFB327685 DOX327683:DOX327685 DYT327683:DYT327685 EIP327683:EIP327685 ESL327683:ESL327685 FCH327683:FCH327685 FMD327683:FMD327685 FVZ327683:FVZ327685 GFV327683:GFV327685 GPR327683:GPR327685 GZN327683:GZN327685 HJJ327683:HJJ327685 HTF327683:HTF327685 IDB327683:IDB327685 IMX327683:IMX327685 IWT327683:IWT327685 JGP327683:JGP327685 JQL327683:JQL327685 KAH327683:KAH327685 KKD327683:KKD327685 KTZ327683:KTZ327685 LDV327683:LDV327685 LNR327683:LNR327685 LXN327683:LXN327685 MHJ327683:MHJ327685 MRF327683:MRF327685 NBB327683:NBB327685 NKX327683:NKX327685 NUT327683:NUT327685 OEP327683:OEP327685 OOL327683:OOL327685 OYH327683:OYH327685 PID327683:PID327685 PRZ327683:PRZ327685 QBV327683:QBV327685 QLR327683:QLR327685 QVN327683:QVN327685 RFJ327683:RFJ327685 RPF327683:RPF327685 RZB327683:RZB327685 SIX327683:SIX327685 SST327683:SST327685 TCP327683:TCP327685 TML327683:TML327685 TWH327683:TWH327685 UGD327683:UGD327685 UPZ327683:UPZ327685 UZV327683:UZV327685 VJR327683:VJR327685 VTN327683:VTN327685 WDJ327683:WDJ327685 WNF327683:WNF327685 WXB327683:WXB327685 AT393219:AT393221 KP393219:KP393221 UL393219:UL393221 AEH393219:AEH393221 AOD393219:AOD393221 AXZ393219:AXZ393221 BHV393219:BHV393221 BRR393219:BRR393221 CBN393219:CBN393221 CLJ393219:CLJ393221 CVF393219:CVF393221 DFB393219:DFB393221 DOX393219:DOX393221 DYT393219:DYT393221 EIP393219:EIP393221 ESL393219:ESL393221 FCH393219:FCH393221 FMD393219:FMD393221 FVZ393219:FVZ393221 GFV393219:GFV393221 GPR393219:GPR393221 GZN393219:GZN393221 HJJ393219:HJJ393221 HTF393219:HTF393221 IDB393219:IDB393221 IMX393219:IMX393221 IWT393219:IWT393221 JGP393219:JGP393221 JQL393219:JQL393221 KAH393219:KAH393221 KKD393219:KKD393221 KTZ393219:KTZ393221 LDV393219:LDV393221 LNR393219:LNR393221 LXN393219:LXN393221 MHJ393219:MHJ393221 MRF393219:MRF393221 NBB393219:NBB393221 NKX393219:NKX393221 NUT393219:NUT393221 OEP393219:OEP393221 OOL393219:OOL393221 OYH393219:OYH393221 PID393219:PID393221 PRZ393219:PRZ393221 QBV393219:QBV393221 QLR393219:QLR393221 QVN393219:QVN393221 RFJ393219:RFJ393221 RPF393219:RPF393221 RZB393219:RZB393221 SIX393219:SIX393221 SST393219:SST393221 TCP393219:TCP393221 TML393219:TML393221 TWH393219:TWH393221 UGD393219:UGD393221 UPZ393219:UPZ393221 UZV393219:UZV393221 VJR393219:VJR393221 VTN393219:VTN393221 WDJ393219:WDJ393221 WNF393219:WNF393221 WXB393219:WXB393221 AT458755:AT458757 KP458755:KP458757 UL458755:UL458757 AEH458755:AEH458757 AOD458755:AOD458757 AXZ458755:AXZ458757 BHV458755:BHV458757 BRR458755:BRR458757 CBN458755:CBN458757 CLJ458755:CLJ458757 CVF458755:CVF458757 DFB458755:DFB458757 DOX458755:DOX458757 DYT458755:DYT458757 EIP458755:EIP458757 ESL458755:ESL458757 FCH458755:FCH458757 FMD458755:FMD458757 FVZ458755:FVZ458757 GFV458755:GFV458757 GPR458755:GPR458757 GZN458755:GZN458757 HJJ458755:HJJ458757 HTF458755:HTF458757 IDB458755:IDB458757 IMX458755:IMX458757 IWT458755:IWT458757 JGP458755:JGP458757 JQL458755:JQL458757 KAH458755:KAH458757 KKD458755:KKD458757 KTZ458755:KTZ458757 LDV458755:LDV458757 LNR458755:LNR458757 LXN458755:LXN458757 MHJ458755:MHJ458757 MRF458755:MRF458757 NBB458755:NBB458757 NKX458755:NKX458757 NUT458755:NUT458757 OEP458755:OEP458757 OOL458755:OOL458757 OYH458755:OYH458757 PID458755:PID458757 PRZ458755:PRZ458757 QBV458755:QBV458757 QLR458755:QLR458757 QVN458755:QVN458757 RFJ458755:RFJ458757 RPF458755:RPF458757 RZB458755:RZB458757 SIX458755:SIX458757 SST458755:SST458757 TCP458755:TCP458757 TML458755:TML458757 TWH458755:TWH458757 UGD458755:UGD458757 UPZ458755:UPZ458757 UZV458755:UZV458757 VJR458755:VJR458757 VTN458755:VTN458757 WDJ458755:WDJ458757 WNF458755:WNF458757 WXB458755:WXB458757 AT524291:AT524293 KP524291:KP524293 UL524291:UL524293 AEH524291:AEH524293 AOD524291:AOD524293 AXZ524291:AXZ524293 BHV524291:BHV524293 BRR524291:BRR524293 CBN524291:CBN524293 CLJ524291:CLJ524293 CVF524291:CVF524293 DFB524291:DFB524293 DOX524291:DOX524293 DYT524291:DYT524293 EIP524291:EIP524293 ESL524291:ESL524293 FCH524291:FCH524293 FMD524291:FMD524293 FVZ524291:FVZ524293 GFV524291:GFV524293 GPR524291:GPR524293 GZN524291:GZN524293 HJJ524291:HJJ524293 HTF524291:HTF524293 IDB524291:IDB524293 IMX524291:IMX524293 IWT524291:IWT524293 JGP524291:JGP524293 JQL524291:JQL524293 KAH524291:KAH524293 KKD524291:KKD524293 KTZ524291:KTZ524293 LDV524291:LDV524293 LNR524291:LNR524293 LXN524291:LXN524293 MHJ524291:MHJ524293 MRF524291:MRF524293 NBB524291:NBB524293 NKX524291:NKX524293 NUT524291:NUT524293 OEP524291:OEP524293 OOL524291:OOL524293 OYH524291:OYH524293 PID524291:PID524293 PRZ524291:PRZ524293 QBV524291:QBV524293 QLR524291:QLR524293 QVN524291:QVN524293 RFJ524291:RFJ524293 RPF524291:RPF524293 RZB524291:RZB524293 SIX524291:SIX524293 SST524291:SST524293 TCP524291:TCP524293 TML524291:TML524293 TWH524291:TWH524293 UGD524291:UGD524293 UPZ524291:UPZ524293 UZV524291:UZV524293 VJR524291:VJR524293 VTN524291:VTN524293 WDJ524291:WDJ524293 WNF524291:WNF524293 WXB524291:WXB524293 AT589827:AT589829 KP589827:KP589829 UL589827:UL589829 AEH589827:AEH589829 AOD589827:AOD589829 AXZ589827:AXZ589829 BHV589827:BHV589829 BRR589827:BRR589829 CBN589827:CBN589829 CLJ589827:CLJ589829 CVF589827:CVF589829 DFB589827:DFB589829 DOX589827:DOX589829 DYT589827:DYT589829 EIP589827:EIP589829 ESL589827:ESL589829 FCH589827:FCH589829 FMD589827:FMD589829 FVZ589827:FVZ589829 GFV589827:GFV589829 GPR589827:GPR589829 GZN589827:GZN589829 HJJ589827:HJJ589829 HTF589827:HTF589829 IDB589827:IDB589829 IMX589827:IMX589829 IWT589827:IWT589829 JGP589827:JGP589829 JQL589827:JQL589829 KAH589827:KAH589829 KKD589827:KKD589829 KTZ589827:KTZ589829 LDV589827:LDV589829 LNR589827:LNR589829 LXN589827:LXN589829 MHJ589827:MHJ589829 MRF589827:MRF589829 NBB589827:NBB589829 NKX589827:NKX589829 NUT589827:NUT589829 OEP589827:OEP589829 OOL589827:OOL589829 OYH589827:OYH589829 PID589827:PID589829 PRZ589827:PRZ589829 QBV589827:QBV589829 QLR589827:QLR589829 QVN589827:QVN589829 RFJ589827:RFJ589829 RPF589827:RPF589829 RZB589827:RZB589829 SIX589827:SIX589829 SST589827:SST589829 TCP589827:TCP589829 TML589827:TML589829 TWH589827:TWH589829 UGD589827:UGD589829 UPZ589827:UPZ589829 UZV589827:UZV589829 VJR589827:VJR589829 VTN589827:VTN589829 WDJ589827:WDJ589829 WNF589827:WNF589829 WXB589827:WXB589829 AT655363:AT655365 KP655363:KP655365 UL655363:UL655365 AEH655363:AEH655365 AOD655363:AOD655365 AXZ655363:AXZ655365 BHV655363:BHV655365 BRR655363:BRR655365 CBN655363:CBN655365 CLJ655363:CLJ655365 CVF655363:CVF655365 DFB655363:DFB655365 DOX655363:DOX655365 DYT655363:DYT655365 EIP655363:EIP655365 ESL655363:ESL655365 FCH655363:FCH655365 FMD655363:FMD655365 FVZ655363:FVZ655365 GFV655363:GFV655365 GPR655363:GPR655365 GZN655363:GZN655365 HJJ655363:HJJ655365 HTF655363:HTF655365 IDB655363:IDB655365 IMX655363:IMX655365 IWT655363:IWT655365 JGP655363:JGP655365 JQL655363:JQL655365 KAH655363:KAH655365 KKD655363:KKD655365 KTZ655363:KTZ655365 LDV655363:LDV655365 LNR655363:LNR655365 LXN655363:LXN655365 MHJ655363:MHJ655365 MRF655363:MRF655365 NBB655363:NBB655365 NKX655363:NKX655365 NUT655363:NUT655365 OEP655363:OEP655365 OOL655363:OOL655365 OYH655363:OYH655365 PID655363:PID655365 PRZ655363:PRZ655365 QBV655363:QBV655365 QLR655363:QLR655365 QVN655363:QVN655365 RFJ655363:RFJ655365 RPF655363:RPF655365 RZB655363:RZB655365 SIX655363:SIX655365 SST655363:SST655365 TCP655363:TCP655365 TML655363:TML655365 TWH655363:TWH655365 UGD655363:UGD655365 UPZ655363:UPZ655365 UZV655363:UZV655365 VJR655363:VJR655365 VTN655363:VTN655365 WDJ655363:WDJ655365 WNF655363:WNF655365 WXB655363:WXB655365 AT720899:AT720901 KP720899:KP720901 UL720899:UL720901 AEH720899:AEH720901 AOD720899:AOD720901 AXZ720899:AXZ720901 BHV720899:BHV720901 BRR720899:BRR720901 CBN720899:CBN720901 CLJ720899:CLJ720901 CVF720899:CVF720901 DFB720899:DFB720901 DOX720899:DOX720901 DYT720899:DYT720901 EIP720899:EIP720901 ESL720899:ESL720901 FCH720899:FCH720901 FMD720899:FMD720901 FVZ720899:FVZ720901 GFV720899:GFV720901 GPR720899:GPR720901 GZN720899:GZN720901 HJJ720899:HJJ720901 HTF720899:HTF720901 IDB720899:IDB720901 IMX720899:IMX720901 IWT720899:IWT720901 JGP720899:JGP720901 JQL720899:JQL720901 KAH720899:KAH720901 KKD720899:KKD720901 KTZ720899:KTZ720901 LDV720899:LDV720901 LNR720899:LNR720901 LXN720899:LXN720901 MHJ720899:MHJ720901 MRF720899:MRF720901 NBB720899:NBB720901 NKX720899:NKX720901 NUT720899:NUT720901 OEP720899:OEP720901 OOL720899:OOL720901 OYH720899:OYH720901 PID720899:PID720901 PRZ720899:PRZ720901 QBV720899:QBV720901 QLR720899:QLR720901 QVN720899:QVN720901 RFJ720899:RFJ720901 RPF720899:RPF720901 RZB720899:RZB720901 SIX720899:SIX720901 SST720899:SST720901 TCP720899:TCP720901 TML720899:TML720901 TWH720899:TWH720901 UGD720899:UGD720901 UPZ720899:UPZ720901 UZV720899:UZV720901 VJR720899:VJR720901 VTN720899:VTN720901 WDJ720899:WDJ720901 WNF720899:WNF720901 WXB720899:WXB720901 AT786435:AT786437 KP786435:KP786437 UL786435:UL786437 AEH786435:AEH786437 AOD786435:AOD786437 AXZ786435:AXZ786437 BHV786435:BHV786437 BRR786435:BRR786437 CBN786435:CBN786437 CLJ786435:CLJ786437 CVF786435:CVF786437 DFB786435:DFB786437 DOX786435:DOX786437 DYT786435:DYT786437 EIP786435:EIP786437 ESL786435:ESL786437 FCH786435:FCH786437 FMD786435:FMD786437 FVZ786435:FVZ786437 GFV786435:GFV786437 GPR786435:GPR786437 GZN786435:GZN786437 HJJ786435:HJJ786437 HTF786435:HTF786437 IDB786435:IDB786437 IMX786435:IMX786437 IWT786435:IWT786437 JGP786435:JGP786437 JQL786435:JQL786437 KAH786435:KAH786437 KKD786435:KKD786437 KTZ786435:KTZ786437 LDV786435:LDV786437 LNR786435:LNR786437 LXN786435:LXN786437 MHJ786435:MHJ786437 MRF786435:MRF786437 NBB786435:NBB786437 NKX786435:NKX786437 NUT786435:NUT786437 OEP786435:OEP786437 OOL786435:OOL786437 OYH786435:OYH786437 PID786435:PID786437 PRZ786435:PRZ786437 QBV786435:QBV786437 QLR786435:QLR786437 QVN786435:QVN786437 RFJ786435:RFJ786437 RPF786435:RPF786437 RZB786435:RZB786437 SIX786435:SIX786437 SST786435:SST786437 TCP786435:TCP786437 TML786435:TML786437 TWH786435:TWH786437 UGD786435:UGD786437 UPZ786435:UPZ786437 UZV786435:UZV786437 VJR786435:VJR786437 VTN786435:VTN786437 WDJ786435:WDJ786437 WNF786435:WNF786437 WXB786435:WXB786437 AT851971:AT851973 KP851971:KP851973 UL851971:UL851973 AEH851971:AEH851973 AOD851971:AOD851973 AXZ851971:AXZ851973 BHV851971:BHV851973 BRR851971:BRR851973 CBN851971:CBN851973 CLJ851971:CLJ851973 CVF851971:CVF851973 DFB851971:DFB851973 DOX851971:DOX851973 DYT851971:DYT851973 EIP851971:EIP851973 ESL851971:ESL851973 FCH851971:FCH851973 FMD851971:FMD851973 FVZ851971:FVZ851973 GFV851971:GFV851973 GPR851971:GPR851973 GZN851971:GZN851973 HJJ851971:HJJ851973 HTF851971:HTF851973 IDB851971:IDB851973 IMX851971:IMX851973 IWT851971:IWT851973 JGP851971:JGP851973 JQL851971:JQL851973 KAH851971:KAH851973 KKD851971:KKD851973 KTZ851971:KTZ851973 LDV851971:LDV851973 LNR851971:LNR851973 LXN851971:LXN851973 MHJ851971:MHJ851973 MRF851971:MRF851973 NBB851971:NBB851973 NKX851971:NKX851973 NUT851971:NUT851973 OEP851971:OEP851973 OOL851971:OOL851973 OYH851971:OYH851973 PID851971:PID851973 PRZ851971:PRZ851973 QBV851971:QBV851973 QLR851971:QLR851973 QVN851971:QVN851973 RFJ851971:RFJ851973 RPF851971:RPF851973 RZB851971:RZB851973 SIX851971:SIX851973 SST851971:SST851973 TCP851971:TCP851973 TML851971:TML851973 TWH851971:TWH851973 UGD851971:UGD851973 UPZ851971:UPZ851973 UZV851971:UZV851973 VJR851971:VJR851973 VTN851971:VTN851973 WDJ851971:WDJ851973 WNF851971:WNF851973 WXB851971:WXB851973 AT917507:AT917509 KP917507:KP917509 UL917507:UL917509 AEH917507:AEH917509 AOD917507:AOD917509 AXZ917507:AXZ917509 BHV917507:BHV917509 BRR917507:BRR917509 CBN917507:CBN917509 CLJ917507:CLJ917509 CVF917507:CVF917509 DFB917507:DFB917509 DOX917507:DOX917509 DYT917507:DYT917509 EIP917507:EIP917509 ESL917507:ESL917509 FCH917507:FCH917509 FMD917507:FMD917509 FVZ917507:FVZ917509 GFV917507:GFV917509 GPR917507:GPR917509 GZN917507:GZN917509 HJJ917507:HJJ917509 HTF917507:HTF917509 IDB917507:IDB917509 IMX917507:IMX917509 IWT917507:IWT917509 JGP917507:JGP917509 JQL917507:JQL917509 KAH917507:KAH917509 KKD917507:KKD917509 KTZ917507:KTZ917509 LDV917507:LDV917509 LNR917507:LNR917509 LXN917507:LXN917509 MHJ917507:MHJ917509 MRF917507:MRF917509 NBB917507:NBB917509 NKX917507:NKX917509 NUT917507:NUT917509 OEP917507:OEP917509 OOL917507:OOL917509 OYH917507:OYH917509 PID917507:PID917509 PRZ917507:PRZ917509 QBV917507:QBV917509 QLR917507:QLR917509 QVN917507:QVN917509 RFJ917507:RFJ917509 RPF917507:RPF917509 RZB917507:RZB917509 SIX917507:SIX917509 SST917507:SST917509 TCP917507:TCP917509 TML917507:TML917509 TWH917507:TWH917509 UGD917507:UGD917509 UPZ917507:UPZ917509 UZV917507:UZV917509 VJR917507:VJR917509 VTN917507:VTN917509 WDJ917507:WDJ917509 WNF917507:WNF917509 WXB917507:WXB917509 AT983043:AT983045 KP983043:KP983045 UL983043:UL983045 AEH983043:AEH983045 AOD983043:AOD983045 AXZ983043:AXZ983045 BHV983043:BHV983045 BRR983043:BRR983045 CBN983043:CBN983045 CLJ983043:CLJ983045 CVF983043:CVF983045 DFB983043:DFB983045 DOX983043:DOX983045 DYT983043:DYT983045 EIP983043:EIP983045 ESL983043:ESL983045 FCH983043:FCH983045 FMD983043:FMD983045 FVZ983043:FVZ983045 GFV983043:GFV983045 GPR983043:GPR983045 GZN983043:GZN983045 HJJ983043:HJJ983045 HTF983043:HTF983045 IDB983043:IDB983045 IMX983043:IMX983045 IWT983043:IWT983045 JGP983043:JGP983045 JQL983043:JQL983045 KAH983043:KAH983045 KKD983043:KKD983045 KTZ983043:KTZ983045 LDV983043:LDV983045 LNR983043:LNR983045 LXN983043:LXN983045 MHJ983043:MHJ983045 MRF983043:MRF983045 NBB983043:NBB983045 NKX983043:NKX983045 NUT983043:NUT983045 OEP983043:OEP983045 OOL983043:OOL983045 OYH983043:OYH983045 PID983043:PID983045 PRZ983043:PRZ983045 QBV983043:QBV983045 QLR983043:QLR983045 QVN983043:QVN983045 RFJ983043:RFJ983045 RPF983043:RPF983045 RZB983043:RZB983045 SIX983043:SIX983045 SST983043:SST983045 TCP983043:TCP983045 TML983043:TML983045 TWH983043:TWH983045 UGD983043:UGD983045 UPZ983043:UPZ983045 UZV983043:UZV983045 VJR983043:VJR983045 VTN983043:VTN983045 WDJ983043:WDJ983045 WNF983043:WNF983045 WXB983043:WXB983045" xr:uid="{93EDAA1D-B2D7-4CE2-B687-45527AE28AE4}">
      <formula1>$AT$3:$AT$5</formula1>
    </dataValidation>
    <dataValidation type="list" allowBlank="1" showInputMessage="1" showErrorMessage="1" sqref="AM110" xr:uid="{3242578F-2F30-4D1D-8F15-7F2CECF39BBE}">
      <formula1>$BA$1:$BA$6</formula1>
    </dataValidation>
    <dataValidation type="list" allowBlank="1" showInputMessage="1" showErrorMessage="1" sqref="AM10:AM12 AM19:AM21 AM28:AM30 AM37:AM39 AM46:AM48 AM55:AM57 AQ10:AQ12 AQ19:AQ21 AQ28:AQ30 AQ37:AQ39 AQ46:AQ48 AQ55:AQ57 AM64:AM66 AM73:AM75 AM82:AM84 AM91:AM93 AQ64:AQ66 AQ73:AQ75 AQ82:AQ84 AQ91:AQ93" xr:uid="{CB064632-CCF0-4A7F-A78D-18A4B4D2B696}">
      <formula1>$BB$1:$BB$12</formula1>
    </dataValidation>
  </dataValidations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8ECB203-C0BE-4D93-A024-3F6C1C4ECDE5}">
          <x14:formula1>
            <xm:f>$AY$2:$AY$5</xm:f>
          </x14:formula1>
          <xm:sqref>B10:B13 WVL983055:WVL983058 WLP983055:WLP983058 WBT983055:WBT983058 VRX983055:VRX983058 VIB983055:VIB983058 UYF983055:UYF983058 UOJ983055:UOJ983058 UEN983055:UEN983058 TUR983055:TUR983058 TKV983055:TKV983058 TAZ983055:TAZ983058 SRD983055:SRD983058 SHH983055:SHH983058 RXL983055:RXL983058 RNP983055:RNP983058 RDT983055:RDT983058 QTX983055:QTX983058 QKB983055:QKB983058 QAF983055:QAF983058 PQJ983055:PQJ983058 PGN983055:PGN983058 OWR983055:OWR983058 OMV983055:OMV983058 OCZ983055:OCZ983058 NTD983055:NTD983058 NJH983055:NJH983058 MZL983055:MZL983058 MPP983055:MPP983058 MFT983055:MFT983058 LVX983055:LVX983058 LMB983055:LMB983058 LCF983055:LCF983058 KSJ983055:KSJ983058 KIN983055:KIN983058 JYR983055:JYR983058 JOV983055:JOV983058 JEZ983055:JEZ983058 IVD983055:IVD983058 ILH983055:ILH983058 IBL983055:IBL983058 HRP983055:HRP983058 HHT983055:HHT983058 GXX983055:GXX983058 GOB983055:GOB983058 GEF983055:GEF983058 FUJ983055:FUJ983058 FKN983055:FKN983058 FAR983055:FAR983058 EQV983055:EQV983058 EGZ983055:EGZ983058 DXD983055:DXD983058 DNH983055:DNH983058 DDL983055:DDL983058 CTP983055:CTP983058 CJT983055:CJT983058 BZX983055:BZX983058 BQB983055:BQB983058 BGF983055:BGF983058 AWJ983055:AWJ983058 AMN983055:AMN983058 ACR983055:ACR983058 SV983055:SV983058 IZ983055:IZ983058 B983055:B983058 WVL917519:WVL917522 WLP917519:WLP917522 WBT917519:WBT917522 VRX917519:VRX917522 VIB917519:VIB917522 UYF917519:UYF917522 UOJ917519:UOJ917522 UEN917519:UEN917522 TUR917519:TUR917522 TKV917519:TKV917522 TAZ917519:TAZ917522 SRD917519:SRD917522 SHH917519:SHH917522 RXL917519:RXL917522 RNP917519:RNP917522 RDT917519:RDT917522 QTX917519:QTX917522 QKB917519:QKB917522 QAF917519:QAF917522 PQJ917519:PQJ917522 PGN917519:PGN917522 OWR917519:OWR917522 OMV917519:OMV917522 OCZ917519:OCZ917522 NTD917519:NTD917522 NJH917519:NJH917522 MZL917519:MZL917522 MPP917519:MPP917522 MFT917519:MFT917522 LVX917519:LVX917522 LMB917519:LMB917522 LCF917519:LCF917522 KSJ917519:KSJ917522 KIN917519:KIN917522 JYR917519:JYR917522 JOV917519:JOV917522 JEZ917519:JEZ917522 IVD917519:IVD917522 ILH917519:ILH917522 IBL917519:IBL917522 HRP917519:HRP917522 HHT917519:HHT917522 GXX917519:GXX917522 GOB917519:GOB917522 GEF917519:GEF917522 FUJ917519:FUJ917522 FKN917519:FKN917522 FAR917519:FAR917522 EQV917519:EQV917522 EGZ917519:EGZ917522 DXD917519:DXD917522 DNH917519:DNH917522 DDL917519:DDL917522 CTP917519:CTP917522 CJT917519:CJT917522 BZX917519:BZX917522 BQB917519:BQB917522 BGF917519:BGF917522 AWJ917519:AWJ917522 AMN917519:AMN917522 ACR917519:ACR917522 SV917519:SV917522 IZ917519:IZ917522 B917519:B917522 WVL851983:WVL851986 WLP851983:WLP851986 WBT851983:WBT851986 VRX851983:VRX851986 VIB851983:VIB851986 UYF851983:UYF851986 UOJ851983:UOJ851986 UEN851983:UEN851986 TUR851983:TUR851986 TKV851983:TKV851986 TAZ851983:TAZ851986 SRD851983:SRD851986 SHH851983:SHH851986 RXL851983:RXL851986 RNP851983:RNP851986 RDT851983:RDT851986 QTX851983:QTX851986 QKB851983:QKB851986 QAF851983:QAF851986 PQJ851983:PQJ851986 PGN851983:PGN851986 OWR851983:OWR851986 OMV851983:OMV851986 OCZ851983:OCZ851986 NTD851983:NTD851986 NJH851983:NJH851986 MZL851983:MZL851986 MPP851983:MPP851986 MFT851983:MFT851986 LVX851983:LVX851986 LMB851983:LMB851986 LCF851983:LCF851986 KSJ851983:KSJ851986 KIN851983:KIN851986 JYR851983:JYR851986 JOV851983:JOV851986 JEZ851983:JEZ851986 IVD851983:IVD851986 ILH851983:ILH851986 IBL851983:IBL851986 HRP851983:HRP851986 HHT851983:HHT851986 GXX851983:GXX851986 GOB851983:GOB851986 GEF851983:GEF851986 FUJ851983:FUJ851986 FKN851983:FKN851986 FAR851983:FAR851986 EQV851983:EQV851986 EGZ851983:EGZ851986 DXD851983:DXD851986 DNH851983:DNH851986 DDL851983:DDL851986 CTP851983:CTP851986 CJT851983:CJT851986 BZX851983:BZX851986 BQB851983:BQB851986 BGF851983:BGF851986 AWJ851983:AWJ851986 AMN851983:AMN851986 ACR851983:ACR851986 SV851983:SV851986 IZ851983:IZ851986 B851983:B851986 WVL786447:WVL786450 WLP786447:WLP786450 WBT786447:WBT786450 VRX786447:VRX786450 VIB786447:VIB786450 UYF786447:UYF786450 UOJ786447:UOJ786450 UEN786447:UEN786450 TUR786447:TUR786450 TKV786447:TKV786450 TAZ786447:TAZ786450 SRD786447:SRD786450 SHH786447:SHH786450 RXL786447:RXL786450 RNP786447:RNP786450 RDT786447:RDT786450 QTX786447:QTX786450 QKB786447:QKB786450 QAF786447:QAF786450 PQJ786447:PQJ786450 PGN786447:PGN786450 OWR786447:OWR786450 OMV786447:OMV786450 OCZ786447:OCZ786450 NTD786447:NTD786450 NJH786447:NJH786450 MZL786447:MZL786450 MPP786447:MPP786450 MFT786447:MFT786450 LVX786447:LVX786450 LMB786447:LMB786450 LCF786447:LCF786450 KSJ786447:KSJ786450 KIN786447:KIN786450 JYR786447:JYR786450 JOV786447:JOV786450 JEZ786447:JEZ786450 IVD786447:IVD786450 ILH786447:ILH786450 IBL786447:IBL786450 HRP786447:HRP786450 HHT786447:HHT786450 GXX786447:GXX786450 GOB786447:GOB786450 GEF786447:GEF786450 FUJ786447:FUJ786450 FKN786447:FKN786450 FAR786447:FAR786450 EQV786447:EQV786450 EGZ786447:EGZ786450 DXD786447:DXD786450 DNH786447:DNH786450 DDL786447:DDL786450 CTP786447:CTP786450 CJT786447:CJT786450 BZX786447:BZX786450 BQB786447:BQB786450 BGF786447:BGF786450 AWJ786447:AWJ786450 AMN786447:AMN786450 ACR786447:ACR786450 SV786447:SV786450 IZ786447:IZ786450 B786447:B786450 WVL720911:WVL720914 WLP720911:WLP720914 WBT720911:WBT720914 VRX720911:VRX720914 VIB720911:VIB720914 UYF720911:UYF720914 UOJ720911:UOJ720914 UEN720911:UEN720914 TUR720911:TUR720914 TKV720911:TKV720914 TAZ720911:TAZ720914 SRD720911:SRD720914 SHH720911:SHH720914 RXL720911:RXL720914 RNP720911:RNP720914 RDT720911:RDT720914 QTX720911:QTX720914 QKB720911:QKB720914 QAF720911:QAF720914 PQJ720911:PQJ720914 PGN720911:PGN720914 OWR720911:OWR720914 OMV720911:OMV720914 OCZ720911:OCZ720914 NTD720911:NTD720914 NJH720911:NJH720914 MZL720911:MZL720914 MPP720911:MPP720914 MFT720911:MFT720914 LVX720911:LVX720914 LMB720911:LMB720914 LCF720911:LCF720914 KSJ720911:KSJ720914 KIN720911:KIN720914 JYR720911:JYR720914 JOV720911:JOV720914 JEZ720911:JEZ720914 IVD720911:IVD720914 ILH720911:ILH720914 IBL720911:IBL720914 HRP720911:HRP720914 HHT720911:HHT720914 GXX720911:GXX720914 GOB720911:GOB720914 GEF720911:GEF720914 FUJ720911:FUJ720914 FKN720911:FKN720914 FAR720911:FAR720914 EQV720911:EQV720914 EGZ720911:EGZ720914 DXD720911:DXD720914 DNH720911:DNH720914 DDL720911:DDL720914 CTP720911:CTP720914 CJT720911:CJT720914 BZX720911:BZX720914 BQB720911:BQB720914 BGF720911:BGF720914 AWJ720911:AWJ720914 AMN720911:AMN720914 ACR720911:ACR720914 SV720911:SV720914 IZ720911:IZ720914 B720911:B720914 WVL655375:WVL655378 WLP655375:WLP655378 WBT655375:WBT655378 VRX655375:VRX655378 VIB655375:VIB655378 UYF655375:UYF655378 UOJ655375:UOJ655378 UEN655375:UEN655378 TUR655375:TUR655378 TKV655375:TKV655378 TAZ655375:TAZ655378 SRD655375:SRD655378 SHH655375:SHH655378 RXL655375:RXL655378 RNP655375:RNP655378 RDT655375:RDT655378 QTX655375:QTX655378 QKB655375:QKB655378 QAF655375:QAF655378 PQJ655375:PQJ655378 PGN655375:PGN655378 OWR655375:OWR655378 OMV655375:OMV655378 OCZ655375:OCZ655378 NTD655375:NTD655378 NJH655375:NJH655378 MZL655375:MZL655378 MPP655375:MPP655378 MFT655375:MFT655378 LVX655375:LVX655378 LMB655375:LMB655378 LCF655375:LCF655378 KSJ655375:KSJ655378 KIN655375:KIN655378 JYR655375:JYR655378 JOV655375:JOV655378 JEZ655375:JEZ655378 IVD655375:IVD655378 ILH655375:ILH655378 IBL655375:IBL655378 HRP655375:HRP655378 HHT655375:HHT655378 GXX655375:GXX655378 GOB655375:GOB655378 GEF655375:GEF655378 FUJ655375:FUJ655378 FKN655375:FKN655378 FAR655375:FAR655378 EQV655375:EQV655378 EGZ655375:EGZ655378 DXD655375:DXD655378 DNH655375:DNH655378 DDL655375:DDL655378 CTP655375:CTP655378 CJT655375:CJT655378 BZX655375:BZX655378 BQB655375:BQB655378 BGF655375:BGF655378 AWJ655375:AWJ655378 AMN655375:AMN655378 ACR655375:ACR655378 SV655375:SV655378 IZ655375:IZ655378 B655375:B655378 WVL589839:WVL589842 WLP589839:WLP589842 WBT589839:WBT589842 VRX589839:VRX589842 VIB589839:VIB589842 UYF589839:UYF589842 UOJ589839:UOJ589842 UEN589839:UEN589842 TUR589839:TUR589842 TKV589839:TKV589842 TAZ589839:TAZ589842 SRD589839:SRD589842 SHH589839:SHH589842 RXL589839:RXL589842 RNP589839:RNP589842 RDT589839:RDT589842 QTX589839:QTX589842 QKB589839:QKB589842 QAF589839:QAF589842 PQJ589839:PQJ589842 PGN589839:PGN589842 OWR589839:OWR589842 OMV589839:OMV589842 OCZ589839:OCZ589842 NTD589839:NTD589842 NJH589839:NJH589842 MZL589839:MZL589842 MPP589839:MPP589842 MFT589839:MFT589842 LVX589839:LVX589842 LMB589839:LMB589842 LCF589839:LCF589842 KSJ589839:KSJ589842 KIN589839:KIN589842 JYR589839:JYR589842 JOV589839:JOV589842 JEZ589839:JEZ589842 IVD589839:IVD589842 ILH589839:ILH589842 IBL589839:IBL589842 HRP589839:HRP589842 HHT589839:HHT589842 GXX589839:GXX589842 GOB589839:GOB589842 GEF589839:GEF589842 FUJ589839:FUJ589842 FKN589839:FKN589842 FAR589839:FAR589842 EQV589839:EQV589842 EGZ589839:EGZ589842 DXD589839:DXD589842 DNH589839:DNH589842 DDL589839:DDL589842 CTP589839:CTP589842 CJT589839:CJT589842 BZX589839:BZX589842 BQB589839:BQB589842 BGF589839:BGF589842 AWJ589839:AWJ589842 AMN589839:AMN589842 ACR589839:ACR589842 SV589839:SV589842 IZ589839:IZ589842 B589839:B589842 WVL524303:WVL524306 WLP524303:WLP524306 WBT524303:WBT524306 VRX524303:VRX524306 VIB524303:VIB524306 UYF524303:UYF524306 UOJ524303:UOJ524306 UEN524303:UEN524306 TUR524303:TUR524306 TKV524303:TKV524306 TAZ524303:TAZ524306 SRD524303:SRD524306 SHH524303:SHH524306 RXL524303:RXL524306 RNP524303:RNP524306 RDT524303:RDT524306 QTX524303:QTX524306 QKB524303:QKB524306 QAF524303:QAF524306 PQJ524303:PQJ524306 PGN524303:PGN524306 OWR524303:OWR524306 OMV524303:OMV524306 OCZ524303:OCZ524306 NTD524303:NTD524306 NJH524303:NJH524306 MZL524303:MZL524306 MPP524303:MPP524306 MFT524303:MFT524306 LVX524303:LVX524306 LMB524303:LMB524306 LCF524303:LCF524306 KSJ524303:KSJ524306 KIN524303:KIN524306 JYR524303:JYR524306 JOV524303:JOV524306 JEZ524303:JEZ524306 IVD524303:IVD524306 ILH524303:ILH524306 IBL524303:IBL524306 HRP524303:HRP524306 HHT524303:HHT524306 GXX524303:GXX524306 GOB524303:GOB524306 GEF524303:GEF524306 FUJ524303:FUJ524306 FKN524303:FKN524306 FAR524303:FAR524306 EQV524303:EQV524306 EGZ524303:EGZ524306 DXD524303:DXD524306 DNH524303:DNH524306 DDL524303:DDL524306 CTP524303:CTP524306 CJT524303:CJT524306 BZX524303:BZX524306 BQB524303:BQB524306 BGF524303:BGF524306 AWJ524303:AWJ524306 AMN524303:AMN524306 ACR524303:ACR524306 SV524303:SV524306 IZ524303:IZ524306 B524303:B524306 WVL458767:WVL458770 WLP458767:WLP458770 WBT458767:WBT458770 VRX458767:VRX458770 VIB458767:VIB458770 UYF458767:UYF458770 UOJ458767:UOJ458770 UEN458767:UEN458770 TUR458767:TUR458770 TKV458767:TKV458770 TAZ458767:TAZ458770 SRD458767:SRD458770 SHH458767:SHH458770 RXL458767:RXL458770 RNP458767:RNP458770 RDT458767:RDT458770 QTX458767:QTX458770 QKB458767:QKB458770 QAF458767:QAF458770 PQJ458767:PQJ458770 PGN458767:PGN458770 OWR458767:OWR458770 OMV458767:OMV458770 OCZ458767:OCZ458770 NTD458767:NTD458770 NJH458767:NJH458770 MZL458767:MZL458770 MPP458767:MPP458770 MFT458767:MFT458770 LVX458767:LVX458770 LMB458767:LMB458770 LCF458767:LCF458770 KSJ458767:KSJ458770 KIN458767:KIN458770 JYR458767:JYR458770 JOV458767:JOV458770 JEZ458767:JEZ458770 IVD458767:IVD458770 ILH458767:ILH458770 IBL458767:IBL458770 HRP458767:HRP458770 HHT458767:HHT458770 GXX458767:GXX458770 GOB458767:GOB458770 GEF458767:GEF458770 FUJ458767:FUJ458770 FKN458767:FKN458770 FAR458767:FAR458770 EQV458767:EQV458770 EGZ458767:EGZ458770 DXD458767:DXD458770 DNH458767:DNH458770 DDL458767:DDL458770 CTP458767:CTP458770 CJT458767:CJT458770 BZX458767:BZX458770 BQB458767:BQB458770 BGF458767:BGF458770 AWJ458767:AWJ458770 AMN458767:AMN458770 ACR458767:ACR458770 SV458767:SV458770 IZ458767:IZ458770 B458767:B458770 WVL393231:WVL393234 WLP393231:WLP393234 WBT393231:WBT393234 VRX393231:VRX393234 VIB393231:VIB393234 UYF393231:UYF393234 UOJ393231:UOJ393234 UEN393231:UEN393234 TUR393231:TUR393234 TKV393231:TKV393234 TAZ393231:TAZ393234 SRD393231:SRD393234 SHH393231:SHH393234 RXL393231:RXL393234 RNP393231:RNP393234 RDT393231:RDT393234 QTX393231:QTX393234 QKB393231:QKB393234 QAF393231:QAF393234 PQJ393231:PQJ393234 PGN393231:PGN393234 OWR393231:OWR393234 OMV393231:OMV393234 OCZ393231:OCZ393234 NTD393231:NTD393234 NJH393231:NJH393234 MZL393231:MZL393234 MPP393231:MPP393234 MFT393231:MFT393234 LVX393231:LVX393234 LMB393231:LMB393234 LCF393231:LCF393234 KSJ393231:KSJ393234 KIN393231:KIN393234 JYR393231:JYR393234 JOV393231:JOV393234 JEZ393231:JEZ393234 IVD393231:IVD393234 ILH393231:ILH393234 IBL393231:IBL393234 HRP393231:HRP393234 HHT393231:HHT393234 GXX393231:GXX393234 GOB393231:GOB393234 GEF393231:GEF393234 FUJ393231:FUJ393234 FKN393231:FKN393234 FAR393231:FAR393234 EQV393231:EQV393234 EGZ393231:EGZ393234 DXD393231:DXD393234 DNH393231:DNH393234 DDL393231:DDL393234 CTP393231:CTP393234 CJT393231:CJT393234 BZX393231:BZX393234 BQB393231:BQB393234 BGF393231:BGF393234 AWJ393231:AWJ393234 AMN393231:AMN393234 ACR393231:ACR393234 SV393231:SV393234 IZ393231:IZ393234 B393231:B393234 WVL327695:WVL327698 WLP327695:WLP327698 WBT327695:WBT327698 VRX327695:VRX327698 VIB327695:VIB327698 UYF327695:UYF327698 UOJ327695:UOJ327698 UEN327695:UEN327698 TUR327695:TUR327698 TKV327695:TKV327698 TAZ327695:TAZ327698 SRD327695:SRD327698 SHH327695:SHH327698 RXL327695:RXL327698 RNP327695:RNP327698 RDT327695:RDT327698 QTX327695:QTX327698 QKB327695:QKB327698 QAF327695:QAF327698 PQJ327695:PQJ327698 PGN327695:PGN327698 OWR327695:OWR327698 OMV327695:OMV327698 OCZ327695:OCZ327698 NTD327695:NTD327698 NJH327695:NJH327698 MZL327695:MZL327698 MPP327695:MPP327698 MFT327695:MFT327698 LVX327695:LVX327698 LMB327695:LMB327698 LCF327695:LCF327698 KSJ327695:KSJ327698 KIN327695:KIN327698 JYR327695:JYR327698 JOV327695:JOV327698 JEZ327695:JEZ327698 IVD327695:IVD327698 ILH327695:ILH327698 IBL327695:IBL327698 HRP327695:HRP327698 HHT327695:HHT327698 GXX327695:GXX327698 GOB327695:GOB327698 GEF327695:GEF327698 FUJ327695:FUJ327698 FKN327695:FKN327698 FAR327695:FAR327698 EQV327695:EQV327698 EGZ327695:EGZ327698 DXD327695:DXD327698 DNH327695:DNH327698 DDL327695:DDL327698 CTP327695:CTP327698 CJT327695:CJT327698 BZX327695:BZX327698 BQB327695:BQB327698 BGF327695:BGF327698 AWJ327695:AWJ327698 AMN327695:AMN327698 ACR327695:ACR327698 SV327695:SV327698 IZ327695:IZ327698 B327695:B327698 WVL262159:WVL262162 WLP262159:WLP262162 WBT262159:WBT262162 VRX262159:VRX262162 VIB262159:VIB262162 UYF262159:UYF262162 UOJ262159:UOJ262162 UEN262159:UEN262162 TUR262159:TUR262162 TKV262159:TKV262162 TAZ262159:TAZ262162 SRD262159:SRD262162 SHH262159:SHH262162 RXL262159:RXL262162 RNP262159:RNP262162 RDT262159:RDT262162 QTX262159:QTX262162 QKB262159:QKB262162 QAF262159:QAF262162 PQJ262159:PQJ262162 PGN262159:PGN262162 OWR262159:OWR262162 OMV262159:OMV262162 OCZ262159:OCZ262162 NTD262159:NTD262162 NJH262159:NJH262162 MZL262159:MZL262162 MPP262159:MPP262162 MFT262159:MFT262162 LVX262159:LVX262162 LMB262159:LMB262162 LCF262159:LCF262162 KSJ262159:KSJ262162 KIN262159:KIN262162 JYR262159:JYR262162 JOV262159:JOV262162 JEZ262159:JEZ262162 IVD262159:IVD262162 ILH262159:ILH262162 IBL262159:IBL262162 HRP262159:HRP262162 HHT262159:HHT262162 GXX262159:GXX262162 GOB262159:GOB262162 GEF262159:GEF262162 FUJ262159:FUJ262162 FKN262159:FKN262162 FAR262159:FAR262162 EQV262159:EQV262162 EGZ262159:EGZ262162 DXD262159:DXD262162 DNH262159:DNH262162 DDL262159:DDL262162 CTP262159:CTP262162 CJT262159:CJT262162 BZX262159:BZX262162 BQB262159:BQB262162 BGF262159:BGF262162 AWJ262159:AWJ262162 AMN262159:AMN262162 ACR262159:ACR262162 SV262159:SV262162 IZ262159:IZ262162 B262159:B262162 WVL196623:WVL196626 WLP196623:WLP196626 WBT196623:WBT196626 VRX196623:VRX196626 VIB196623:VIB196626 UYF196623:UYF196626 UOJ196623:UOJ196626 UEN196623:UEN196626 TUR196623:TUR196626 TKV196623:TKV196626 TAZ196623:TAZ196626 SRD196623:SRD196626 SHH196623:SHH196626 RXL196623:RXL196626 RNP196623:RNP196626 RDT196623:RDT196626 QTX196623:QTX196626 QKB196623:QKB196626 QAF196623:QAF196626 PQJ196623:PQJ196626 PGN196623:PGN196626 OWR196623:OWR196626 OMV196623:OMV196626 OCZ196623:OCZ196626 NTD196623:NTD196626 NJH196623:NJH196626 MZL196623:MZL196626 MPP196623:MPP196626 MFT196623:MFT196626 LVX196623:LVX196626 LMB196623:LMB196626 LCF196623:LCF196626 KSJ196623:KSJ196626 KIN196623:KIN196626 JYR196623:JYR196626 JOV196623:JOV196626 JEZ196623:JEZ196626 IVD196623:IVD196626 ILH196623:ILH196626 IBL196623:IBL196626 HRP196623:HRP196626 HHT196623:HHT196626 GXX196623:GXX196626 GOB196623:GOB196626 GEF196623:GEF196626 FUJ196623:FUJ196626 FKN196623:FKN196626 FAR196623:FAR196626 EQV196623:EQV196626 EGZ196623:EGZ196626 DXD196623:DXD196626 DNH196623:DNH196626 DDL196623:DDL196626 CTP196623:CTP196626 CJT196623:CJT196626 BZX196623:BZX196626 BQB196623:BQB196626 BGF196623:BGF196626 AWJ196623:AWJ196626 AMN196623:AMN196626 ACR196623:ACR196626 SV196623:SV196626 IZ196623:IZ196626 B196623:B196626 WVL131087:WVL131090 WLP131087:WLP131090 WBT131087:WBT131090 VRX131087:VRX131090 VIB131087:VIB131090 UYF131087:UYF131090 UOJ131087:UOJ131090 UEN131087:UEN131090 TUR131087:TUR131090 TKV131087:TKV131090 TAZ131087:TAZ131090 SRD131087:SRD131090 SHH131087:SHH131090 RXL131087:RXL131090 RNP131087:RNP131090 RDT131087:RDT131090 QTX131087:QTX131090 QKB131087:QKB131090 QAF131087:QAF131090 PQJ131087:PQJ131090 PGN131087:PGN131090 OWR131087:OWR131090 OMV131087:OMV131090 OCZ131087:OCZ131090 NTD131087:NTD131090 NJH131087:NJH131090 MZL131087:MZL131090 MPP131087:MPP131090 MFT131087:MFT131090 LVX131087:LVX131090 LMB131087:LMB131090 LCF131087:LCF131090 KSJ131087:KSJ131090 KIN131087:KIN131090 JYR131087:JYR131090 JOV131087:JOV131090 JEZ131087:JEZ131090 IVD131087:IVD131090 ILH131087:ILH131090 IBL131087:IBL131090 HRP131087:HRP131090 HHT131087:HHT131090 GXX131087:GXX131090 GOB131087:GOB131090 GEF131087:GEF131090 FUJ131087:FUJ131090 FKN131087:FKN131090 FAR131087:FAR131090 EQV131087:EQV131090 EGZ131087:EGZ131090 DXD131087:DXD131090 DNH131087:DNH131090 DDL131087:DDL131090 CTP131087:CTP131090 CJT131087:CJT131090 BZX131087:BZX131090 BQB131087:BQB131090 BGF131087:BGF131090 AWJ131087:AWJ131090 AMN131087:AMN131090 ACR131087:ACR131090 SV131087:SV131090 IZ131087:IZ131090 B131087:B131090 WVL65551:WVL65554 WLP65551:WLP65554 WBT65551:WBT65554 VRX65551:VRX65554 VIB65551:VIB65554 UYF65551:UYF65554 UOJ65551:UOJ65554 UEN65551:UEN65554 TUR65551:TUR65554 TKV65551:TKV65554 TAZ65551:TAZ65554 SRD65551:SRD65554 SHH65551:SHH65554 RXL65551:RXL65554 RNP65551:RNP65554 RDT65551:RDT65554 QTX65551:QTX65554 QKB65551:QKB65554 QAF65551:QAF65554 PQJ65551:PQJ65554 PGN65551:PGN65554 OWR65551:OWR65554 OMV65551:OMV65554 OCZ65551:OCZ65554 NTD65551:NTD65554 NJH65551:NJH65554 MZL65551:MZL65554 MPP65551:MPP65554 MFT65551:MFT65554 LVX65551:LVX65554 LMB65551:LMB65554 LCF65551:LCF65554 KSJ65551:KSJ65554 KIN65551:KIN65554 JYR65551:JYR65554 JOV65551:JOV65554 JEZ65551:JEZ65554 IVD65551:IVD65554 ILH65551:ILH65554 IBL65551:IBL65554 HRP65551:HRP65554 HHT65551:HHT65554 GXX65551:GXX65554 GOB65551:GOB65554 GEF65551:GEF65554 FUJ65551:FUJ65554 FKN65551:FKN65554 FAR65551:FAR65554 EQV65551:EQV65554 EGZ65551:EGZ65554 DXD65551:DXD65554 DNH65551:DNH65554 DDL65551:DDL65554 CTP65551:CTP65554 CJT65551:CJT65554 BZX65551:BZX65554 BQB65551:BQB65554 BGF65551:BGF65554 AWJ65551:AWJ65554 AMN65551:AMN65554 ACR65551:ACR65554 SV65551:SV65554 IZ65551:IZ65554 B65551:B65554 WVL15:WVL18 WLP15:WLP18 WBT15:WBT18 VRX15:VRX18 VIB15:VIB18 UYF15:UYF18 UOJ15:UOJ18 UEN15:UEN18 TUR15:TUR18 TKV15:TKV18 TAZ15:TAZ18 SRD15:SRD18 SHH15:SHH18 RXL15:RXL18 RNP15:RNP18 RDT15:RDT18 QTX15:QTX18 QKB15:QKB18 QAF15:QAF18 PQJ15:PQJ18 PGN15:PGN18 OWR15:OWR18 OMV15:OMV18 OCZ15:OCZ18 NTD15:NTD18 NJH15:NJH18 MZL15:MZL18 MPP15:MPP18 MFT15:MFT18 LVX15:LVX18 LMB15:LMB18 LCF15:LCF18 KSJ15:KSJ18 KIN15:KIN18 JYR15:JYR18 JOV15:JOV18 JEZ15:JEZ18 IVD15:IVD18 ILH15:ILH18 IBL15:IBL18 HRP15:HRP18 HHT15:HHT18 GXX15:GXX18 GOB15:GOB18 GEF15:GEF18 FUJ15:FUJ18 FKN15:FKN18 FAR15:FAR18 EQV15:EQV18 EGZ15:EGZ18 DXD15:DXD18 DNH15:DNH18 DDL15:DDL18 CTP15:CTP18 CJT15:CJT18 BZX15:BZX18 BQB15:BQB18 BGF15:BGF18 AWJ15:AWJ18 AMN15:AMN18 ACR15:ACR18 SV15:SV18 IZ15:IZ18 B15:B18 WVL983060:WVL983063 WLP983060:WLP983063 WBT983060:WBT983063 VRX983060:VRX983063 VIB983060:VIB983063 UYF983060:UYF983063 UOJ983060:UOJ983063 UEN983060:UEN983063 TUR983060:TUR983063 TKV983060:TKV983063 TAZ983060:TAZ983063 SRD983060:SRD983063 SHH983060:SHH983063 RXL983060:RXL983063 RNP983060:RNP983063 RDT983060:RDT983063 QTX983060:QTX983063 QKB983060:QKB983063 QAF983060:QAF983063 PQJ983060:PQJ983063 PGN983060:PGN983063 OWR983060:OWR983063 OMV983060:OMV983063 OCZ983060:OCZ983063 NTD983060:NTD983063 NJH983060:NJH983063 MZL983060:MZL983063 MPP983060:MPP983063 MFT983060:MFT983063 LVX983060:LVX983063 LMB983060:LMB983063 LCF983060:LCF983063 KSJ983060:KSJ983063 KIN983060:KIN983063 JYR983060:JYR983063 JOV983060:JOV983063 JEZ983060:JEZ983063 IVD983060:IVD983063 ILH983060:ILH983063 IBL983060:IBL983063 HRP983060:HRP983063 HHT983060:HHT983063 GXX983060:GXX983063 GOB983060:GOB983063 GEF983060:GEF983063 FUJ983060:FUJ983063 FKN983060:FKN983063 FAR983060:FAR983063 EQV983060:EQV983063 EGZ983060:EGZ983063 DXD983060:DXD983063 DNH983060:DNH983063 DDL983060:DDL983063 CTP983060:CTP983063 CJT983060:CJT983063 BZX983060:BZX983063 BQB983060:BQB983063 BGF983060:BGF983063 AWJ983060:AWJ983063 AMN983060:AMN983063 ACR983060:ACR983063 SV983060:SV983063 IZ983060:IZ983063 B983060:B983063 WVL917524:WVL917527 WLP917524:WLP917527 WBT917524:WBT917527 VRX917524:VRX917527 VIB917524:VIB917527 UYF917524:UYF917527 UOJ917524:UOJ917527 UEN917524:UEN917527 TUR917524:TUR917527 TKV917524:TKV917527 TAZ917524:TAZ917527 SRD917524:SRD917527 SHH917524:SHH917527 RXL917524:RXL917527 RNP917524:RNP917527 RDT917524:RDT917527 QTX917524:QTX917527 QKB917524:QKB917527 QAF917524:QAF917527 PQJ917524:PQJ917527 PGN917524:PGN917527 OWR917524:OWR917527 OMV917524:OMV917527 OCZ917524:OCZ917527 NTD917524:NTD917527 NJH917524:NJH917527 MZL917524:MZL917527 MPP917524:MPP917527 MFT917524:MFT917527 LVX917524:LVX917527 LMB917524:LMB917527 LCF917524:LCF917527 KSJ917524:KSJ917527 KIN917524:KIN917527 JYR917524:JYR917527 JOV917524:JOV917527 JEZ917524:JEZ917527 IVD917524:IVD917527 ILH917524:ILH917527 IBL917524:IBL917527 HRP917524:HRP917527 HHT917524:HHT917527 GXX917524:GXX917527 GOB917524:GOB917527 GEF917524:GEF917527 FUJ917524:FUJ917527 FKN917524:FKN917527 FAR917524:FAR917527 EQV917524:EQV917527 EGZ917524:EGZ917527 DXD917524:DXD917527 DNH917524:DNH917527 DDL917524:DDL917527 CTP917524:CTP917527 CJT917524:CJT917527 BZX917524:BZX917527 BQB917524:BQB917527 BGF917524:BGF917527 AWJ917524:AWJ917527 AMN917524:AMN917527 ACR917524:ACR917527 SV917524:SV917527 IZ917524:IZ917527 B917524:B917527 WVL851988:WVL851991 WLP851988:WLP851991 WBT851988:WBT851991 VRX851988:VRX851991 VIB851988:VIB851991 UYF851988:UYF851991 UOJ851988:UOJ851991 UEN851988:UEN851991 TUR851988:TUR851991 TKV851988:TKV851991 TAZ851988:TAZ851991 SRD851988:SRD851991 SHH851988:SHH851991 RXL851988:RXL851991 RNP851988:RNP851991 RDT851988:RDT851991 QTX851988:QTX851991 QKB851988:QKB851991 QAF851988:QAF851991 PQJ851988:PQJ851991 PGN851988:PGN851991 OWR851988:OWR851991 OMV851988:OMV851991 OCZ851988:OCZ851991 NTD851988:NTD851991 NJH851988:NJH851991 MZL851988:MZL851991 MPP851988:MPP851991 MFT851988:MFT851991 LVX851988:LVX851991 LMB851988:LMB851991 LCF851988:LCF851991 KSJ851988:KSJ851991 KIN851988:KIN851991 JYR851988:JYR851991 JOV851988:JOV851991 JEZ851988:JEZ851991 IVD851988:IVD851991 ILH851988:ILH851991 IBL851988:IBL851991 HRP851988:HRP851991 HHT851988:HHT851991 GXX851988:GXX851991 GOB851988:GOB851991 GEF851988:GEF851991 FUJ851988:FUJ851991 FKN851988:FKN851991 FAR851988:FAR851991 EQV851988:EQV851991 EGZ851988:EGZ851991 DXD851988:DXD851991 DNH851988:DNH851991 DDL851988:DDL851991 CTP851988:CTP851991 CJT851988:CJT851991 BZX851988:BZX851991 BQB851988:BQB851991 BGF851988:BGF851991 AWJ851988:AWJ851991 AMN851988:AMN851991 ACR851988:ACR851991 SV851988:SV851991 IZ851988:IZ851991 B851988:B851991 WVL786452:WVL786455 WLP786452:WLP786455 WBT786452:WBT786455 VRX786452:VRX786455 VIB786452:VIB786455 UYF786452:UYF786455 UOJ786452:UOJ786455 UEN786452:UEN786455 TUR786452:TUR786455 TKV786452:TKV786455 TAZ786452:TAZ786455 SRD786452:SRD786455 SHH786452:SHH786455 RXL786452:RXL786455 RNP786452:RNP786455 RDT786452:RDT786455 QTX786452:QTX786455 QKB786452:QKB786455 QAF786452:QAF786455 PQJ786452:PQJ786455 PGN786452:PGN786455 OWR786452:OWR786455 OMV786452:OMV786455 OCZ786452:OCZ786455 NTD786452:NTD786455 NJH786452:NJH786455 MZL786452:MZL786455 MPP786452:MPP786455 MFT786452:MFT786455 LVX786452:LVX786455 LMB786452:LMB786455 LCF786452:LCF786455 KSJ786452:KSJ786455 KIN786452:KIN786455 JYR786452:JYR786455 JOV786452:JOV786455 JEZ786452:JEZ786455 IVD786452:IVD786455 ILH786452:ILH786455 IBL786452:IBL786455 HRP786452:HRP786455 HHT786452:HHT786455 GXX786452:GXX786455 GOB786452:GOB786455 GEF786452:GEF786455 FUJ786452:FUJ786455 FKN786452:FKN786455 FAR786452:FAR786455 EQV786452:EQV786455 EGZ786452:EGZ786455 DXD786452:DXD786455 DNH786452:DNH786455 DDL786452:DDL786455 CTP786452:CTP786455 CJT786452:CJT786455 BZX786452:BZX786455 BQB786452:BQB786455 BGF786452:BGF786455 AWJ786452:AWJ786455 AMN786452:AMN786455 ACR786452:ACR786455 SV786452:SV786455 IZ786452:IZ786455 B786452:B786455 WVL720916:WVL720919 WLP720916:WLP720919 WBT720916:WBT720919 VRX720916:VRX720919 VIB720916:VIB720919 UYF720916:UYF720919 UOJ720916:UOJ720919 UEN720916:UEN720919 TUR720916:TUR720919 TKV720916:TKV720919 TAZ720916:TAZ720919 SRD720916:SRD720919 SHH720916:SHH720919 RXL720916:RXL720919 RNP720916:RNP720919 RDT720916:RDT720919 QTX720916:QTX720919 QKB720916:QKB720919 QAF720916:QAF720919 PQJ720916:PQJ720919 PGN720916:PGN720919 OWR720916:OWR720919 OMV720916:OMV720919 OCZ720916:OCZ720919 NTD720916:NTD720919 NJH720916:NJH720919 MZL720916:MZL720919 MPP720916:MPP720919 MFT720916:MFT720919 LVX720916:LVX720919 LMB720916:LMB720919 LCF720916:LCF720919 KSJ720916:KSJ720919 KIN720916:KIN720919 JYR720916:JYR720919 JOV720916:JOV720919 JEZ720916:JEZ720919 IVD720916:IVD720919 ILH720916:ILH720919 IBL720916:IBL720919 HRP720916:HRP720919 HHT720916:HHT720919 GXX720916:GXX720919 GOB720916:GOB720919 GEF720916:GEF720919 FUJ720916:FUJ720919 FKN720916:FKN720919 FAR720916:FAR720919 EQV720916:EQV720919 EGZ720916:EGZ720919 DXD720916:DXD720919 DNH720916:DNH720919 DDL720916:DDL720919 CTP720916:CTP720919 CJT720916:CJT720919 BZX720916:BZX720919 BQB720916:BQB720919 BGF720916:BGF720919 AWJ720916:AWJ720919 AMN720916:AMN720919 ACR720916:ACR720919 SV720916:SV720919 IZ720916:IZ720919 B720916:B720919 WVL655380:WVL655383 WLP655380:WLP655383 WBT655380:WBT655383 VRX655380:VRX655383 VIB655380:VIB655383 UYF655380:UYF655383 UOJ655380:UOJ655383 UEN655380:UEN655383 TUR655380:TUR655383 TKV655380:TKV655383 TAZ655380:TAZ655383 SRD655380:SRD655383 SHH655380:SHH655383 RXL655380:RXL655383 RNP655380:RNP655383 RDT655380:RDT655383 QTX655380:QTX655383 QKB655380:QKB655383 QAF655380:QAF655383 PQJ655380:PQJ655383 PGN655380:PGN655383 OWR655380:OWR655383 OMV655380:OMV655383 OCZ655380:OCZ655383 NTD655380:NTD655383 NJH655380:NJH655383 MZL655380:MZL655383 MPP655380:MPP655383 MFT655380:MFT655383 LVX655380:LVX655383 LMB655380:LMB655383 LCF655380:LCF655383 KSJ655380:KSJ655383 KIN655380:KIN655383 JYR655380:JYR655383 JOV655380:JOV655383 JEZ655380:JEZ655383 IVD655380:IVD655383 ILH655380:ILH655383 IBL655380:IBL655383 HRP655380:HRP655383 HHT655380:HHT655383 GXX655380:GXX655383 GOB655380:GOB655383 GEF655380:GEF655383 FUJ655380:FUJ655383 FKN655380:FKN655383 FAR655380:FAR655383 EQV655380:EQV655383 EGZ655380:EGZ655383 DXD655380:DXD655383 DNH655380:DNH655383 DDL655380:DDL655383 CTP655380:CTP655383 CJT655380:CJT655383 BZX655380:BZX655383 BQB655380:BQB655383 BGF655380:BGF655383 AWJ655380:AWJ655383 AMN655380:AMN655383 ACR655380:ACR655383 SV655380:SV655383 IZ655380:IZ655383 B655380:B655383 WVL589844:WVL589847 WLP589844:WLP589847 WBT589844:WBT589847 VRX589844:VRX589847 VIB589844:VIB589847 UYF589844:UYF589847 UOJ589844:UOJ589847 UEN589844:UEN589847 TUR589844:TUR589847 TKV589844:TKV589847 TAZ589844:TAZ589847 SRD589844:SRD589847 SHH589844:SHH589847 RXL589844:RXL589847 RNP589844:RNP589847 RDT589844:RDT589847 QTX589844:QTX589847 QKB589844:QKB589847 QAF589844:QAF589847 PQJ589844:PQJ589847 PGN589844:PGN589847 OWR589844:OWR589847 OMV589844:OMV589847 OCZ589844:OCZ589847 NTD589844:NTD589847 NJH589844:NJH589847 MZL589844:MZL589847 MPP589844:MPP589847 MFT589844:MFT589847 LVX589844:LVX589847 LMB589844:LMB589847 LCF589844:LCF589847 KSJ589844:KSJ589847 KIN589844:KIN589847 JYR589844:JYR589847 JOV589844:JOV589847 JEZ589844:JEZ589847 IVD589844:IVD589847 ILH589844:ILH589847 IBL589844:IBL589847 HRP589844:HRP589847 HHT589844:HHT589847 GXX589844:GXX589847 GOB589844:GOB589847 GEF589844:GEF589847 FUJ589844:FUJ589847 FKN589844:FKN589847 FAR589844:FAR589847 EQV589844:EQV589847 EGZ589844:EGZ589847 DXD589844:DXD589847 DNH589844:DNH589847 DDL589844:DDL589847 CTP589844:CTP589847 CJT589844:CJT589847 BZX589844:BZX589847 BQB589844:BQB589847 BGF589844:BGF589847 AWJ589844:AWJ589847 AMN589844:AMN589847 ACR589844:ACR589847 SV589844:SV589847 IZ589844:IZ589847 B589844:B589847 WVL524308:WVL524311 WLP524308:WLP524311 WBT524308:WBT524311 VRX524308:VRX524311 VIB524308:VIB524311 UYF524308:UYF524311 UOJ524308:UOJ524311 UEN524308:UEN524311 TUR524308:TUR524311 TKV524308:TKV524311 TAZ524308:TAZ524311 SRD524308:SRD524311 SHH524308:SHH524311 RXL524308:RXL524311 RNP524308:RNP524311 RDT524308:RDT524311 QTX524308:QTX524311 QKB524308:QKB524311 QAF524308:QAF524311 PQJ524308:PQJ524311 PGN524308:PGN524311 OWR524308:OWR524311 OMV524308:OMV524311 OCZ524308:OCZ524311 NTD524308:NTD524311 NJH524308:NJH524311 MZL524308:MZL524311 MPP524308:MPP524311 MFT524308:MFT524311 LVX524308:LVX524311 LMB524308:LMB524311 LCF524308:LCF524311 KSJ524308:KSJ524311 KIN524308:KIN524311 JYR524308:JYR524311 JOV524308:JOV524311 JEZ524308:JEZ524311 IVD524308:IVD524311 ILH524308:ILH524311 IBL524308:IBL524311 HRP524308:HRP524311 HHT524308:HHT524311 GXX524308:GXX524311 GOB524308:GOB524311 GEF524308:GEF524311 FUJ524308:FUJ524311 FKN524308:FKN524311 FAR524308:FAR524311 EQV524308:EQV524311 EGZ524308:EGZ524311 DXD524308:DXD524311 DNH524308:DNH524311 DDL524308:DDL524311 CTP524308:CTP524311 CJT524308:CJT524311 BZX524308:BZX524311 BQB524308:BQB524311 BGF524308:BGF524311 AWJ524308:AWJ524311 AMN524308:AMN524311 ACR524308:ACR524311 SV524308:SV524311 IZ524308:IZ524311 B524308:B524311 WVL458772:WVL458775 WLP458772:WLP458775 WBT458772:WBT458775 VRX458772:VRX458775 VIB458772:VIB458775 UYF458772:UYF458775 UOJ458772:UOJ458775 UEN458772:UEN458775 TUR458772:TUR458775 TKV458772:TKV458775 TAZ458772:TAZ458775 SRD458772:SRD458775 SHH458772:SHH458775 RXL458772:RXL458775 RNP458772:RNP458775 RDT458772:RDT458775 QTX458772:QTX458775 QKB458772:QKB458775 QAF458772:QAF458775 PQJ458772:PQJ458775 PGN458772:PGN458775 OWR458772:OWR458775 OMV458772:OMV458775 OCZ458772:OCZ458775 NTD458772:NTD458775 NJH458772:NJH458775 MZL458772:MZL458775 MPP458772:MPP458775 MFT458772:MFT458775 LVX458772:LVX458775 LMB458772:LMB458775 LCF458772:LCF458775 KSJ458772:KSJ458775 KIN458772:KIN458775 JYR458772:JYR458775 JOV458772:JOV458775 JEZ458772:JEZ458775 IVD458772:IVD458775 ILH458772:ILH458775 IBL458772:IBL458775 HRP458772:HRP458775 HHT458772:HHT458775 GXX458772:GXX458775 GOB458772:GOB458775 GEF458772:GEF458775 FUJ458772:FUJ458775 FKN458772:FKN458775 FAR458772:FAR458775 EQV458772:EQV458775 EGZ458772:EGZ458775 DXD458772:DXD458775 DNH458772:DNH458775 DDL458772:DDL458775 CTP458772:CTP458775 CJT458772:CJT458775 BZX458772:BZX458775 BQB458772:BQB458775 BGF458772:BGF458775 AWJ458772:AWJ458775 AMN458772:AMN458775 ACR458772:ACR458775 SV458772:SV458775 IZ458772:IZ458775 B458772:B458775 WVL393236:WVL393239 WLP393236:WLP393239 WBT393236:WBT393239 VRX393236:VRX393239 VIB393236:VIB393239 UYF393236:UYF393239 UOJ393236:UOJ393239 UEN393236:UEN393239 TUR393236:TUR393239 TKV393236:TKV393239 TAZ393236:TAZ393239 SRD393236:SRD393239 SHH393236:SHH393239 RXL393236:RXL393239 RNP393236:RNP393239 RDT393236:RDT393239 QTX393236:QTX393239 QKB393236:QKB393239 QAF393236:QAF393239 PQJ393236:PQJ393239 PGN393236:PGN393239 OWR393236:OWR393239 OMV393236:OMV393239 OCZ393236:OCZ393239 NTD393236:NTD393239 NJH393236:NJH393239 MZL393236:MZL393239 MPP393236:MPP393239 MFT393236:MFT393239 LVX393236:LVX393239 LMB393236:LMB393239 LCF393236:LCF393239 KSJ393236:KSJ393239 KIN393236:KIN393239 JYR393236:JYR393239 JOV393236:JOV393239 JEZ393236:JEZ393239 IVD393236:IVD393239 ILH393236:ILH393239 IBL393236:IBL393239 HRP393236:HRP393239 HHT393236:HHT393239 GXX393236:GXX393239 GOB393236:GOB393239 GEF393236:GEF393239 FUJ393236:FUJ393239 FKN393236:FKN393239 FAR393236:FAR393239 EQV393236:EQV393239 EGZ393236:EGZ393239 DXD393236:DXD393239 DNH393236:DNH393239 DDL393236:DDL393239 CTP393236:CTP393239 CJT393236:CJT393239 BZX393236:BZX393239 BQB393236:BQB393239 BGF393236:BGF393239 AWJ393236:AWJ393239 AMN393236:AMN393239 ACR393236:ACR393239 SV393236:SV393239 IZ393236:IZ393239 B393236:B393239 WVL327700:WVL327703 WLP327700:WLP327703 WBT327700:WBT327703 VRX327700:VRX327703 VIB327700:VIB327703 UYF327700:UYF327703 UOJ327700:UOJ327703 UEN327700:UEN327703 TUR327700:TUR327703 TKV327700:TKV327703 TAZ327700:TAZ327703 SRD327700:SRD327703 SHH327700:SHH327703 RXL327700:RXL327703 RNP327700:RNP327703 RDT327700:RDT327703 QTX327700:QTX327703 QKB327700:QKB327703 QAF327700:QAF327703 PQJ327700:PQJ327703 PGN327700:PGN327703 OWR327700:OWR327703 OMV327700:OMV327703 OCZ327700:OCZ327703 NTD327700:NTD327703 NJH327700:NJH327703 MZL327700:MZL327703 MPP327700:MPP327703 MFT327700:MFT327703 LVX327700:LVX327703 LMB327700:LMB327703 LCF327700:LCF327703 KSJ327700:KSJ327703 KIN327700:KIN327703 JYR327700:JYR327703 JOV327700:JOV327703 JEZ327700:JEZ327703 IVD327700:IVD327703 ILH327700:ILH327703 IBL327700:IBL327703 HRP327700:HRP327703 HHT327700:HHT327703 GXX327700:GXX327703 GOB327700:GOB327703 GEF327700:GEF327703 FUJ327700:FUJ327703 FKN327700:FKN327703 FAR327700:FAR327703 EQV327700:EQV327703 EGZ327700:EGZ327703 DXD327700:DXD327703 DNH327700:DNH327703 DDL327700:DDL327703 CTP327700:CTP327703 CJT327700:CJT327703 BZX327700:BZX327703 BQB327700:BQB327703 BGF327700:BGF327703 AWJ327700:AWJ327703 AMN327700:AMN327703 ACR327700:ACR327703 SV327700:SV327703 IZ327700:IZ327703 B327700:B327703 WVL262164:WVL262167 WLP262164:WLP262167 WBT262164:WBT262167 VRX262164:VRX262167 VIB262164:VIB262167 UYF262164:UYF262167 UOJ262164:UOJ262167 UEN262164:UEN262167 TUR262164:TUR262167 TKV262164:TKV262167 TAZ262164:TAZ262167 SRD262164:SRD262167 SHH262164:SHH262167 RXL262164:RXL262167 RNP262164:RNP262167 RDT262164:RDT262167 QTX262164:QTX262167 QKB262164:QKB262167 QAF262164:QAF262167 PQJ262164:PQJ262167 PGN262164:PGN262167 OWR262164:OWR262167 OMV262164:OMV262167 OCZ262164:OCZ262167 NTD262164:NTD262167 NJH262164:NJH262167 MZL262164:MZL262167 MPP262164:MPP262167 MFT262164:MFT262167 LVX262164:LVX262167 LMB262164:LMB262167 LCF262164:LCF262167 KSJ262164:KSJ262167 KIN262164:KIN262167 JYR262164:JYR262167 JOV262164:JOV262167 JEZ262164:JEZ262167 IVD262164:IVD262167 ILH262164:ILH262167 IBL262164:IBL262167 HRP262164:HRP262167 HHT262164:HHT262167 GXX262164:GXX262167 GOB262164:GOB262167 GEF262164:GEF262167 FUJ262164:FUJ262167 FKN262164:FKN262167 FAR262164:FAR262167 EQV262164:EQV262167 EGZ262164:EGZ262167 DXD262164:DXD262167 DNH262164:DNH262167 DDL262164:DDL262167 CTP262164:CTP262167 CJT262164:CJT262167 BZX262164:BZX262167 BQB262164:BQB262167 BGF262164:BGF262167 AWJ262164:AWJ262167 AMN262164:AMN262167 ACR262164:ACR262167 SV262164:SV262167 IZ262164:IZ262167 B262164:B262167 WVL196628:WVL196631 WLP196628:WLP196631 WBT196628:WBT196631 VRX196628:VRX196631 VIB196628:VIB196631 UYF196628:UYF196631 UOJ196628:UOJ196631 UEN196628:UEN196631 TUR196628:TUR196631 TKV196628:TKV196631 TAZ196628:TAZ196631 SRD196628:SRD196631 SHH196628:SHH196631 RXL196628:RXL196631 RNP196628:RNP196631 RDT196628:RDT196631 QTX196628:QTX196631 QKB196628:QKB196631 QAF196628:QAF196631 PQJ196628:PQJ196631 PGN196628:PGN196631 OWR196628:OWR196631 OMV196628:OMV196631 OCZ196628:OCZ196631 NTD196628:NTD196631 NJH196628:NJH196631 MZL196628:MZL196631 MPP196628:MPP196631 MFT196628:MFT196631 LVX196628:LVX196631 LMB196628:LMB196631 LCF196628:LCF196631 KSJ196628:KSJ196631 KIN196628:KIN196631 JYR196628:JYR196631 JOV196628:JOV196631 JEZ196628:JEZ196631 IVD196628:IVD196631 ILH196628:ILH196631 IBL196628:IBL196631 HRP196628:HRP196631 HHT196628:HHT196631 GXX196628:GXX196631 GOB196628:GOB196631 GEF196628:GEF196631 FUJ196628:FUJ196631 FKN196628:FKN196631 FAR196628:FAR196631 EQV196628:EQV196631 EGZ196628:EGZ196631 DXD196628:DXD196631 DNH196628:DNH196631 DDL196628:DDL196631 CTP196628:CTP196631 CJT196628:CJT196631 BZX196628:BZX196631 BQB196628:BQB196631 BGF196628:BGF196631 AWJ196628:AWJ196631 AMN196628:AMN196631 ACR196628:ACR196631 SV196628:SV196631 IZ196628:IZ196631 B196628:B196631 WVL131092:WVL131095 WLP131092:WLP131095 WBT131092:WBT131095 VRX131092:VRX131095 VIB131092:VIB131095 UYF131092:UYF131095 UOJ131092:UOJ131095 UEN131092:UEN131095 TUR131092:TUR131095 TKV131092:TKV131095 TAZ131092:TAZ131095 SRD131092:SRD131095 SHH131092:SHH131095 RXL131092:RXL131095 RNP131092:RNP131095 RDT131092:RDT131095 QTX131092:QTX131095 QKB131092:QKB131095 QAF131092:QAF131095 PQJ131092:PQJ131095 PGN131092:PGN131095 OWR131092:OWR131095 OMV131092:OMV131095 OCZ131092:OCZ131095 NTD131092:NTD131095 NJH131092:NJH131095 MZL131092:MZL131095 MPP131092:MPP131095 MFT131092:MFT131095 LVX131092:LVX131095 LMB131092:LMB131095 LCF131092:LCF131095 KSJ131092:KSJ131095 KIN131092:KIN131095 JYR131092:JYR131095 JOV131092:JOV131095 JEZ131092:JEZ131095 IVD131092:IVD131095 ILH131092:ILH131095 IBL131092:IBL131095 HRP131092:HRP131095 HHT131092:HHT131095 GXX131092:GXX131095 GOB131092:GOB131095 GEF131092:GEF131095 FUJ131092:FUJ131095 FKN131092:FKN131095 FAR131092:FAR131095 EQV131092:EQV131095 EGZ131092:EGZ131095 DXD131092:DXD131095 DNH131092:DNH131095 DDL131092:DDL131095 CTP131092:CTP131095 CJT131092:CJT131095 BZX131092:BZX131095 BQB131092:BQB131095 BGF131092:BGF131095 AWJ131092:AWJ131095 AMN131092:AMN131095 ACR131092:ACR131095 SV131092:SV131095 IZ131092:IZ131095 B131092:B131095 WVL65556:WVL65559 WLP65556:WLP65559 WBT65556:WBT65559 VRX65556:VRX65559 VIB65556:VIB65559 UYF65556:UYF65559 UOJ65556:UOJ65559 UEN65556:UEN65559 TUR65556:TUR65559 TKV65556:TKV65559 TAZ65556:TAZ65559 SRD65556:SRD65559 SHH65556:SHH65559 RXL65556:RXL65559 RNP65556:RNP65559 RDT65556:RDT65559 QTX65556:QTX65559 QKB65556:QKB65559 QAF65556:QAF65559 PQJ65556:PQJ65559 PGN65556:PGN65559 OWR65556:OWR65559 OMV65556:OMV65559 OCZ65556:OCZ65559 NTD65556:NTD65559 NJH65556:NJH65559 MZL65556:MZL65559 MPP65556:MPP65559 MFT65556:MFT65559 LVX65556:LVX65559 LMB65556:LMB65559 LCF65556:LCF65559 KSJ65556:KSJ65559 KIN65556:KIN65559 JYR65556:JYR65559 JOV65556:JOV65559 JEZ65556:JEZ65559 IVD65556:IVD65559 ILH65556:ILH65559 IBL65556:IBL65559 HRP65556:HRP65559 HHT65556:HHT65559 GXX65556:GXX65559 GOB65556:GOB65559 GEF65556:GEF65559 FUJ65556:FUJ65559 FKN65556:FKN65559 FAR65556:FAR65559 EQV65556:EQV65559 EGZ65556:EGZ65559 DXD65556:DXD65559 DNH65556:DNH65559 DDL65556:DDL65559 CTP65556:CTP65559 CJT65556:CJT65559 BZX65556:BZX65559 BQB65556:BQB65559 BGF65556:BGF65559 AWJ65556:AWJ65559 AMN65556:AMN65559 ACR65556:ACR65559 SV65556:SV65559 IZ65556:IZ65559 B65556:B65559 WVL20:WVL23 WLP20:WLP23 WBT20:WBT23 VRX20:VRX23 VIB20:VIB23 UYF20:UYF23 UOJ20:UOJ23 UEN20:UEN23 TUR20:TUR23 TKV20:TKV23 TAZ20:TAZ23 SRD20:SRD23 SHH20:SHH23 RXL20:RXL23 RNP20:RNP23 RDT20:RDT23 QTX20:QTX23 QKB20:QKB23 QAF20:QAF23 PQJ20:PQJ23 PGN20:PGN23 OWR20:OWR23 OMV20:OMV23 OCZ20:OCZ23 NTD20:NTD23 NJH20:NJH23 MZL20:MZL23 MPP20:MPP23 MFT20:MFT23 LVX20:LVX23 LMB20:LMB23 LCF20:LCF23 KSJ20:KSJ23 KIN20:KIN23 JYR20:JYR23 JOV20:JOV23 JEZ20:JEZ23 IVD20:IVD23 ILH20:ILH23 IBL20:IBL23 HRP20:HRP23 HHT20:HHT23 GXX20:GXX23 GOB20:GOB23 GEF20:GEF23 FUJ20:FUJ23 FKN20:FKN23 FAR20:FAR23 EQV20:EQV23 EGZ20:EGZ23 DXD20:DXD23 DNH20:DNH23 DDL20:DDL23 CTP20:CTP23 CJT20:CJT23 BZX20:BZX23 BQB20:BQB23 BGF20:BGF23 AWJ20:AWJ23 AMN20:AMN23 ACR20:ACR23 SV20:SV23 IZ20:IZ23 B20:B23 WVL983065:WVL983068 WLP983065:WLP983068 WBT983065:WBT983068 VRX983065:VRX983068 VIB983065:VIB983068 UYF983065:UYF983068 UOJ983065:UOJ983068 UEN983065:UEN983068 TUR983065:TUR983068 TKV983065:TKV983068 TAZ983065:TAZ983068 SRD983065:SRD983068 SHH983065:SHH983068 RXL983065:RXL983068 RNP983065:RNP983068 RDT983065:RDT983068 QTX983065:QTX983068 QKB983065:QKB983068 QAF983065:QAF983068 PQJ983065:PQJ983068 PGN983065:PGN983068 OWR983065:OWR983068 OMV983065:OMV983068 OCZ983065:OCZ983068 NTD983065:NTD983068 NJH983065:NJH983068 MZL983065:MZL983068 MPP983065:MPP983068 MFT983065:MFT983068 LVX983065:LVX983068 LMB983065:LMB983068 LCF983065:LCF983068 KSJ983065:KSJ983068 KIN983065:KIN983068 JYR983065:JYR983068 JOV983065:JOV983068 JEZ983065:JEZ983068 IVD983065:IVD983068 ILH983065:ILH983068 IBL983065:IBL983068 HRP983065:HRP983068 HHT983065:HHT983068 GXX983065:GXX983068 GOB983065:GOB983068 GEF983065:GEF983068 FUJ983065:FUJ983068 FKN983065:FKN983068 FAR983065:FAR983068 EQV983065:EQV983068 EGZ983065:EGZ983068 DXD983065:DXD983068 DNH983065:DNH983068 DDL983065:DDL983068 CTP983065:CTP983068 CJT983065:CJT983068 BZX983065:BZX983068 BQB983065:BQB983068 BGF983065:BGF983068 AWJ983065:AWJ983068 AMN983065:AMN983068 ACR983065:ACR983068 SV983065:SV983068 IZ983065:IZ983068 B983065:B983068 WVL917529:WVL917532 WLP917529:WLP917532 WBT917529:WBT917532 VRX917529:VRX917532 VIB917529:VIB917532 UYF917529:UYF917532 UOJ917529:UOJ917532 UEN917529:UEN917532 TUR917529:TUR917532 TKV917529:TKV917532 TAZ917529:TAZ917532 SRD917529:SRD917532 SHH917529:SHH917532 RXL917529:RXL917532 RNP917529:RNP917532 RDT917529:RDT917532 QTX917529:QTX917532 QKB917529:QKB917532 QAF917529:QAF917532 PQJ917529:PQJ917532 PGN917529:PGN917532 OWR917529:OWR917532 OMV917529:OMV917532 OCZ917529:OCZ917532 NTD917529:NTD917532 NJH917529:NJH917532 MZL917529:MZL917532 MPP917529:MPP917532 MFT917529:MFT917532 LVX917529:LVX917532 LMB917529:LMB917532 LCF917529:LCF917532 KSJ917529:KSJ917532 KIN917529:KIN917532 JYR917529:JYR917532 JOV917529:JOV917532 JEZ917529:JEZ917532 IVD917529:IVD917532 ILH917529:ILH917532 IBL917529:IBL917532 HRP917529:HRP917532 HHT917529:HHT917532 GXX917529:GXX917532 GOB917529:GOB917532 GEF917529:GEF917532 FUJ917529:FUJ917532 FKN917529:FKN917532 FAR917529:FAR917532 EQV917529:EQV917532 EGZ917529:EGZ917532 DXD917529:DXD917532 DNH917529:DNH917532 DDL917529:DDL917532 CTP917529:CTP917532 CJT917529:CJT917532 BZX917529:BZX917532 BQB917529:BQB917532 BGF917529:BGF917532 AWJ917529:AWJ917532 AMN917529:AMN917532 ACR917529:ACR917532 SV917529:SV917532 IZ917529:IZ917532 B917529:B917532 WVL851993:WVL851996 WLP851993:WLP851996 WBT851993:WBT851996 VRX851993:VRX851996 VIB851993:VIB851996 UYF851993:UYF851996 UOJ851993:UOJ851996 UEN851993:UEN851996 TUR851993:TUR851996 TKV851993:TKV851996 TAZ851993:TAZ851996 SRD851993:SRD851996 SHH851993:SHH851996 RXL851993:RXL851996 RNP851993:RNP851996 RDT851993:RDT851996 QTX851993:QTX851996 QKB851993:QKB851996 QAF851993:QAF851996 PQJ851993:PQJ851996 PGN851993:PGN851996 OWR851993:OWR851996 OMV851993:OMV851996 OCZ851993:OCZ851996 NTD851993:NTD851996 NJH851993:NJH851996 MZL851993:MZL851996 MPP851993:MPP851996 MFT851993:MFT851996 LVX851993:LVX851996 LMB851993:LMB851996 LCF851993:LCF851996 KSJ851993:KSJ851996 KIN851993:KIN851996 JYR851993:JYR851996 JOV851993:JOV851996 JEZ851993:JEZ851996 IVD851993:IVD851996 ILH851993:ILH851996 IBL851993:IBL851996 HRP851993:HRP851996 HHT851993:HHT851996 GXX851993:GXX851996 GOB851993:GOB851996 GEF851993:GEF851996 FUJ851993:FUJ851996 FKN851993:FKN851996 FAR851993:FAR851996 EQV851993:EQV851996 EGZ851993:EGZ851996 DXD851993:DXD851996 DNH851993:DNH851996 DDL851993:DDL851996 CTP851993:CTP851996 CJT851993:CJT851996 BZX851993:BZX851996 BQB851993:BQB851996 BGF851993:BGF851996 AWJ851993:AWJ851996 AMN851993:AMN851996 ACR851993:ACR851996 SV851993:SV851996 IZ851993:IZ851996 B851993:B851996 WVL786457:WVL786460 WLP786457:WLP786460 WBT786457:WBT786460 VRX786457:VRX786460 VIB786457:VIB786460 UYF786457:UYF786460 UOJ786457:UOJ786460 UEN786457:UEN786460 TUR786457:TUR786460 TKV786457:TKV786460 TAZ786457:TAZ786460 SRD786457:SRD786460 SHH786457:SHH786460 RXL786457:RXL786460 RNP786457:RNP786460 RDT786457:RDT786460 QTX786457:QTX786460 QKB786457:QKB786460 QAF786457:QAF786460 PQJ786457:PQJ786460 PGN786457:PGN786460 OWR786457:OWR786460 OMV786457:OMV786460 OCZ786457:OCZ786460 NTD786457:NTD786460 NJH786457:NJH786460 MZL786457:MZL786460 MPP786457:MPP786460 MFT786457:MFT786460 LVX786457:LVX786460 LMB786457:LMB786460 LCF786457:LCF786460 KSJ786457:KSJ786460 KIN786457:KIN786460 JYR786457:JYR786460 JOV786457:JOV786460 JEZ786457:JEZ786460 IVD786457:IVD786460 ILH786457:ILH786460 IBL786457:IBL786460 HRP786457:HRP786460 HHT786457:HHT786460 GXX786457:GXX786460 GOB786457:GOB786460 GEF786457:GEF786460 FUJ786457:FUJ786460 FKN786457:FKN786460 FAR786457:FAR786460 EQV786457:EQV786460 EGZ786457:EGZ786460 DXD786457:DXD786460 DNH786457:DNH786460 DDL786457:DDL786460 CTP786457:CTP786460 CJT786457:CJT786460 BZX786457:BZX786460 BQB786457:BQB786460 BGF786457:BGF786460 AWJ786457:AWJ786460 AMN786457:AMN786460 ACR786457:ACR786460 SV786457:SV786460 IZ786457:IZ786460 B786457:B786460 WVL720921:WVL720924 WLP720921:WLP720924 WBT720921:WBT720924 VRX720921:VRX720924 VIB720921:VIB720924 UYF720921:UYF720924 UOJ720921:UOJ720924 UEN720921:UEN720924 TUR720921:TUR720924 TKV720921:TKV720924 TAZ720921:TAZ720924 SRD720921:SRD720924 SHH720921:SHH720924 RXL720921:RXL720924 RNP720921:RNP720924 RDT720921:RDT720924 QTX720921:QTX720924 QKB720921:QKB720924 QAF720921:QAF720924 PQJ720921:PQJ720924 PGN720921:PGN720924 OWR720921:OWR720924 OMV720921:OMV720924 OCZ720921:OCZ720924 NTD720921:NTD720924 NJH720921:NJH720924 MZL720921:MZL720924 MPP720921:MPP720924 MFT720921:MFT720924 LVX720921:LVX720924 LMB720921:LMB720924 LCF720921:LCF720924 KSJ720921:KSJ720924 KIN720921:KIN720924 JYR720921:JYR720924 JOV720921:JOV720924 JEZ720921:JEZ720924 IVD720921:IVD720924 ILH720921:ILH720924 IBL720921:IBL720924 HRP720921:HRP720924 HHT720921:HHT720924 GXX720921:GXX720924 GOB720921:GOB720924 GEF720921:GEF720924 FUJ720921:FUJ720924 FKN720921:FKN720924 FAR720921:FAR720924 EQV720921:EQV720924 EGZ720921:EGZ720924 DXD720921:DXD720924 DNH720921:DNH720924 DDL720921:DDL720924 CTP720921:CTP720924 CJT720921:CJT720924 BZX720921:BZX720924 BQB720921:BQB720924 BGF720921:BGF720924 AWJ720921:AWJ720924 AMN720921:AMN720924 ACR720921:ACR720924 SV720921:SV720924 IZ720921:IZ720924 B720921:B720924 WVL655385:WVL655388 WLP655385:WLP655388 WBT655385:WBT655388 VRX655385:VRX655388 VIB655385:VIB655388 UYF655385:UYF655388 UOJ655385:UOJ655388 UEN655385:UEN655388 TUR655385:TUR655388 TKV655385:TKV655388 TAZ655385:TAZ655388 SRD655385:SRD655388 SHH655385:SHH655388 RXL655385:RXL655388 RNP655385:RNP655388 RDT655385:RDT655388 QTX655385:QTX655388 QKB655385:QKB655388 QAF655385:QAF655388 PQJ655385:PQJ655388 PGN655385:PGN655388 OWR655385:OWR655388 OMV655385:OMV655388 OCZ655385:OCZ655388 NTD655385:NTD655388 NJH655385:NJH655388 MZL655385:MZL655388 MPP655385:MPP655388 MFT655385:MFT655388 LVX655385:LVX655388 LMB655385:LMB655388 LCF655385:LCF655388 KSJ655385:KSJ655388 KIN655385:KIN655388 JYR655385:JYR655388 JOV655385:JOV655388 JEZ655385:JEZ655388 IVD655385:IVD655388 ILH655385:ILH655388 IBL655385:IBL655388 HRP655385:HRP655388 HHT655385:HHT655388 GXX655385:GXX655388 GOB655385:GOB655388 GEF655385:GEF655388 FUJ655385:FUJ655388 FKN655385:FKN655388 FAR655385:FAR655388 EQV655385:EQV655388 EGZ655385:EGZ655388 DXD655385:DXD655388 DNH655385:DNH655388 DDL655385:DDL655388 CTP655385:CTP655388 CJT655385:CJT655388 BZX655385:BZX655388 BQB655385:BQB655388 BGF655385:BGF655388 AWJ655385:AWJ655388 AMN655385:AMN655388 ACR655385:ACR655388 SV655385:SV655388 IZ655385:IZ655388 B655385:B655388 WVL589849:WVL589852 WLP589849:WLP589852 WBT589849:WBT589852 VRX589849:VRX589852 VIB589849:VIB589852 UYF589849:UYF589852 UOJ589849:UOJ589852 UEN589849:UEN589852 TUR589849:TUR589852 TKV589849:TKV589852 TAZ589849:TAZ589852 SRD589849:SRD589852 SHH589849:SHH589852 RXL589849:RXL589852 RNP589849:RNP589852 RDT589849:RDT589852 QTX589849:QTX589852 QKB589849:QKB589852 QAF589849:QAF589852 PQJ589849:PQJ589852 PGN589849:PGN589852 OWR589849:OWR589852 OMV589849:OMV589852 OCZ589849:OCZ589852 NTD589849:NTD589852 NJH589849:NJH589852 MZL589849:MZL589852 MPP589849:MPP589852 MFT589849:MFT589852 LVX589849:LVX589852 LMB589849:LMB589852 LCF589849:LCF589852 KSJ589849:KSJ589852 KIN589849:KIN589852 JYR589849:JYR589852 JOV589849:JOV589852 JEZ589849:JEZ589852 IVD589849:IVD589852 ILH589849:ILH589852 IBL589849:IBL589852 HRP589849:HRP589852 HHT589849:HHT589852 GXX589849:GXX589852 GOB589849:GOB589852 GEF589849:GEF589852 FUJ589849:FUJ589852 FKN589849:FKN589852 FAR589849:FAR589852 EQV589849:EQV589852 EGZ589849:EGZ589852 DXD589849:DXD589852 DNH589849:DNH589852 DDL589849:DDL589852 CTP589849:CTP589852 CJT589849:CJT589852 BZX589849:BZX589852 BQB589849:BQB589852 BGF589849:BGF589852 AWJ589849:AWJ589852 AMN589849:AMN589852 ACR589849:ACR589852 SV589849:SV589852 IZ589849:IZ589852 B589849:B589852 WVL524313:WVL524316 WLP524313:WLP524316 WBT524313:WBT524316 VRX524313:VRX524316 VIB524313:VIB524316 UYF524313:UYF524316 UOJ524313:UOJ524316 UEN524313:UEN524316 TUR524313:TUR524316 TKV524313:TKV524316 TAZ524313:TAZ524316 SRD524313:SRD524316 SHH524313:SHH524316 RXL524313:RXL524316 RNP524313:RNP524316 RDT524313:RDT524316 QTX524313:QTX524316 QKB524313:QKB524316 QAF524313:QAF524316 PQJ524313:PQJ524316 PGN524313:PGN524316 OWR524313:OWR524316 OMV524313:OMV524316 OCZ524313:OCZ524316 NTD524313:NTD524316 NJH524313:NJH524316 MZL524313:MZL524316 MPP524313:MPP524316 MFT524313:MFT524316 LVX524313:LVX524316 LMB524313:LMB524316 LCF524313:LCF524316 KSJ524313:KSJ524316 KIN524313:KIN524316 JYR524313:JYR524316 JOV524313:JOV524316 JEZ524313:JEZ524316 IVD524313:IVD524316 ILH524313:ILH524316 IBL524313:IBL524316 HRP524313:HRP524316 HHT524313:HHT524316 GXX524313:GXX524316 GOB524313:GOB524316 GEF524313:GEF524316 FUJ524313:FUJ524316 FKN524313:FKN524316 FAR524313:FAR524316 EQV524313:EQV524316 EGZ524313:EGZ524316 DXD524313:DXD524316 DNH524313:DNH524316 DDL524313:DDL524316 CTP524313:CTP524316 CJT524313:CJT524316 BZX524313:BZX524316 BQB524313:BQB524316 BGF524313:BGF524316 AWJ524313:AWJ524316 AMN524313:AMN524316 ACR524313:ACR524316 SV524313:SV524316 IZ524313:IZ524316 B524313:B524316 WVL458777:WVL458780 WLP458777:WLP458780 WBT458777:WBT458780 VRX458777:VRX458780 VIB458777:VIB458780 UYF458777:UYF458780 UOJ458777:UOJ458780 UEN458777:UEN458780 TUR458777:TUR458780 TKV458777:TKV458780 TAZ458777:TAZ458780 SRD458777:SRD458780 SHH458777:SHH458780 RXL458777:RXL458780 RNP458777:RNP458780 RDT458777:RDT458780 QTX458777:QTX458780 QKB458777:QKB458780 QAF458777:QAF458780 PQJ458777:PQJ458780 PGN458777:PGN458780 OWR458777:OWR458780 OMV458777:OMV458780 OCZ458777:OCZ458780 NTD458777:NTD458780 NJH458777:NJH458780 MZL458777:MZL458780 MPP458777:MPP458780 MFT458777:MFT458780 LVX458777:LVX458780 LMB458777:LMB458780 LCF458777:LCF458780 KSJ458777:KSJ458780 KIN458777:KIN458780 JYR458777:JYR458780 JOV458777:JOV458780 JEZ458777:JEZ458780 IVD458777:IVD458780 ILH458777:ILH458780 IBL458777:IBL458780 HRP458777:HRP458780 HHT458777:HHT458780 GXX458777:GXX458780 GOB458777:GOB458780 GEF458777:GEF458780 FUJ458777:FUJ458780 FKN458777:FKN458780 FAR458777:FAR458780 EQV458777:EQV458780 EGZ458777:EGZ458780 DXD458777:DXD458780 DNH458777:DNH458780 DDL458777:DDL458780 CTP458777:CTP458780 CJT458777:CJT458780 BZX458777:BZX458780 BQB458777:BQB458780 BGF458777:BGF458780 AWJ458777:AWJ458780 AMN458777:AMN458780 ACR458777:ACR458780 SV458777:SV458780 IZ458777:IZ458780 B458777:B458780 WVL393241:WVL393244 WLP393241:WLP393244 WBT393241:WBT393244 VRX393241:VRX393244 VIB393241:VIB393244 UYF393241:UYF393244 UOJ393241:UOJ393244 UEN393241:UEN393244 TUR393241:TUR393244 TKV393241:TKV393244 TAZ393241:TAZ393244 SRD393241:SRD393244 SHH393241:SHH393244 RXL393241:RXL393244 RNP393241:RNP393244 RDT393241:RDT393244 QTX393241:QTX393244 QKB393241:QKB393244 QAF393241:QAF393244 PQJ393241:PQJ393244 PGN393241:PGN393244 OWR393241:OWR393244 OMV393241:OMV393244 OCZ393241:OCZ393244 NTD393241:NTD393244 NJH393241:NJH393244 MZL393241:MZL393244 MPP393241:MPP393244 MFT393241:MFT393244 LVX393241:LVX393244 LMB393241:LMB393244 LCF393241:LCF393244 KSJ393241:KSJ393244 KIN393241:KIN393244 JYR393241:JYR393244 JOV393241:JOV393244 JEZ393241:JEZ393244 IVD393241:IVD393244 ILH393241:ILH393244 IBL393241:IBL393244 HRP393241:HRP393244 HHT393241:HHT393244 GXX393241:GXX393244 GOB393241:GOB393244 GEF393241:GEF393244 FUJ393241:FUJ393244 FKN393241:FKN393244 FAR393241:FAR393244 EQV393241:EQV393244 EGZ393241:EGZ393244 DXD393241:DXD393244 DNH393241:DNH393244 DDL393241:DDL393244 CTP393241:CTP393244 CJT393241:CJT393244 BZX393241:BZX393244 BQB393241:BQB393244 BGF393241:BGF393244 AWJ393241:AWJ393244 AMN393241:AMN393244 ACR393241:ACR393244 SV393241:SV393244 IZ393241:IZ393244 B393241:B393244 WVL327705:WVL327708 WLP327705:WLP327708 WBT327705:WBT327708 VRX327705:VRX327708 VIB327705:VIB327708 UYF327705:UYF327708 UOJ327705:UOJ327708 UEN327705:UEN327708 TUR327705:TUR327708 TKV327705:TKV327708 TAZ327705:TAZ327708 SRD327705:SRD327708 SHH327705:SHH327708 RXL327705:RXL327708 RNP327705:RNP327708 RDT327705:RDT327708 QTX327705:QTX327708 QKB327705:QKB327708 QAF327705:QAF327708 PQJ327705:PQJ327708 PGN327705:PGN327708 OWR327705:OWR327708 OMV327705:OMV327708 OCZ327705:OCZ327708 NTD327705:NTD327708 NJH327705:NJH327708 MZL327705:MZL327708 MPP327705:MPP327708 MFT327705:MFT327708 LVX327705:LVX327708 LMB327705:LMB327708 LCF327705:LCF327708 KSJ327705:KSJ327708 KIN327705:KIN327708 JYR327705:JYR327708 JOV327705:JOV327708 JEZ327705:JEZ327708 IVD327705:IVD327708 ILH327705:ILH327708 IBL327705:IBL327708 HRP327705:HRP327708 HHT327705:HHT327708 GXX327705:GXX327708 GOB327705:GOB327708 GEF327705:GEF327708 FUJ327705:FUJ327708 FKN327705:FKN327708 FAR327705:FAR327708 EQV327705:EQV327708 EGZ327705:EGZ327708 DXD327705:DXD327708 DNH327705:DNH327708 DDL327705:DDL327708 CTP327705:CTP327708 CJT327705:CJT327708 BZX327705:BZX327708 BQB327705:BQB327708 BGF327705:BGF327708 AWJ327705:AWJ327708 AMN327705:AMN327708 ACR327705:ACR327708 SV327705:SV327708 IZ327705:IZ327708 B327705:B327708 WVL262169:WVL262172 WLP262169:WLP262172 WBT262169:WBT262172 VRX262169:VRX262172 VIB262169:VIB262172 UYF262169:UYF262172 UOJ262169:UOJ262172 UEN262169:UEN262172 TUR262169:TUR262172 TKV262169:TKV262172 TAZ262169:TAZ262172 SRD262169:SRD262172 SHH262169:SHH262172 RXL262169:RXL262172 RNP262169:RNP262172 RDT262169:RDT262172 QTX262169:QTX262172 QKB262169:QKB262172 QAF262169:QAF262172 PQJ262169:PQJ262172 PGN262169:PGN262172 OWR262169:OWR262172 OMV262169:OMV262172 OCZ262169:OCZ262172 NTD262169:NTD262172 NJH262169:NJH262172 MZL262169:MZL262172 MPP262169:MPP262172 MFT262169:MFT262172 LVX262169:LVX262172 LMB262169:LMB262172 LCF262169:LCF262172 KSJ262169:KSJ262172 KIN262169:KIN262172 JYR262169:JYR262172 JOV262169:JOV262172 JEZ262169:JEZ262172 IVD262169:IVD262172 ILH262169:ILH262172 IBL262169:IBL262172 HRP262169:HRP262172 HHT262169:HHT262172 GXX262169:GXX262172 GOB262169:GOB262172 GEF262169:GEF262172 FUJ262169:FUJ262172 FKN262169:FKN262172 FAR262169:FAR262172 EQV262169:EQV262172 EGZ262169:EGZ262172 DXD262169:DXD262172 DNH262169:DNH262172 DDL262169:DDL262172 CTP262169:CTP262172 CJT262169:CJT262172 BZX262169:BZX262172 BQB262169:BQB262172 BGF262169:BGF262172 AWJ262169:AWJ262172 AMN262169:AMN262172 ACR262169:ACR262172 SV262169:SV262172 IZ262169:IZ262172 B262169:B262172 WVL196633:WVL196636 WLP196633:WLP196636 WBT196633:WBT196636 VRX196633:VRX196636 VIB196633:VIB196636 UYF196633:UYF196636 UOJ196633:UOJ196636 UEN196633:UEN196636 TUR196633:TUR196636 TKV196633:TKV196636 TAZ196633:TAZ196636 SRD196633:SRD196636 SHH196633:SHH196636 RXL196633:RXL196636 RNP196633:RNP196636 RDT196633:RDT196636 QTX196633:QTX196636 QKB196633:QKB196636 QAF196633:QAF196636 PQJ196633:PQJ196636 PGN196633:PGN196636 OWR196633:OWR196636 OMV196633:OMV196636 OCZ196633:OCZ196636 NTD196633:NTD196636 NJH196633:NJH196636 MZL196633:MZL196636 MPP196633:MPP196636 MFT196633:MFT196636 LVX196633:LVX196636 LMB196633:LMB196636 LCF196633:LCF196636 KSJ196633:KSJ196636 KIN196633:KIN196636 JYR196633:JYR196636 JOV196633:JOV196636 JEZ196633:JEZ196636 IVD196633:IVD196636 ILH196633:ILH196636 IBL196633:IBL196636 HRP196633:HRP196636 HHT196633:HHT196636 GXX196633:GXX196636 GOB196633:GOB196636 GEF196633:GEF196636 FUJ196633:FUJ196636 FKN196633:FKN196636 FAR196633:FAR196636 EQV196633:EQV196636 EGZ196633:EGZ196636 DXD196633:DXD196636 DNH196633:DNH196636 DDL196633:DDL196636 CTP196633:CTP196636 CJT196633:CJT196636 BZX196633:BZX196636 BQB196633:BQB196636 BGF196633:BGF196636 AWJ196633:AWJ196636 AMN196633:AMN196636 ACR196633:ACR196636 SV196633:SV196636 IZ196633:IZ196636 B196633:B196636 WVL131097:WVL131100 WLP131097:WLP131100 WBT131097:WBT131100 VRX131097:VRX131100 VIB131097:VIB131100 UYF131097:UYF131100 UOJ131097:UOJ131100 UEN131097:UEN131100 TUR131097:TUR131100 TKV131097:TKV131100 TAZ131097:TAZ131100 SRD131097:SRD131100 SHH131097:SHH131100 RXL131097:RXL131100 RNP131097:RNP131100 RDT131097:RDT131100 QTX131097:QTX131100 QKB131097:QKB131100 QAF131097:QAF131100 PQJ131097:PQJ131100 PGN131097:PGN131100 OWR131097:OWR131100 OMV131097:OMV131100 OCZ131097:OCZ131100 NTD131097:NTD131100 NJH131097:NJH131100 MZL131097:MZL131100 MPP131097:MPP131100 MFT131097:MFT131100 LVX131097:LVX131100 LMB131097:LMB131100 LCF131097:LCF131100 KSJ131097:KSJ131100 KIN131097:KIN131100 JYR131097:JYR131100 JOV131097:JOV131100 JEZ131097:JEZ131100 IVD131097:IVD131100 ILH131097:ILH131100 IBL131097:IBL131100 HRP131097:HRP131100 HHT131097:HHT131100 GXX131097:GXX131100 GOB131097:GOB131100 GEF131097:GEF131100 FUJ131097:FUJ131100 FKN131097:FKN131100 FAR131097:FAR131100 EQV131097:EQV131100 EGZ131097:EGZ131100 DXD131097:DXD131100 DNH131097:DNH131100 DDL131097:DDL131100 CTP131097:CTP131100 CJT131097:CJT131100 BZX131097:BZX131100 BQB131097:BQB131100 BGF131097:BGF131100 AWJ131097:AWJ131100 AMN131097:AMN131100 ACR131097:ACR131100 SV131097:SV131100 IZ131097:IZ131100 B131097:B131100 WVL65561:WVL65564 WLP65561:WLP65564 WBT65561:WBT65564 VRX65561:VRX65564 VIB65561:VIB65564 UYF65561:UYF65564 UOJ65561:UOJ65564 UEN65561:UEN65564 TUR65561:TUR65564 TKV65561:TKV65564 TAZ65561:TAZ65564 SRD65561:SRD65564 SHH65561:SHH65564 RXL65561:RXL65564 RNP65561:RNP65564 RDT65561:RDT65564 QTX65561:QTX65564 QKB65561:QKB65564 QAF65561:QAF65564 PQJ65561:PQJ65564 PGN65561:PGN65564 OWR65561:OWR65564 OMV65561:OMV65564 OCZ65561:OCZ65564 NTD65561:NTD65564 NJH65561:NJH65564 MZL65561:MZL65564 MPP65561:MPP65564 MFT65561:MFT65564 LVX65561:LVX65564 LMB65561:LMB65564 LCF65561:LCF65564 KSJ65561:KSJ65564 KIN65561:KIN65564 JYR65561:JYR65564 JOV65561:JOV65564 JEZ65561:JEZ65564 IVD65561:IVD65564 ILH65561:ILH65564 IBL65561:IBL65564 HRP65561:HRP65564 HHT65561:HHT65564 GXX65561:GXX65564 GOB65561:GOB65564 GEF65561:GEF65564 FUJ65561:FUJ65564 FKN65561:FKN65564 FAR65561:FAR65564 EQV65561:EQV65564 EGZ65561:EGZ65564 DXD65561:DXD65564 DNH65561:DNH65564 DDL65561:DDL65564 CTP65561:CTP65564 CJT65561:CJT65564 BZX65561:BZX65564 BQB65561:BQB65564 BGF65561:BGF65564 AWJ65561:AWJ65564 AMN65561:AMN65564 ACR65561:ACR65564 SV65561:SV65564 IZ65561:IZ65564 B65561:B65564 WVL25:WVL28 WLP25:WLP28 WBT25:WBT28 VRX25:VRX28 VIB25:VIB28 UYF25:UYF28 UOJ25:UOJ28 UEN25:UEN28 TUR25:TUR28 TKV25:TKV28 TAZ25:TAZ28 SRD25:SRD28 SHH25:SHH28 RXL25:RXL28 RNP25:RNP28 RDT25:RDT28 QTX25:QTX28 QKB25:QKB28 QAF25:QAF28 PQJ25:PQJ28 PGN25:PGN28 OWR25:OWR28 OMV25:OMV28 OCZ25:OCZ28 NTD25:NTD28 NJH25:NJH28 MZL25:MZL28 MPP25:MPP28 MFT25:MFT28 LVX25:LVX28 LMB25:LMB28 LCF25:LCF28 KSJ25:KSJ28 KIN25:KIN28 JYR25:JYR28 JOV25:JOV28 JEZ25:JEZ28 IVD25:IVD28 ILH25:ILH28 IBL25:IBL28 HRP25:HRP28 HHT25:HHT28 GXX25:GXX28 GOB25:GOB28 GEF25:GEF28 FUJ25:FUJ28 FKN25:FKN28 FAR25:FAR28 EQV25:EQV28 EGZ25:EGZ28 DXD25:DXD28 DNH25:DNH28 DDL25:DDL28 CTP25:CTP28 CJT25:CJT28 BZX25:BZX28 BQB25:BQB28 BGF25:BGF28 AWJ25:AWJ28 AMN25:AMN28 ACR25:ACR28 SV25:SV28 IZ25:IZ28 B25:B28 WVL983070:WVL983073 WLP983070:WLP983073 WBT983070:WBT983073 VRX983070:VRX983073 VIB983070:VIB983073 UYF983070:UYF983073 UOJ983070:UOJ983073 UEN983070:UEN983073 TUR983070:TUR983073 TKV983070:TKV983073 TAZ983070:TAZ983073 SRD983070:SRD983073 SHH983070:SHH983073 RXL983070:RXL983073 RNP983070:RNP983073 RDT983070:RDT983073 QTX983070:QTX983073 QKB983070:QKB983073 QAF983070:QAF983073 PQJ983070:PQJ983073 PGN983070:PGN983073 OWR983070:OWR983073 OMV983070:OMV983073 OCZ983070:OCZ983073 NTD983070:NTD983073 NJH983070:NJH983073 MZL983070:MZL983073 MPP983070:MPP983073 MFT983070:MFT983073 LVX983070:LVX983073 LMB983070:LMB983073 LCF983070:LCF983073 KSJ983070:KSJ983073 KIN983070:KIN983073 JYR983070:JYR983073 JOV983070:JOV983073 JEZ983070:JEZ983073 IVD983070:IVD983073 ILH983070:ILH983073 IBL983070:IBL983073 HRP983070:HRP983073 HHT983070:HHT983073 GXX983070:GXX983073 GOB983070:GOB983073 GEF983070:GEF983073 FUJ983070:FUJ983073 FKN983070:FKN983073 FAR983070:FAR983073 EQV983070:EQV983073 EGZ983070:EGZ983073 DXD983070:DXD983073 DNH983070:DNH983073 DDL983070:DDL983073 CTP983070:CTP983073 CJT983070:CJT983073 BZX983070:BZX983073 BQB983070:BQB983073 BGF983070:BGF983073 AWJ983070:AWJ983073 AMN983070:AMN983073 ACR983070:ACR983073 SV983070:SV983073 IZ983070:IZ983073 B983070:B983073 WVL917534:WVL917537 WLP917534:WLP917537 WBT917534:WBT917537 VRX917534:VRX917537 VIB917534:VIB917537 UYF917534:UYF917537 UOJ917534:UOJ917537 UEN917534:UEN917537 TUR917534:TUR917537 TKV917534:TKV917537 TAZ917534:TAZ917537 SRD917534:SRD917537 SHH917534:SHH917537 RXL917534:RXL917537 RNP917534:RNP917537 RDT917534:RDT917537 QTX917534:QTX917537 QKB917534:QKB917537 QAF917534:QAF917537 PQJ917534:PQJ917537 PGN917534:PGN917537 OWR917534:OWR917537 OMV917534:OMV917537 OCZ917534:OCZ917537 NTD917534:NTD917537 NJH917534:NJH917537 MZL917534:MZL917537 MPP917534:MPP917537 MFT917534:MFT917537 LVX917534:LVX917537 LMB917534:LMB917537 LCF917534:LCF917537 KSJ917534:KSJ917537 KIN917534:KIN917537 JYR917534:JYR917537 JOV917534:JOV917537 JEZ917534:JEZ917537 IVD917534:IVD917537 ILH917534:ILH917537 IBL917534:IBL917537 HRP917534:HRP917537 HHT917534:HHT917537 GXX917534:GXX917537 GOB917534:GOB917537 GEF917534:GEF917537 FUJ917534:FUJ917537 FKN917534:FKN917537 FAR917534:FAR917537 EQV917534:EQV917537 EGZ917534:EGZ917537 DXD917534:DXD917537 DNH917534:DNH917537 DDL917534:DDL917537 CTP917534:CTP917537 CJT917534:CJT917537 BZX917534:BZX917537 BQB917534:BQB917537 BGF917534:BGF917537 AWJ917534:AWJ917537 AMN917534:AMN917537 ACR917534:ACR917537 SV917534:SV917537 IZ917534:IZ917537 B917534:B917537 WVL851998:WVL852001 WLP851998:WLP852001 WBT851998:WBT852001 VRX851998:VRX852001 VIB851998:VIB852001 UYF851998:UYF852001 UOJ851998:UOJ852001 UEN851998:UEN852001 TUR851998:TUR852001 TKV851998:TKV852001 TAZ851998:TAZ852001 SRD851998:SRD852001 SHH851998:SHH852001 RXL851998:RXL852001 RNP851998:RNP852001 RDT851998:RDT852001 QTX851998:QTX852001 QKB851998:QKB852001 QAF851998:QAF852001 PQJ851998:PQJ852001 PGN851998:PGN852001 OWR851998:OWR852001 OMV851998:OMV852001 OCZ851998:OCZ852001 NTD851998:NTD852001 NJH851998:NJH852001 MZL851998:MZL852001 MPP851998:MPP852001 MFT851998:MFT852001 LVX851998:LVX852001 LMB851998:LMB852001 LCF851998:LCF852001 KSJ851998:KSJ852001 KIN851998:KIN852001 JYR851998:JYR852001 JOV851998:JOV852001 JEZ851998:JEZ852001 IVD851998:IVD852001 ILH851998:ILH852001 IBL851998:IBL852001 HRP851998:HRP852001 HHT851998:HHT852001 GXX851998:GXX852001 GOB851998:GOB852001 GEF851998:GEF852001 FUJ851998:FUJ852001 FKN851998:FKN852001 FAR851998:FAR852001 EQV851998:EQV852001 EGZ851998:EGZ852001 DXD851998:DXD852001 DNH851998:DNH852001 DDL851998:DDL852001 CTP851998:CTP852001 CJT851998:CJT852001 BZX851998:BZX852001 BQB851998:BQB852001 BGF851998:BGF852001 AWJ851998:AWJ852001 AMN851998:AMN852001 ACR851998:ACR852001 SV851998:SV852001 IZ851998:IZ852001 B851998:B852001 WVL786462:WVL786465 WLP786462:WLP786465 WBT786462:WBT786465 VRX786462:VRX786465 VIB786462:VIB786465 UYF786462:UYF786465 UOJ786462:UOJ786465 UEN786462:UEN786465 TUR786462:TUR786465 TKV786462:TKV786465 TAZ786462:TAZ786465 SRD786462:SRD786465 SHH786462:SHH786465 RXL786462:RXL786465 RNP786462:RNP786465 RDT786462:RDT786465 QTX786462:QTX786465 QKB786462:QKB786465 QAF786462:QAF786465 PQJ786462:PQJ786465 PGN786462:PGN786465 OWR786462:OWR786465 OMV786462:OMV786465 OCZ786462:OCZ786465 NTD786462:NTD786465 NJH786462:NJH786465 MZL786462:MZL786465 MPP786462:MPP786465 MFT786462:MFT786465 LVX786462:LVX786465 LMB786462:LMB786465 LCF786462:LCF786465 KSJ786462:KSJ786465 KIN786462:KIN786465 JYR786462:JYR786465 JOV786462:JOV786465 JEZ786462:JEZ786465 IVD786462:IVD786465 ILH786462:ILH786465 IBL786462:IBL786465 HRP786462:HRP786465 HHT786462:HHT786465 GXX786462:GXX786465 GOB786462:GOB786465 GEF786462:GEF786465 FUJ786462:FUJ786465 FKN786462:FKN786465 FAR786462:FAR786465 EQV786462:EQV786465 EGZ786462:EGZ786465 DXD786462:DXD786465 DNH786462:DNH786465 DDL786462:DDL786465 CTP786462:CTP786465 CJT786462:CJT786465 BZX786462:BZX786465 BQB786462:BQB786465 BGF786462:BGF786465 AWJ786462:AWJ786465 AMN786462:AMN786465 ACR786462:ACR786465 SV786462:SV786465 IZ786462:IZ786465 B786462:B786465 WVL720926:WVL720929 WLP720926:WLP720929 WBT720926:WBT720929 VRX720926:VRX720929 VIB720926:VIB720929 UYF720926:UYF720929 UOJ720926:UOJ720929 UEN720926:UEN720929 TUR720926:TUR720929 TKV720926:TKV720929 TAZ720926:TAZ720929 SRD720926:SRD720929 SHH720926:SHH720929 RXL720926:RXL720929 RNP720926:RNP720929 RDT720926:RDT720929 QTX720926:QTX720929 QKB720926:QKB720929 QAF720926:QAF720929 PQJ720926:PQJ720929 PGN720926:PGN720929 OWR720926:OWR720929 OMV720926:OMV720929 OCZ720926:OCZ720929 NTD720926:NTD720929 NJH720926:NJH720929 MZL720926:MZL720929 MPP720926:MPP720929 MFT720926:MFT720929 LVX720926:LVX720929 LMB720926:LMB720929 LCF720926:LCF720929 KSJ720926:KSJ720929 KIN720926:KIN720929 JYR720926:JYR720929 JOV720926:JOV720929 JEZ720926:JEZ720929 IVD720926:IVD720929 ILH720926:ILH720929 IBL720926:IBL720929 HRP720926:HRP720929 HHT720926:HHT720929 GXX720926:GXX720929 GOB720926:GOB720929 GEF720926:GEF720929 FUJ720926:FUJ720929 FKN720926:FKN720929 FAR720926:FAR720929 EQV720926:EQV720929 EGZ720926:EGZ720929 DXD720926:DXD720929 DNH720926:DNH720929 DDL720926:DDL720929 CTP720926:CTP720929 CJT720926:CJT720929 BZX720926:BZX720929 BQB720926:BQB720929 BGF720926:BGF720929 AWJ720926:AWJ720929 AMN720926:AMN720929 ACR720926:ACR720929 SV720926:SV720929 IZ720926:IZ720929 B720926:B720929 WVL655390:WVL655393 WLP655390:WLP655393 WBT655390:WBT655393 VRX655390:VRX655393 VIB655390:VIB655393 UYF655390:UYF655393 UOJ655390:UOJ655393 UEN655390:UEN655393 TUR655390:TUR655393 TKV655390:TKV655393 TAZ655390:TAZ655393 SRD655390:SRD655393 SHH655390:SHH655393 RXL655390:RXL655393 RNP655390:RNP655393 RDT655390:RDT655393 QTX655390:QTX655393 QKB655390:QKB655393 QAF655390:QAF655393 PQJ655390:PQJ655393 PGN655390:PGN655393 OWR655390:OWR655393 OMV655390:OMV655393 OCZ655390:OCZ655393 NTD655390:NTD655393 NJH655390:NJH655393 MZL655390:MZL655393 MPP655390:MPP655393 MFT655390:MFT655393 LVX655390:LVX655393 LMB655390:LMB655393 LCF655390:LCF655393 KSJ655390:KSJ655393 KIN655390:KIN655393 JYR655390:JYR655393 JOV655390:JOV655393 JEZ655390:JEZ655393 IVD655390:IVD655393 ILH655390:ILH655393 IBL655390:IBL655393 HRP655390:HRP655393 HHT655390:HHT655393 GXX655390:GXX655393 GOB655390:GOB655393 GEF655390:GEF655393 FUJ655390:FUJ655393 FKN655390:FKN655393 FAR655390:FAR655393 EQV655390:EQV655393 EGZ655390:EGZ655393 DXD655390:DXD655393 DNH655390:DNH655393 DDL655390:DDL655393 CTP655390:CTP655393 CJT655390:CJT655393 BZX655390:BZX655393 BQB655390:BQB655393 BGF655390:BGF655393 AWJ655390:AWJ655393 AMN655390:AMN655393 ACR655390:ACR655393 SV655390:SV655393 IZ655390:IZ655393 B655390:B655393 WVL589854:WVL589857 WLP589854:WLP589857 WBT589854:WBT589857 VRX589854:VRX589857 VIB589854:VIB589857 UYF589854:UYF589857 UOJ589854:UOJ589857 UEN589854:UEN589857 TUR589854:TUR589857 TKV589854:TKV589857 TAZ589854:TAZ589857 SRD589854:SRD589857 SHH589854:SHH589857 RXL589854:RXL589857 RNP589854:RNP589857 RDT589854:RDT589857 QTX589854:QTX589857 QKB589854:QKB589857 QAF589854:QAF589857 PQJ589854:PQJ589857 PGN589854:PGN589857 OWR589854:OWR589857 OMV589854:OMV589857 OCZ589854:OCZ589857 NTD589854:NTD589857 NJH589854:NJH589857 MZL589854:MZL589857 MPP589854:MPP589857 MFT589854:MFT589857 LVX589854:LVX589857 LMB589854:LMB589857 LCF589854:LCF589857 KSJ589854:KSJ589857 KIN589854:KIN589857 JYR589854:JYR589857 JOV589854:JOV589857 JEZ589854:JEZ589857 IVD589854:IVD589857 ILH589854:ILH589857 IBL589854:IBL589857 HRP589854:HRP589857 HHT589854:HHT589857 GXX589854:GXX589857 GOB589854:GOB589857 GEF589854:GEF589857 FUJ589854:FUJ589857 FKN589854:FKN589857 FAR589854:FAR589857 EQV589854:EQV589857 EGZ589854:EGZ589857 DXD589854:DXD589857 DNH589854:DNH589857 DDL589854:DDL589857 CTP589854:CTP589857 CJT589854:CJT589857 BZX589854:BZX589857 BQB589854:BQB589857 BGF589854:BGF589857 AWJ589854:AWJ589857 AMN589854:AMN589857 ACR589854:ACR589857 SV589854:SV589857 IZ589854:IZ589857 B589854:B589857 WVL524318:WVL524321 WLP524318:WLP524321 WBT524318:WBT524321 VRX524318:VRX524321 VIB524318:VIB524321 UYF524318:UYF524321 UOJ524318:UOJ524321 UEN524318:UEN524321 TUR524318:TUR524321 TKV524318:TKV524321 TAZ524318:TAZ524321 SRD524318:SRD524321 SHH524318:SHH524321 RXL524318:RXL524321 RNP524318:RNP524321 RDT524318:RDT524321 QTX524318:QTX524321 QKB524318:QKB524321 QAF524318:QAF524321 PQJ524318:PQJ524321 PGN524318:PGN524321 OWR524318:OWR524321 OMV524318:OMV524321 OCZ524318:OCZ524321 NTD524318:NTD524321 NJH524318:NJH524321 MZL524318:MZL524321 MPP524318:MPP524321 MFT524318:MFT524321 LVX524318:LVX524321 LMB524318:LMB524321 LCF524318:LCF524321 KSJ524318:KSJ524321 KIN524318:KIN524321 JYR524318:JYR524321 JOV524318:JOV524321 JEZ524318:JEZ524321 IVD524318:IVD524321 ILH524318:ILH524321 IBL524318:IBL524321 HRP524318:HRP524321 HHT524318:HHT524321 GXX524318:GXX524321 GOB524318:GOB524321 GEF524318:GEF524321 FUJ524318:FUJ524321 FKN524318:FKN524321 FAR524318:FAR524321 EQV524318:EQV524321 EGZ524318:EGZ524321 DXD524318:DXD524321 DNH524318:DNH524321 DDL524318:DDL524321 CTP524318:CTP524321 CJT524318:CJT524321 BZX524318:BZX524321 BQB524318:BQB524321 BGF524318:BGF524321 AWJ524318:AWJ524321 AMN524318:AMN524321 ACR524318:ACR524321 SV524318:SV524321 IZ524318:IZ524321 B524318:B524321 WVL458782:WVL458785 WLP458782:WLP458785 WBT458782:WBT458785 VRX458782:VRX458785 VIB458782:VIB458785 UYF458782:UYF458785 UOJ458782:UOJ458785 UEN458782:UEN458785 TUR458782:TUR458785 TKV458782:TKV458785 TAZ458782:TAZ458785 SRD458782:SRD458785 SHH458782:SHH458785 RXL458782:RXL458785 RNP458782:RNP458785 RDT458782:RDT458785 QTX458782:QTX458785 QKB458782:QKB458785 QAF458782:QAF458785 PQJ458782:PQJ458785 PGN458782:PGN458785 OWR458782:OWR458785 OMV458782:OMV458785 OCZ458782:OCZ458785 NTD458782:NTD458785 NJH458782:NJH458785 MZL458782:MZL458785 MPP458782:MPP458785 MFT458782:MFT458785 LVX458782:LVX458785 LMB458782:LMB458785 LCF458782:LCF458785 KSJ458782:KSJ458785 KIN458782:KIN458785 JYR458782:JYR458785 JOV458782:JOV458785 JEZ458782:JEZ458785 IVD458782:IVD458785 ILH458782:ILH458785 IBL458782:IBL458785 HRP458782:HRP458785 HHT458782:HHT458785 GXX458782:GXX458785 GOB458782:GOB458785 GEF458782:GEF458785 FUJ458782:FUJ458785 FKN458782:FKN458785 FAR458782:FAR458785 EQV458782:EQV458785 EGZ458782:EGZ458785 DXD458782:DXD458785 DNH458782:DNH458785 DDL458782:DDL458785 CTP458782:CTP458785 CJT458782:CJT458785 BZX458782:BZX458785 BQB458782:BQB458785 BGF458782:BGF458785 AWJ458782:AWJ458785 AMN458782:AMN458785 ACR458782:ACR458785 SV458782:SV458785 IZ458782:IZ458785 B458782:B458785 WVL393246:WVL393249 WLP393246:WLP393249 WBT393246:WBT393249 VRX393246:VRX393249 VIB393246:VIB393249 UYF393246:UYF393249 UOJ393246:UOJ393249 UEN393246:UEN393249 TUR393246:TUR393249 TKV393246:TKV393249 TAZ393246:TAZ393249 SRD393246:SRD393249 SHH393246:SHH393249 RXL393246:RXL393249 RNP393246:RNP393249 RDT393246:RDT393249 QTX393246:QTX393249 QKB393246:QKB393249 QAF393246:QAF393249 PQJ393246:PQJ393249 PGN393246:PGN393249 OWR393246:OWR393249 OMV393246:OMV393249 OCZ393246:OCZ393249 NTD393246:NTD393249 NJH393246:NJH393249 MZL393246:MZL393249 MPP393246:MPP393249 MFT393246:MFT393249 LVX393246:LVX393249 LMB393246:LMB393249 LCF393246:LCF393249 KSJ393246:KSJ393249 KIN393246:KIN393249 JYR393246:JYR393249 JOV393246:JOV393249 JEZ393246:JEZ393249 IVD393246:IVD393249 ILH393246:ILH393249 IBL393246:IBL393249 HRP393246:HRP393249 HHT393246:HHT393249 GXX393246:GXX393249 GOB393246:GOB393249 GEF393246:GEF393249 FUJ393246:FUJ393249 FKN393246:FKN393249 FAR393246:FAR393249 EQV393246:EQV393249 EGZ393246:EGZ393249 DXD393246:DXD393249 DNH393246:DNH393249 DDL393246:DDL393249 CTP393246:CTP393249 CJT393246:CJT393249 BZX393246:BZX393249 BQB393246:BQB393249 BGF393246:BGF393249 AWJ393246:AWJ393249 AMN393246:AMN393249 ACR393246:ACR393249 SV393246:SV393249 IZ393246:IZ393249 B393246:B393249 WVL327710:WVL327713 WLP327710:WLP327713 WBT327710:WBT327713 VRX327710:VRX327713 VIB327710:VIB327713 UYF327710:UYF327713 UOJ327710:UOJ327713 UEN327710:UEN327713 TUR327710:TUR327713 TKV327710:TKV327713 TAZ327710:TAZ327713 SRD327710:SRD327713 SHH327710:SHH327713 RXL327710:RXL327713 RNP327710:RNP327713 RDT327710:RDT327713 QTX327710:QTX327713 QKB327710:QKB327713 QAF327710:QAF327713 PQJ327710:PQJ327713 PGN327710:PGN327713 OWR327710:OWR327713 OMV327710:OMV327713 OCZ327710:OCZ327713 NTD327710:NTD327713 NJH327710:NJH327713 MZL327710:MZL327713 MPP327710:MPP327713 MFT327710:MFT327713 LVX327710:LVX327713 LMB327710:LMB327713 LCF327710:LCF327713 KSJ327710:KSJ327713 KIN327710:KIN327713 JYR327710:JYR327713 JOV327710:JOV327713 JEZ327710:JEZ327713 IVD327710:IVD327713 ILH327710:ILH327713 IBL327710:IBL327713 HRP327710:HRP327713 HHT327710:HHT327713 GXX327710:GXX327713 GOB327710:GOB327713 GEF327710:GEF327713 FUJ327710:FUJ327713 FKN327710:FKN327713 FAR327710:FAR327713 EQV327710:EQV327713 EGZ327710:EGZ327713 DXD327710:DXD327713 DNH327710:DNH327713 DDL327710:DDL327713 CTP327710:CTP327713 CJT327710:CJT327713 BZX327710:BZX327713 BQB327710:BQB327713 BGF327710:BGF327713 AWJ327710:AWJ327713 AMN327710:AMN327713 ACR327710:ACR327713 SV327710:SV327713 IZ327710:IZ327713 B327710:B327713 WVL262174:WVL262177 WLP262174:WLP262177 WBT262174:WBT262177 VRX262174:VRX262177 VIB262174:VIB262177 UYF262174:UYF262177 UOJ262174:UOJ262177 UEN262174:UEN262177 TUR262174:TUR262177 TKV262174:TKV262177 TAZ262174:TAZ262177 SRD262174:SRD262177 SHH262174:SHH262177 RXL262174:RXL262177 RNP262174:RNP262177 RDT262174:RDT262177 QTX262174:QTX262177 QKB262174:QKB262177 QAF262174:QAF262177 PQJ262174:PQJ262177 PGN262174:PGN262177 OWR262174:OWR262177 OMV262174:OMV262177 OCZ262174:OCZ262177 NTD262174:NTD262177 NJH262174:NJH262177 MZL262174:MZL262177 MPP262174:MPP262177 MFT262174:MFT262177 LVX262174:LVX262177 LMB262174:LMB262177 LCF262174:LCF262177 KSJ262174:KSJ262177 KIN262174:KIN262177 JYR262174:JYR262177 JOV262174:JOV262177 JEZ262174:JEZ262177 IVD262174:IVD262177 ILH262174:ILH262177 IBL262174:IBL262177 HRP262174:HRP262177 HHT262174:HHT262177 GXX262174:GXX262177 GOB262174:GOB262177 GEF262174:GEF262177 FUJ262174:FUJ262177 FKN262174:FKN262177 FAR262174:FAR262177 EQV262174:EQV262177 EGZ262174:EGZ262177 DXD262174:DXD262177 DNH262174:DNH262177 DDL262174:DDL262177 CTP262174:CTP262177 CJT262174:CJT262177 BZX262174:BZX262177 BQB262174:BQB262177 BGF262174:BGF262177 AWJ262174:AWJ262177 AMN262174:AMN262177 ACR262174:ACR262177 SV262174:SV262177 IZ262174:IZ262177 B262174:B262177 WVL196638:WVL196641 WLP196638:WLP196641 WBT196638:WBT196641 VRX196638:VRX196641 VIB196638:VIB196641 UYF196638:UYF196641 UOJ196638:UOJ196641 UEN196638:UEN196641 TUR196638:TUR196641 TKV196638:TKV196641 TAZ196638:TAZ196641 SRD196638:SRD196641 SHH196638:SHH196641 RXL196638:RXL196641 RNP196638:RNP196641 RDT196638:RDT196641 QTX196638:QTX196641 QKB196638:QKB196641 QAF196638:QAF196641 PQJ196638:PQJ196641 PGN196638:PGN196641 OWR196638:OWR196641 OMV196638:OMV196641 OCZ196638:OCZ196641 NTD196638:NTD196641 NJH196638:NJH196641 MZL196638:MZL196641 MPP196638:MPP196641 MFT196638:MFT196641 LVX196638:LVX196641 LMB196638:LMB196641 LCF196638:LCF196641 KSJ196638:KSJ196641 KIN196638:KIN196641 JYR196638:JYR196641 JOV196638:JOV196641 JEZ196638:JEZ196641 IVD196638:IVD196641 ILH196638:ILH196641 IBL196638:IBL196641 HRP196638:HRP196641 HHT196638:HHT196641 GXX196638:GXX196641 GOB196638:GOB196641 GEF196638:GEF196641 FUJ196638:FUJ196641 FKN196638:FKN196641 FAR196638:FAR196641 EQV196638:EQV196641 EGZ196638:EGZ196641 DXD196638:DXD196641 DNH196638:DNH196641 DDL196638:DDL196641 CTP196638:CTP196641 CJT196638:CJT196641 BZX196638:BZX196641 BQB196638:BQB196641 BGF196638:BGF196641 AWJ196638:AWJ196641 AMN196638:AMN196641 ACR196638:ACR196641 SV196638:SV196641 IZ196638:IZ196641 B196638:B196641 WVL131102:WVL131105 WLP131102:WLP131105 WBT131102:WBT131105 VRX131102:VRX131105 VIB131102:VIB131105 UYF131102:UYF131105 UOJ131102:UOJ131105 UEN131102:UEN131105 TUR131102:TUR131105 TKV131102:TKV131105 TAZ131102:TAZ131105 SRD131102:SRD131105 SHH131102:SHH131105 RXL131102:RXL131105 RNP131102:RNP131105 RDT131102:RDT131105 QTX131102:QTX131105 QKB131102:QKB131105 QAF131102:QAF131105 PQJ131102:PQJ131105 PGN131102:PGN131105 OWR131102:OWR131105 OMV131102:OMV131105 OCZ131102:OCZ131105 NTD131102:NTD131105 NJH131102:NJH131105 MZL131102:MZL131105 MPP131102:MPP131105 MFT131102:MFT131105 LVX131102:LVX131105 LMB131102:LMB131105 LCF131102:LCF131105 KSJ131102:KSJ131105 KIN131102:KIN131105 JYR131102:JYR131105 JOV131102:JOV131105 JEZ131102:JEZ131105 IVD131102:IVD131105 ILH131102:ILH131105 IBL131102:IBL131105 HRP131102:HRP131105 HHT131102:HHT131105 GXX131102:GXX131105 GOB131102:GOB131105 GEF131102:GEF131105 FUJ131102:FUJ131105 FKN131102:FKN131105 FAR131102:FAR131105 EQV131102:EQV131105 EGZ131102:EGZ131105 DXD131102:DXD131105 DNH131102:DNH131105 DDL131102:DDL131105 CTP131102:CTP131105 CJT131102:CJT131105 BZX131102:BZX131105 BQB131102:BQB131105 BGF131102:BGF131105 AWJ131102:AWJ131105 AMN131102:AMN131105 ACR131102:ACR131105 SV131102:SV131105 IZ131102:IZ131105 B131102:B131105 WVL65566:WVL65569 WLP65566:WLP65569 WBT65566:WBT65569 VRX65566:VRX65569 VIB65566:VIB65569 UYF65566:UYF65569 UOJ65566:UOJ65569 UEN65566:UEN65569 TUR65566:TUR65569 TKV65566:TKV65569 TAZ65566:TAZ65569 SRD65566:SRD65569 SHH65566:SHH65569 RXL65566:RXL65569 RNP65566:RNP65569 RDT65566:RDT65569 QTX65566:QTX65569 QKB65566:QKB65569 QAF65566:QAF65569 PQJ65566:PQJ65569 PGN65566:PGN65569 OWR65566:OWR65569 OMV65566:OMV65569 OCZ65566:OCZ65569 NTD65566:NTD65569 NJH65566:NJH65569 MZL65566:MZL65569 MPP65566:MPP65569 MFT65566:MFT65569 LVX65566:LVX65569 LMB65566:LMB65569 LCF65566:LCF65569 KSJ65566:KSJ65569 KIN65566:KIN65569 JYR65566:JYR65569 JOV65566:JOV65569 JEZ65566:JEZ65569 IVD65566:IVD65569 ILH65566:ILH65569 IBL65566:IBL65569 HRP65566:HRP65569 HHT65566:HHT65569 GXX65566:GXX65569 GOB65566:GOB65569 GEF65566:GEF65569 FUJ65566:FUJ65569 FKN65566:FKN65569 FAR65566:FAR65569 EQV65566:EQV65569 EGZ65566:EGZ65569 DXD65566:DXD65569 DNH65566:DNH65569 DDL65566:DDL65569 CTP65566:CTP65569 CJT65566:CJT65569 BZX65566:BZX65569 BQB65566:BQB65569 BGF65566:BGF65569 AWJ65566:AWJ65569 AMN65566:AMN65569 ACR65566:ACR65569 SV65566:SV65569 IZ65566:IZ65569 B65566:B65569 WVL30:WVL33 WLP30:WLP33 WBT30:WBT33 VRX30:VRX33 VIB30:VIB33 UYF30:UYF33 UOJ30:UOJ33 UEN30:UEN33 TUR30:TUR33 TKV30:TKV33 TAZ30:TAZ33 SRD30:SRD33 SHH30:SHH33 RXL30:RXL33 RNP30:RNP33 RDT30:RDT33 QTX30:QTX33 QKB30:QKB33 QAF30:QAF33 PQJ30:PQJ33 PGN30:PGN33 OWR30:OWR33 OMV30:OMV33 OCZ30:OCZ33 NTD30:NTD33 NJH30:NJH33 MZL30:MZL33 MPP30:MPP33 MFT30:MFT33 LVX30:LVX33 LMB30:LMB33 LCF30:LCF33 KSJ30:KSJ33 KIN30:KIN33 JYR30:JYR33 JOV30:JOV33 JEZ30:JEZ33 IVD30:IVD33 ILH30:ILH33 IBL30:IBL33 HRP30:HRP33 HHT30:HHT33 GXX30:GXX33 GOB30:GOB33 GEF30:GEF33 FUJ30:FUJ33 FKN30:FKN33 FAR30:FAR33 EQV30:EQV33 EGZ30:EGZ33 DXD30:DXD33 DNH30:DNH33 DDL30:DDL33 CTP30:CTP33 CJT30:CJT33 BZX30:BZX33 BQB30:BQB33 BGF30:BGF33 AWJ30:AWJ33 AMN30:AMN33 ACR30:ACR33 SV30:SV33 IZ30:IZ33 B30:B33 WVL983075:WVL983078 WLP983075:WLP983078 WBT983075:WBT983078 VRX983075:VRX983078 VIB983075:VIB983078 UYF983075:UYF983078 UOJ983075:UOJ983078 UEN983075:UEN983078 TUR983075:TUR983078 TKV983075:TKV983078 TAZ983075:TAZ983078 SRD983075:SRD983078 SHH983075:SHH983078 RXL983075:RXL983078 RNP983075:RNP983078 RDT983075:RDT983078 QTX983075:QTX983078 QKB983075:QKB983078 QAF983075:QAF983078 PQJ983075:PQJ983078 PGN983075:PGN983078 OWR983075:OWR983078 OMV983075:OMV983078 OCZ983075:OCZ983078 NTD983075:NTD983078 NJH983075:NJH983078 MZL983075:MZL983078 MPP983075:MPP983078 MFT983075:MFT983078 LVX983075:LVX983078 LMB983075:LMB983078 LCF983075:LCF983078 KSJ983075:KSJ983078 KIN983075:KIN983078 JYR983075:JYR983078 JOV983075:JOV983078 JEZ983075:JEZ983078 IVD983075:IVD983078 ILH983075:ILH983078 IBL983075:IBL983078 HRP983075:HRP983078 HHT983075:HHT983078 GXX983075:GXX983078 GOB983075:GOB983078 GEF983075:GEF983078 FUJ983075:FUJ983078 FKN983075:FKN983078 FAR983075:FAR983078 EQV983075:EQV983078 EGZ983075:EGZ983078 DXD983075:DXD983078 DNH983075:DNH983078 DDL983075:DDL983078 CTP983075:CTP983078 CJT983075:CJT983078 BZX983075:BZX983078 BQB983075:BQB983078 BGF983075:BGF983078 AWJ983075:AWJ983078 AMN983075:AMN983078 ACR983075:ACR983078 SV983075:SV983078 IZ983075:IZ983078 B983075:B983078 WVL917539:WVL917542 WLP917539:WLP917542 WBT917539:WBT917542 VRX917539:VRX917542 VIB917539:VIB917542 UYF917539:UYF917542 UOJ917539:UOJ917542 UEN917539:UEN917542 TUR917539:TUR917542 TKV917539:TKV917542 TAZ917539:TAZ917542 SRD917539:SRD917542 SHH917539:SHH917542 RXL917539:RXL917542 RNP917539:RNP917542 RDT917539:RDT917542 QTX917539:QTX917542 QKB917539:QKB917542 QAF917539:QAF917542 PQJ917539:PQJ917542 PGN917539:PGN917542 OWR917539:OWR917542 OMV917539:OMV917542 OCZ917539:OCZ917542 NTD917539:NTD917542 NJH917539:NJH917542 MZL917539:MZL917542 MPP917539:MPP917542 MFT917539:MFT917542 LVX917539:LVX917542 LMB917539:LMB917542 LCF917539:LCF917542 KSJ917539:KSJ917542 KIN917539:KIN917542 JYR917539:JYR917542 JOV917539:JOV917542 JEZ917539:JEZ917542 IVD917539:IVD917542 ILH917539:ILH917542 IBL917539:IBL917542 HRP917539:HRP917542 HHT917539:HHT917542 GXX917539:GXX917542 GOB917539:GOB917542 GEF917539:GEF917542 FUJ917539:FUJ917542 FKN917539:FKN917542 FAR917539:FAR917542 EQV917539:EQV917542 EGZ917539:EGZ917542 DXD917539:DXD917542 DNH917539:DNH917542 DDL917539:DDL917542 CTP917539:CTP917542 CJT917539:CJT917542 BZX917539:BZX917542 BQB917539:BQB917542 BGF917539:BGF917542 AWJ917539:AWJ917542 AMN917539:AMN917542 ACR917539:ACR917542 SV917539:SV917542 IZ917539:IZ917542 B917539:B917542 WVL852003:WVL852006 WLP852003:WLP852006 WBT852003:WBT852006 VRX852003:VRX852006 VIB852003:VIB852006 UYF852003:UYF852006 UOJ852003:UOJ852006 UEN852003:UEN852006 TUR852003:TUR852006 TKV852003:TKV852006 TAZ852003:TAZ852006 SRD852003:SRD852006 SHH852003:SHH852006 RXL852003:RXL852006 RNP852003:RNP852006 RDT852003:RDT852006 QTX852003:QTX852006 QKB852003:QKB852006 QAF852003:QAF852006 PQJ852003:PQJ852006 PGN852003:PGN852006 OWR852003:OWR852006 OMV852003:OMV852006 OCZ852003:OCZ852006 NTD852003:NTD852006 NJH852003:NJH852006 MZL852003:MZL852006 MPP852003:MPP852006 MFT852003:MFT852006 LVX852003:LVX852006 LMB852003:LMB852006 LCF852003:LCF852006 KSJ852003:KSJ852006 KIN852003:KIN852006 JYR852003:JYR852006 JOV852003:JOV852006 JEZ852003:JEZ852006 IVD852003:IVD852006 ILH852003:ILH852006 IBL852003:IBL852006 HRP852003:HRP852006 HHT852003:HHT852006 GXX852003:GXX852006 GOB852003:GOB852006 GEF852003:GEF852006 FUJ852003:FUJ852006 FKN852003:FKN852006 FAR852003:FAR852006 EQV852003:EQV852006 EGZ852003:EGZ852006 DXD852003:DXD852006 DNH852003:DNH852006 DDL852003:DDL852006 CTP852003:CTP852006 CJT852003:CJT852006 BZX852003:BZX852006 BQB852003:BQB852006 BGF852003:BGF852006 AWJ852003:AWJ852006 AMN852003:AMN852006 ACR852003:ACR852006 SV852003:SV852006 IZ852003:IZ852006 B852003:B852006 WVL786467:WVL786470 WLP786467:WLP786470 WBT786467:WBT786470 VRX786467:VRX786470 VIB786467:VIB786470 UYF786467:UYF786470 UOJ786467:UOJ786470 UEN786467:UEN786470 TUR786467:TUR786470 TKV786467:TKV786470 TAZ786467:TAZ786470 SRD786467:SRD786470 SHH786467:SHH786470 RXL786467:RXL786470 RNP786467:RNP786470 RDT786467:RDT786470 QTX786467:QTX786470 QKB786467:QKB786470 QAF786467:QAF786470 PQJ786467:PQJ786470 PGN786467:PGN786470 OWR786467:OWR786470 OMV786467:OMV786470 OCZ786467:OCZ786470 NTD786467:NTD786470 NJH786467:NJH786470 MZL786467:MZL786470 MPP786467:MPP786470 MFT786467:MFT786470 LVX786467:LVX786470 LMB786467:LMB786470 LCF786467:LCF786470 KSJ786467:KSJ786470 KIN786467:KIN786470 JYR786467:JYR786470 JOV786467:JOV786470 JEZ786467:JEZ786470 IVD786467:IVD786470 ILH786467:ILH786470 IBL786467:IBL786470 HRP786467:HRP786470 HHT786467:HHT786470 GXX786467:GXX786470 GOB786467:GOB786470 GEF786467:GEF786470 FUJ786467:FUJ786470 FKN786467:FKN786470 FAR786467:FAR786470 EQV786467:EQV786470 EGZ786467:EGZ786470 DXD786467:DXD786470 DNH786467:DNH786470 DDL786467:DDL786470 CTP786467:CTP786470 CJT786467:CJT786470 BZX786467:BZX786470 BQB786467:BQB786470 BGF786467:BGF786470 AWJ786467:AWJ786470 AMN786467:AMN786470 ACR786467:ACR786470 SV786467:SV786470 IZ786467:IZ786470 B786467:B786470 WVL720931:WVL720934 WLP720931:WLP720934 WBT720931:WBT720934 VRX720931:VRX720934 VIB720931:VIB720934 UYF720931:UYF720934 UOJ720931:UOJ720934 UEN720931:UEN720934 TUR720931:TUR720934 TKV720931:TKV720934 TAZ720931:TAZ720934 SRD720931:SRD720934 SHH720931:SHH720934 RXL720931:RXL720934 RNP720931:RNP720934 RDT720931:RDT720934 QTX720931:QTX720934 QKB720931:QKB720934 QAF720931:QAF720934 PQJ720931:PQJ720934 PGN720931:PGN720934 OWR720931:OWR720934 OMV720931:OMV720934 OCZ720931:OCZ720934 NTD720931:NTD720934 NJH720931:NJH720934 MZL720931:MZL720934 MPP720931:MPP720934 MFT720931:MFT720934 LVX720931:LVX720934 LMB720931:LMB720934 LCF720931:LCF720934 KSJ720931:KSJ720934 KIN720931:KIN720934 JYR720931:JYR720934 JOV720931:JOV720934 JEZ720931:JEZ720934 IVD720931:IVD720934 ILH720931:ILH720934 IBL720931:IBL720934 HRP720931:HRP720934 HHT720931:HHT720934 GXX720931:GXX720934 GOB720931:GOB720934 GEF720931:GEF720934 FUJ720931:FUJ720934 FKN720931:FKN720934 FAR720931:FAR720934 EQV720931:EQV720934 EGZ720931:EGZ720934 DXD720931:DXD720934 DNH720931:DNH720934 DDL720931:DDL720934 CTP720931:CTP720934 CJT720931:CJT720934 BZX720931:BZX720934 BQB720931:BQB720934 BGF720931:BGF720934 AWJ720931:AWJ720934 AMN720931:AMN720934 ACR720931:ACR720934 SV720931:SV720934 IZ720931:IZ720934 B720931:B720934 WVL655395:WVL655398 WLP655395:WLP655398 WBT655395:WBT655398 VRX655395:VRX655398 VIB655395:VIB655398 UYF655395:UYF655398 UOJ655395:UOJ655398 UEN655395:UEN655398 TUR655395:TUR655398 TKV655395:TKV655398 TAZ655395:TAZ655398 SRD655395:SRD655398 SHH655395:SHH655398 RXL655395:RXL655398 RNP655395:RNP655398 RDT655395:RDT655398 QTX655395:QTX655398 QKB655395:QKB655398 QAF655395:QAF655398 PQJ655395:PQJ655398 PGN655395:PGN655398 OWR655395:OWR655398 OMV655395:OMV655398 OCZ655395:OCZ655398 NTD655395:NTD655398 NJH655395:NJH655398 MZL655395:MZL655398 MPP655395:MPP655398 MFT655395:MFT655398 LVX655395:LVX655398 LMB655395:LMB655398 LCF655395:LCF655398 KSJ655395:KSJ655398 KIN655395:KIN655398 JYR655395:JYR655398 JOV655395:JOV655398 JEZ655395:JEZ655398 IVD655395:IVD655398 ILH655395:ILH655398 IBL655395:IBL655398 HRP655395:HRP655398 HHT655395:HHT655398 GXX655395:GXX655398 GOB655395:GOB655398 GEF655395:GEF655398 FUJ655395:FUJ655398 FKN655395:FKN655398 FAR655395:FAR655398 EQV655395:EQV655398 EGZ655395:EGZ655398 DXD655395:DXD655398 DNH655395:DNH655398 DDL655395:DDL655398 CTP655395:CTP655398 CJT655395:CJT655398 BZX655395:BZX655398 BQB655395:BQB655398 BGF655395:BGF655398 AWJ655395:AWJ655398 AMN655395:AMN655398 ACR655395:ACR655398 SV655395:SV655398 IZ655395:IZ655398 B655395:B655398 WVL589859:WVL589862 WLP589859:WLP589862 WBT589859:WBT589862 VRX589859:VRX589862 VIB589859:VIB589862 UYF589859:UYF589862 UOJ589859:UOJ589862 UEN589859:UEN589862 TUR589859:TUR589862 TKV589859:TKV589862 TAZ589859:TAZ589862 SRD589859:SRD589862 SHH589859:SHH589862 RXL589859:RXL589862 RNP589859:RNP589862 RDT589859:RDT589862 QTX589859:QTX589862 QKB589859:QKB589862 QAF589859:QAF589862 PQJ589859:PQJ589862 PGN589859:PGN589862 OWR589859:OWR589862 OMV589859:OMV589862 OCZ589859:OCZ589862 NTD589859:NTD589862 NJH589859:NJH589862 MZL589859:MZL589862 MPP589859:MPP589862 MFT589859:MFT589862 LVX589859:LVX589862 LMB589859:LMB589862 LCF589859:LCF589862 KSJ589859:KSJ589862 KIN589859:KIN589862 JYR589859:JYR589862 JOV589859:JOV589862 JEZ589859:JEZ589862 IVD589859:IVD589862 ILH589859:ILH589862 IBL589859:IBL589862 HRP589859:HRP589862 HHT589859:HHT589862 GXX589859:GXX589862 GOB589859:GOB589862 GEF589859:GEF589862 FUJ589859:FUJ589862 FKN589859:FKN589862 FAR589859:FAR589862 EQV589859:EQV589862 EGZ589859:EGZ589862 DXD589859:DXD589862 DNH589859:DNH589862 DDL589859:DDL589862 CTP589859:CTP589862 CJT589859:CJT589862 BZX589859:BZX589862 BQB589859:BQB589862 BGF589859:BGF589862 AWJ589859:AWJ589862 AMN589859:AMN589862 ACR589859:ACR589862 SV589859:SV589862 IZ589859:IZ589862 B589859:B589862 WVL524323:WVL524326 WLP524323:WLP524326 WBT524323:WBT524326 VRX524323:VRX524326 VIB524323:VIB524326 UYF524323:UYF524326 UOJ524323:UOJ524326 UEN524323:UEN524326 TUR524323:TUR524326 TKV524323:TKV524326 TAZ524323:TAZ524326 SRD524323:SRD524326 SHH524323:SHH524326 RXL524323:RXL524326 RNP524323:RNP524326 RDT524323:RDT524326 QTX524323:QTX524326 QKB524323:QKB524326 QAF524323:QAF524326 PQJ524323:PQJ524326 PGN524323:PGN524326 OWR524323:OWR524326 OMV524323:OMV524326 OCZ524323:OCZ524326 NTD524323:NTD524326 NJH524323:NJH524326 MZL524323:MZL524326 MPP524323:MPP524326 MFT524323:MFT524326 LVX524323:LVX524326 LMB524323:LMB524326 LCF524323:LCF524326 KSJ524323:KSJ524326 KIN524323:KIN524326 JYR524323:JYR524326 JOV524323:JOV524326 JEZ524323:JEZ524326 IVD524323:IVD524326 ILH524323:ILH524326 IBL524323:IBL524326 HRP524323:HRP524326 HHT524323:HHT524326 GXX524323:GXX524326 GOB524323:GOB524326 GEF524323:GEF524326 FUJ524323:FUJ524326 FKN524323:FKN524326 FAR524323:FAR524326 EQV524323:EQV524326 EGZ524323:EGZ524326 DXD524323:DXD524326 DNH524323:DNH524326 DDL524323:DDL524326 CTP524323:CTP524326 CJT524323:CJT524326 BZX524323:BZX524326 BQB524323:BQB524326 BGF524323:BGF524326 AWJ524323:AWJ524326 AMN524323:AMN524326 ACR524323:ACR524326 SV524323:SV524326 IZ524323:IZ524326 B524323:B524326 WVL458787:WVL458790 WLP458787:WLP458790 WBT458787:WBT458790 VRX458787:VRX458790 VIB458787:VIB458790 UYF458787:UYF458790 UOJ458787:UOJ458790 UEN458787:UEN458790 TUR458787:TUR458790 TKV458787:TKV458790 TAZ458787:TAZ458790 SRD458787:SRD458790 SHH458787:SHH458790 RXL458787:RXL458790 RNP458787:RNP458790 RDT458787:RDT458790 QTX458787:QTX458790 QKB458787:QKB458790 QAF458787:QAF458790 PQJ458787:PQJ458790 PGN458787:PGN458790 OWR458787:OWR458790 OMV458787:OMV458790 OCZ458787:OCZ458790 NTD458787:NTD458790 NJH458787:NJH458790 MZL458787:MZL458790 MPP458787:MPP458790 MFT458787:MFT458790 LVX458787:LVX458790 LMB458787:LMB458790 LCF458787:LCF458790 KSJ458787:KSJ458790 KIN458787:KIN458790 JYR458787:JYR458790 JOV458787:JOV458790 JEZ458787:JEZ458790 IVD458787:IVD458790 ILH458787:ILH458790 IBL458787:IBL458790 HRP458787:HRP458790 HHT458787:HHT458790 GXX458787:GXX458790 GOB458787:GOB458790 GEF458787:GEF458790 FUJ458787:FUJ458790 FKN458787:FKN458790 FAR458787:FAR458790 EQV458787:EQV458790 EGZ458787:EGZ458790 DXD458787:DXD458790 DNH458787:DNH458790 DDL458787:DDL458790 CTP458787:CTP458790 CJT458787:CJT458790 BZX458787:BZX458790 BQB458787:BQB458790 BGF458787:BGF458790 AWJ458787:AWJ458790 AMN458787:AMN458790 ACR458787:ACR458790 SV458787:SV458790 IZ458787:IZ458790 B458787:B458790 WVL393251:WVL393254 WLP393251:WLP393254 WBT393251:WBT393254 VRX393251:VRX393254 VIB393251:VIB393254 UYF393251:UYF393254 UOJ393251:UOJ393254 UEN393251:UEN393254 TUR393251:TUR393254 TKV393251:TKV393254 TAZ393251:TAZ393254 SRD393251:SRD393254 SHH393251:SHH393254 RXL393251:RXL393254 RNP393251:RNP393254 RDT393251:RDT393254 QTX393251:QTX393254 QKB393251:QKB393254 QAF393251:QAF393254 PQJ393251:PQJ393254 PGN393251:PGN393254 OWR393251:OWR393254 OMV393251:OMV393254 OCZ393251:OCZ393254 NTD393251:NTD393254 NJH393251:NJH393254 MZL393251:MZL393254 MPP393251:MPP393254 MFT393251:MFT393254 LVX393251:LVX393254 LMB393251:LMB393254 LCF393251:LCF393254 KSJ393251:KSJ393254 KIN393251:KIN393254 JYR393251:JYR393254 JOV393251:JOV393254 JEZ393251:JEZ393254 IVD393251:IVD393254 ILH393251:ILH393254 IBL393251:IBL393254 HRP393251:HRP393254 HHT393251:HHT393254 GXX393251:GXX393254 GOB393251:GOB393254 GEF393251:GEF393254 FUJ393251:FUJ393254 FKN393251:FKN393254 FAR393251:FAR393254 EQV393251:EQV393254 EGZ393251:EGZ393254 DXD393251:DXD393254 DNH393251:DNH393254 DDL393251:DDL393254 CTP393251:CTP393254 CJT393251:CJT393254 BZX393251:BZX393254 BQB393251:BQB393254 BGF393251:BGF393254 AWJ393251:AWJ393254 AMN393251:AMN393254 ACR393251:ACR393254 SV393251:SV393254 IZ393251:IZ393254 B393251:B393254 WVL327715:WVL327718 WLP327715:WLP327718 WBT327715:WBT327718 VRX327715:VRX327718 VIB327715:VIB327718 UYF327715:UYF327718 UOJ327715:UOJ327718 UEN327715:UEN327718 TUR327715:TUR327718 TKV327715:TKV327718 TAZ327715:TAZ327718 SRD327715:SRD327718 SHH327715:SHH327718 RXL327715:RXL327718 RNP327715:RNP327718 RDT327715:RDT327718 QTX327715:QTX327718 QKB327715:QKB327718 QAF327715:QAF327718 PQJ327715:PQJ327718 PGN327715:PGN327718 OWR327715:OWR327718 OMV327715:OMV327718 OCZ327715:OCZ327718 NTD327715:NTD327718 NJH327715:NJH327718 MZL327715:MZL327718 MPP327715:MPP327718 MFT327715:MFT327718 LVX327715:LVX327718 LMB327715:LMB327718 LCF327715:LCF327718 KSJ327715:KSJ327718 KIN327715:KIN327718 JYR327715:JYR327718 JOV327715:JOV327718 JEZ327715:JEZ327718 IVD327715:IVD327718 ILH327715:ILH327718 IBL327715:IBL327718 HRP327715:HRP327718 HHT327715:HHT327718 GXX327715:GXX327718 GOB327715:GOB327718 GEF327715:GEF327718 FUJ327715:FUJ327718 FKN327715:FKN327718 FAR327715:FAR327718 EQV327715:EQV327718 EGZ327715:EGZ327718 DXD327715:DXD327718 DNH327715:DNH327718 DDL327715:DDL327718 CTP327715:CTP327718 CJT327715:CJT327718 BZX327715:BZX327718 BQB327715:BQB327718 BGF327715:BGF327718 AWJ327715:AWJ327718 AMN327715:AMN327718 ACR327715:ACR327718 SV327715:SV327718 IZ327715:IZ327718 B327715:B327718 WVL262179:WVL262182 WLP262179:WLP262182 WBT262179:WBT262182 VRX262179:VRX262182 VIB262179:VIB262182 UYF262179:UYF262182 UOJ262179:UOJ262182 UEN262179:UEN262182 TUR262179:TUR262182 TKV262179:TKV262182 TAZ262179:TAZ262182 SRD262179:SRD262182 SHH262179:SHH262182 RXL262179:RXL262182 RNP262179:RNP262182 RDT262179:RDT262182 QTX262179:QTX262182 QKB262179:QKB262182 QAF262179:QAF262182 PQJ262179:PQJ262182 PGN262179:PGN262182 OWR262179:OWR262182 OMV262179:OMV262182 OCZ262179:OCZ262182 NTD262179:NTD262182 NJH262179:NJH262182 MZL262179:MZL262182 MPP262179:MPP262182 MFT262179:MFT262182 LVX262179:LVX262182 LMB262179:LMB262182 LCF262179:LCF262182 KSJ262179:KSJ262182 KIN262179:KIN262182 JYR262179:JYR262182 JOV262179:JOV262182 JEZ262179:JEZ262182 IVD262179:IVD262182 ILH262179:ILH262182 IBL262179:IBL262182 HRP262179:HRP262182 HHT262179:HHT262182 GXX262179:GXX262182 GOB262179:GOB262182 GEF262179:GEF262182 FUJ262179:FUJ262182 FKN262179:FKN262182 FAR262179:FAR262182 EQV262179:EQV262182 EGZ262179:EGZ262182 DXD262179:DXD262182 DNH262179:DNH262182 DDL262179:DDL262182 CTP262179:CTP262182 CJT262179:CJT262182 BZX262179:BZX262182 BQB262179:BQB262182 BGF262179:BGF262182 AWJ262179:AWJ262182 AMN262179:AMN262182 ACR262179:ACR262182 SV262179:SV262182 IZ262179:IZ262182 B262179:B262182 WVL196643:WVL196646 WLP196643:WLP196646 WBT196643:WBT196646 VRX196643:VRX196646 VIB196643:VIB196646 UYF196643:UYF196646 UOJ196643:UOJ196646 UEN196643:UEN196646 TUR196643:TUR196646 TKV196643:TKV196646 TAZ196643:TAZ196646 SRD196643:SRD196646 SHH196643:SHH196646 RXL196643:RXL196646 RNP196643:RNP196646 RDT196643:RDT196646 QTX196643:QTX196646 QKB196643:QKB196646 QAF196643:QAF196646 PQJ196643:PQJ196646 PGN196643:PGN196646 OWR196643:OWR196646 OMV196643:OMV196646 OCZ196643:OCZ196646 NTD196643:NTD196646 NJH196643:NJH196646 MZL196643:MZL196646 MPP196643:MPP196646 MFT196643:MFT196646 LVX196643:LVX196646 LMB196643:LMB196646 LCF196643:LCF196646 KSJ196643:KSJ196646 KIN196643:KIN196646 JYR196643:JYR196646 JOV196643:JOV196646 JEZ196643:JEZ196646 IVD196643:IVD196646 ILH196643:ILH196646 IBL196643:IBL196646 HRP196643:HRP196646 HHT196643:HHT196646 GXX196643:GXX196646 GOB196643:GOB196646 GEF196643:GEF196646 FUJ196643:FUJ196646 FKN196643:FKN196646 FAR196643:FAR196646 EQV196643:EQV196646 EGZ196643:EGZ196646 DXD196643:DXD196646 DNH196643:DNH196646 DDL196643:DDL196646 CTP196643:CTP196646 CJT196643:CJT196646 BZX196643:BZX196646 BQB196643:BQB196646 BGF196643:BGF196646 AWJ196643:AWJ196646 AMN196643:AMN196646 ACR196643:ACR196646 SV196643:SV196646 IZ196643:IZ196646 B196643:B196646 WVL131107:WVL131110 WLP131107:WLP131110 WBT131107:WBT131110 VRX131107:VRX131110 VIB131107:VIB131110 UYF131107:UYF131110 UOJ131107:UOJ131110 UEN131107:UEN131110 TUR131107:TUR131110 TKV131107:TKV131110 TAZ131107:TAZ131110 SRD131107:SRD131110 SHH131107:SHH131110 RXL131107:RXL131110 RNP131107:RNP131110 RDT131107:RDT131110 QTX131107:QTX131110 QKB131107:QKB131110 QAF131107:QAF131110 PQJ131107:PQJ131110 PGN131107:PGN131110 OWR131107:OWR131110 OMV131107:OMV131110 OCZ131107:OCZ131110 NTD131107:NTD131110 NJH131107:NJH131110 MZL131107:MZL131110 MPP131107:MPP131110 MFT131107:MFT131110 LVX131107:LVX131110 LMB131107:LMB131110 LCF131107:LCF131110 KSJ131107:KSJ131110 KIN131107:KIN131110 JYR131107:JYR131110 JOV131107:JOV131110 JEZ131107:JEZ131110 IVD131107:IVD131110 ILH131107:ILH131110 IBL131107:IBL131110 HRP131107:HRP131110 HHT131107:HHT131110 GXX131107:GXX131110 GOB131107:GOB131110 GEF131107:GEF131110 FUJ131107:FUJ131110 FKN131107:FKN131110 FAR131107:FAR131110 EQV131107:EQV131110 EGZ131107:EGZ131110 DXD131107:DXD131110 DNH131107:DNH131110 DDL131107:DDL131110 CTP131107:CTP131110 CJT131107:CJT131110 BZX131107:BZX131110 BQB131107:BQB131110 BGF131107:BGF131110 AWJ131107:AWJ131110 AMN131107:AMN131110 ACR131107:ACR131110 SV131107:SV131110 IZ131107:IZ131110 B131107:B131110 WVL65571:WVL65574 WLP65571:WLP65574 WBT65571:WBT65574 VRX65571:VRX65574 VIB65571:VIB65574 UYF65571:UYF65574 UOJ65571:UOJ65574 UEN65571:UEN65574 TUR65571:TUR65574 TKV65571:TKV65574 TAZ65571:TAZ65574 SRD65571:SRD65574 SHH65571:SHH65574 RXL65571:RXL65574 RNP65571:RNP65574 RDT65571:RDT65574 QTX65571:QTX65574 QKB65571:QKB65574 QAF65571:QAF65574 PQJ65571:PQJ65574 PGN65571:PGN65574 OWR65571:OWR65574 OMV65571:OMV65574 OCZ65571:OCZ65574 NTD65571:NTD65574 NJH65571:NJH65574 MZL65571:MZL65574 MPP65571:MPP65574 MFT65571:MFT65574 LVX65571:LVX65574 LMB65571:LMB65574 LCF65571:LCF65574 KSJ65571:KSJ65574 KIN65571:KIN65574 JYR65571:JYR65574 JOV65571:JOV65574 JEZ65571:JEZ65574 IVD65571:IVD65574 ILH65571:ILH65574 IBL65571:IBL65574 HRP65571:HRP65574 HHT65571:HHT65574 GXX65571:GXX65574 GOB65571:GOB65574 GEF65571:GEF65574 FUJ65571:FUJ65574 FKN65571:FKN65574 FAR65571:FAR65574 EQV65571:EQV65574 EGZ65571:EGZ65574 DXD65571:DXD65574 DNH65571:DNH65574 DDL65571:DDL65574 CTP65571:CTP65574 CJT65571:CJT65574 BZX65571:BZX65574 BQB65571:BQB65574 BGF65571:BGF65574 AWJ65571:AWJ65574 AMN65571:AMN65574 ACR65571:ACR65574 SV65571:SV65574 IZ65571:IZ65574 B65571:B65574 WVL35:WVL38 WLP35:WLP38 WBT35:WBT38 VRX35:VRX38 VIB35:VIB38 UYF35:UYF38 UOJ35:UOJ38 UEN35:UEN38 TUR35:TUR38 TKV35:TKV38 TAZ35:TAZ38 SRD35:SRD38 SHH35:SHH38 RXL35:RXL38 RNP35:RNP38 RDT35:RDT38 QTX35:QTX38 QKB35:QKB38 QAF35:QAF38 PQJ35:PQJ38 PGN35:PGN38 OWR35:OWR38 OMV35:OMV38 OCZ35:OCZ38 NTD35:NTD38 NJH35:NJH38 MZL35:MZL38 MPP35:MPP38 MFT35:MFT38 LVX35:LVX38 LMB35:LMB38 LCF35:LCF38 KSJ35:KSJ38 KIN35:KIN38 JYR35:JYR38 JOV35:JOV38 JEZ35:JEZ38 IVD35:IVD38 ILH35:ILH38 IBL35:IBL38 HRP35:HRP38 HHT35:HHT38 GXX35:GXX38 GOB35:GOB38 GEF35:GEF38 FUJ35:FUJ38 FKN35:FKN38 FAR35:FAR38 EQV35:EQV38 EGZ35:EGZ38 DXD35:DXD38 DNH35:DNH38 DDL35:DDL38 CTP35:CTP38 CJT35:CJT38 BZX35:BZX38 BQB35:BQB38 BGF35:BGF38 AWJ35:AWJ38 AMN35:AMN38 ACR35:ACR38 SV35:SV38 IZ35:IZ38 B35:B38 WVL983080:WVL983083 WLP983080:WLP983083 WBT983080:WBT983083 VRX983080:VRX983083 VIB983080:VIB983083 UYF983080:UYF983083 UOJ983080:UOJ983083 UEN983080:UEN983083 TUR983080:TUR983083 TKV983080:TKV983083 TAZ983080:TAZ983083 SRD983080:SRD983083 SHH983080:SHH983083 RXL983080:RXL983083 RNP983080:RNP983083 RDT983080:RDT983083 QTX983080:QTX983083 QKB983080:QKB983083 QAF983080:QAF983083 PQJ983080:PQJ983083 PGN983080:PGN983083 OWR983080:OWR983083 OMV983080:OMV983083 OCZ983080:OCZ983083 NTD983080:NTD983083 NJH983080:NJH983083 MZL983080:MZL983083 MPP983080:MPP983083 MFT983080:MFT983083 LVX983080:LVX983083 LMB983080:LMB983083 LCF983080:LCF983083 KSJ983080:KSJ983083 KIN983080:KIN983083 JYR983080:JYR983083 JOV983080:JOV983083 JEZ983080:JEZ983083 IVD983080:IVD983083 ILH983080:ILH983083 IBL983080:IBL983083 HRP983080:HRP983083 HHT983080:HHT983083 GXX983080:GXX983083 GOB983080:GOB983083 GEF983080:GEF983083 FUJ983080:FUJ983083 FKN983080:FKN983083 FAR983080:FAR983083 EQV983080:EQV983083 EGZ983080:EGZ983083 DXD983080:DXD983083 DNH983080:DNH983083 DDL983080:DDL983083 CTP983080:CTP983083 CJT983080:CJT983083 BZX983080:BZX983083 BQB983080:BQB983083 BGF983080:BGF983083 AWJ983080:AWJ983083 AMN983080:AMN983083 ACR983080:ACR983083 SV983080:SV983083 IZ983080:IZ983083 B983080:B983083 WVL917544:WVL917547 WLP917544:WLP917547 WBT917544:WBT917547 VRX917544:VRX917547 VIB917544:VIB917547 UYF917544:UYF917547 UOJ917544:UOJ917547 UEN917544:UEN917547 TUR917544:TUR917547 TKV917544:TKV917547 TAZ917544:TAZ917547 SRD917544:SRD917547 SHH917544:SHH917547 RXL917544:RXL917547 RNP917544:RNP917547 RDT917544:RDT917547 QTX917544:QTX917547 QKB917544:QKB917547 QAF917544:QAF917547 PQJ917544:PQJ917547 PGN917544:PGN917547 OWR917544:OWR917547 OMV917544:OMV917547 OCZ917544:OCZ917547 NTD917544:NTD917547 NJH917544:NJH917547 MZL917544:MZL917547 MPP917544:MPP917547 MFT917544:MFT917547 LVX917544:LVX917547 LMB917544:LMB917547 LCF917544:LCF917547 KSJ917544:KSJ917547 KIN917544:KIN917547 JYR917544:JYR917547 JOV917544:JOV917547 JEZ917544:JEZ917547 IVD917544:IVD917547 ILH917544:ILH917547 IBL917544:IBL917547 HRP917544:HRP917547 HHT917544:HHT917547 GXX917544:GXX917547 GOB917544:GOB917547 GEF917544:GEF917547 FUJ917544:FUJ917547 FKN917544:FKN917547 FAR917544:FAR917547 EQV917544:EQV917547 EGZ917544:EGZ917547 DXD917544:DXD917547 DNH917544:DNH917547 DDL917544:DDL917547 CTP917544:CTP917547 CJT917544:CJT917547 BZX917544:BZX917547 BQB917544:BQB917547 BGF917544:BGF917547 AWJ917544:AWJ917547 AMN917544:AMN917547 ACR917544:ACR917547 SV917544:SV917547 IZ917544:IZ917547 B917544:B917547 WVL852008:WVL852011 WLP852008:WLP852011 WBT852008:WBT852011 VRX852008:VRX852011 VIB852008:VIB852011 UYF852008:UYF852011 UOJ852008:UOJ852011 UEN852008:UEN852011 TUR852008:TUR852011 TKV852008:TKV852011 TAZ852008:TAZ852011 SRD852008:SRD852011 SHH852008:SHH852011 RXL852008:RXL852011 RNP852008:RNP852011 RDT852008:RDT852011 QTX852008:QTX852011 QKB852008:QKB852011 QAF852008:QAF852011 PQJ852008:PQJ852011 PGN852008:PGN852011 OWR852008:OWR852011 OMV852008:OMV852011 OCZ852008:OCZ852011 NTD852008:NTD852011 NJH852008:NJH852011 MZL852008:MZL852011 MPP852008:MPP852011 MFT852008:MFT852011 LVX852008:LVX852011 LMB852008:LMB852011 LCF852008:LCF852011 KSJ852008:KSJ852011 KIN852008:KIN852011 JYR852008:JYR852011 JOV852008:JOV852011 JEZ852008:JEZ852011 IVD852008:IVD852011 ILH852008:ILH852011 IBL852008:IBL852011 HRP852008:HRP852011 HHT852008:HHT852011 GXX852008:GXX852011 GOB852008:GOB852011 GEF852008:GEF852011 FUJ852008:FUJ852011 FKN852008:FKN852011 FAR852008:FAR852011 EQV852008:EQV852011 EGZ852008:EGZ852011 DXD852008:DXD852011 DNH852008:DNH852011 DDL852008:DDL852011 CTP852008:CTP852011 CJT852008:CJT852011 BZX852008:BZX852011 BQB852008:BQB852011 BGF852008:BGF852011 AWJ852008:AWJ852011 AMN852008:AMN852011 ACR852008:ACR852011 SV852008:SV852011 IZ852008:IZ852011 B852008:B852011 WVL786472:WVL786475 WLP786472:WLP786475 WBT786472:WBT786475 VRX786472:VRX786475 VIB786472:VIB786475 UYF786472:UYF786475 UOJ786472:UOJ786475 UEN786472:UEN786475 TUR786472:TUR786475 TKV786472:TKV786475 TAZ786472:TAZ786475 SRD786472:SRD786475 SHH786472:SHH786475 RXL786472:RXL786475 RNP786472:RNP786475 RDT786472:RDT786475 QTX786472:QTX786475 QKB786472:QKB786475 QAF786472:QAF786475 PQJ786472:PQJ786475 PGN786472:PGN786475 OWR786472:OWR786475 OMV786472:OMV786475 OCZ786472:OCZ786475 NTD786472:NTD786475 NJH786472:NJH786475 MZL786472:MZL786475 MPP786472:MPP786475 MFT786472:MFT786475 LVX786472:LVX786475 LMB786472:LMB786475 LCF786472:LCF786475 KSJ786472:KSJ786475 KIN786472:KIN786475 JYR786472:JYR786475 JOV786472:JOV786475 JEZ786472:JEZ786475 IVD786472:IVD786475 ILH786472:ILH786475 IBL786472:IBL786475 HRP786472:HRP786475 HHT786472:HHT786475 GXX786472:GXX786475 GOB786472:GOB786475 GEF786472:GEF786475 FUJ786472:FUJ786475 FKN786472:FKN786475 FAR786472:FAR786475 EQV786472:EQV786475 EGZ786472:EGZ786475 DXD786472:DXD786475 DNH786472:DNH786475 DDL786472:DDL786475 CTP786472:CTP786475 CJT786472:CJT786475 BZX786472:BZX786475 BQB786472:BQB786475 BGF786472:BGF786475 AWJ786472:AWJ786475 AMN786472:AMN786475 ACR786472:ACR786475 SV786472:SV786475 IZ786472:IZ786475 B786472:B786475 WVL720936:WVL720939 WLP720936:WLP720939 WBT720936:WBT720939 VRX720936:VRX720939 VIB720936:VIB720939 UYF720936:UYF720939 UOJ720936:UOJ720939 UEN720936:UEN720939 TUR720936:TUR720939 TKV720936:TKV720939 TAZ720936:TAZ720939 SRD720936:SRD720939 SHH720936:SHH720939 RXL720936:RXL720939 RNP720936:RNP720939 RDT720936:RDT720939 QTX720936:QTX720939 QKB720936:QKB720939 QAF720936:QAF720939 PQJ720936:PQJ720939 PGN720936:PGN720939 OWR720936:OWR720939 OMV720936:OMV720939 OCZ720936:OCZ720939 NTD720936:NTD720939 NJH720936:NJH720939 MZL720936:MZL720939 MPP720936:MPP720939 MFT720936:MFT720939 LVX720936:LVX720939 LMB720936:LMB720939 LCF720936:LCF720939 KSJ720936:KSJ720939 KIN720936:KIN720939 JYR720936:JYR720939 JOV720936:JOV720939 JEZ720936:JEZ720939 IVD720936:IVD720939 ILH720936:ILH720939 IBL720936:IBL720939 HRP720936:HRP720939 HHT720936:HHT720939 GXX720936:GXX720939 GOB720936:GOB720939 GEF720936:GEF720939 FUJ720936:FUJ720939 FKN720936:FKN720939 FAR720936:FAR720939 EQV720936:EQV720939 EGZ720936:EGZ720939 DXD720936:DXD720939 DNH720936:DNH720939 DDL720936:DDL720939 CTP720936:CTP720939 CJT720936:CJT720939 BZX720936:BZX720939 BQB720936:BQB720939 BGF720936:BGF720939 AWJ720936:AWJ720939 AMN720936:AMN720939 ACR720936:ACR720939 SV720936:SV720939 IZ720936:IZ720939 B720936:B720939 WVL655400:WVL655403 WLP655400:WLP655403 WBT655400:WBT655403 VRX655400:VRX655403 VIB655400:VIB655403 UYF655400:UYF655403 UOJ655400:UOJ655403 UEN655400:UEN655403 TUR655400:TUR655403 TKV655400:TKV655403 TAZ655400:TAZ655403 SRD655400:SRD655403 SHH655400:SHH655403 RXL655400:RXL655403 RNP655400:RNP655403 RDT655400:RDT655403 QTX655400:QTX655403 QKB655400:QKB655403 QAF655400:QAF655403 PQJ655400:PQJ655403 PGN655400:PGN655403 OWR655400:OWR655403 OMV655400:OMV655403 OCZ655400:OCZ655403 NTD655400:NTD655403 NJH655400:NJH655403 MZL655400:MZL655403 MPP655400:MPP655403 MFT655400:MFT655403 LVX655400:LVX655403 LMB655400:LMB655403 LCF655400:LCF655403 KSJ655400:KSJ655403 KIN655400:KIN655403 JYR655400:JYR655403 JOV655400:JOV655403 JEZ655400:JEZ655403 IVD655400:IVD655403 ILH655400:ILH655403 IBL655400:IBL655403 HRP655400:HRP655403 HHT655400:HHT655403 GXX655400:GXX655403 GOB655400:GOB655403 GEF655400:GEF655403 FUJ655400:FUJ655403 FKN655400:FKN655403 FAR655400:FAR655403 EQV655400:EQV655403 EGZ655400:EGZ655403 DXD655400:DXD655403 DNH655400:DNH655403 DDL655400:DDL655403 CTP655400:CTP655403 CJT655400:CJT655403 BZX655400:BZX655403 BQB655400:BQB655403 BGF655400:BGF655403 AWJ655400:AWJ655403 AMN655400:AMN655403 ACR655400:ACR655403 SV655400:SV655403 IZ655400:IZ655403 B655400:B655403 WVL589864:WVL589867 WLP589864:WLP589867 WBT589864:WBT589867 VRX589864:VRX589867 VIB589864:VIB589867 UYF589864:UYF589867 UOJ589864:UOJ589867 UEN589864:UEN589867 TUR589864:TUR589867 TKV589864:TKV589867 TAZ589864:TAZ589867 SRD589864:SRD589867 SHH589864:SHH589867 RXL589864:RXL589867 RNP589864:RNP589867 RDT589864:RDT589867 QTX589864:QTX589867 QKB589864:QKB589867 QAF589864:QAF589867 PQJ589864:PQJ589867 PGN589864:PGN589867 OWR589864:OWR589867 OMV589864:OMV589867 OCZ589864:OCZ589867 NTD589864:NTD589867 NJH589864:NJH589867 MZL589864:MZL589867 MPP589864:MPP589867 MFT589864:MFT589867 LVX589864:LVX589867 LMB589864:LMB589867 LCF589864:LCF589867 KSJ589864:KSJ589867 KIN589864:KIN589867 JYR589864:JYR589867 JOV589864:JOV589867 JEZ589864:JEZ589867 IVD589864:IVD589867 ILH589864:ILH589867 IBL589864:IBL589867 HRP589864:HRP589867 HHT589864:HHT589867 GXX589864:GXX589867 GOB589864:GOB589867 GEF589864:GEF589867 FUJ589864:FUJ589867 FKN589864:FKN589867 FAR589864:FAR589867 EQV589864:EQV589867 EGZ589864:EGZ589867 DXD589864:DXD589867 DNH589864:DNH589867 DDL589864:DDL589867 CTP589864:CTP589867 CJT589864:CJT589867 BZX589864:BZX589867 BQB589864:BQB589867 BGF589864:BGF589867 AWJ589864:AWJ589867 AMN589864:AMN589867 ACR589864:ACR589867 SV589864:SV589867 IZ589864:IZ589867 B589864:B589867 WVL524328:WVL524331 WLP524328:WLP524331 WBT524328:WBT524331 VRX524328:VRX524331 VIB524328:VIB524331 UYF524328:UYF524331 UOJ524328:UOJ524331 UEN524328:UEN524331 TUR524328:TUR524331 TKV524328:TKV524331 TAZ524328:TAZ524331 SRD524328:SRD524331 SHH524328:SHH524331 RXL524328:RXL524331 RNP524328:RNP524331 RDT524328:RDT524331 QTX524328:QTX524331 QKB524328:QKB524331 QAF524328:QAF524331 PQJ524328:PQJ524331 PGN524328:PGN524331 OWR524328:OWR524331 OMV524328:OMV524331 OCZ524328:OCZ524331 NTD524328:NTD524331 NJH524328:NJH524331 MZL524328:MZL524331 MPP524328:MPP524331 MFT524328:MFT524331 LVX524328:LVX524331 LMB524328:LMB524331 LCF524328:LCF524331 KSJ524328:KSJ524331 KIN524328:KIN524331 JYR524328:JYR524331 JOV524328:JOV524331 JEZ524328:JEZ524331 IVD524328:IVD524331 ILH524328:ILH524331 IBL524328:IBL524331 HRP524328:HRP524331 HHT524328:HHT524331 GXX524328:GXX524331 GOB524328:GOB524331 GEF524328:GEF524331 FUJ524328:FUJ524331 FKN524328:FKN524331 FAR524328:FAR524331 EQV524328:EQV524331 EGZ524328:EGZ524331 DXD524328:DXD524331 DNH524328:DNH524331 DDL524328:DDL524331 CTP524328:CTP524331 CJT524328:CJT524331 BZX524328:BZX524331 BQB524328:BQB524331 BGF524328:BGF524331 AWJ524328:AWJ524331 AMN524328:AMN524331 ACR524328:ACR524331 SV524328:SV524331 IZ524328:IZ524331 B524328:B524331 WVL458792:WVL458795 WLP458792:WLP458795 WBT458792:WBT458795 VRX458792:VRX458795 VIB458792:VIB458795 UYF458792:UYF458795 UOJ458792:UOJ458795 UEN458792:UEN458795 TUR458792:TUR458795 TKV458792:TKV458795 TAZ458792:TAZ458795 SRD458792:SRD458795 SHH458792:SHH458795 RXL458792:RXL458795 RNP458792:RNP458795 RDT458792:RDT458795 QTX458792:QTX458795 QKB458792:QKB458795 QAF458792:QAF458795 PQJ458792:PQJ458795 PGN458792:PGN458795 OWR458792:OWR458795 OMV458792:OMV458795 OCZ458792:OCZ458795 NTD458792:NTD458795 NJH458792:NJH458795 MZL458792:MZL458795 MPP458792:MPP458795 MFT458792:MFT458795 LVX458792:LVX458795 LMB458792:LMB458795 LCF458792:LCF458795 KSJ458792:KSJ458795 KIN458792:KIN458795 JYR458792:JYR458795 JOV458792:JOV458795 JEZ458792:JEZ458795 IVD458792:IVD458795 ILH458792:ILH458795 IBL458792:IBL458795 HRP458792:HRP458795 HHT458792:HHT458795 GXX458792:GXX458795 GOB458792:GOB458795 GEF458792:GEF458795 FUJ458792:FUJ458795 FKN458792:FKN458795 FAR458792:FAR458795 EQV458792:EQV458795 EGZ458792:EGZ458795 DXD458792:DXD458795 DNH458792:DNH458795 DDL458792:DDL458795 CTP458792:CTP458795 CJT458792:CJT458795 BZX458792:BZX458795 BQB458792:BQB458795 BGF458792:BGF458795 AWJ458792:AWJ458795 AMN458792:AMN458795 ACR458792:ACR458795 SV458792:SV458795 IZ458792:IZ458795 B458792:B458795 WVL393256:WVL393259 WLP393256:WLP393259 WBT393256:WBT393259 VRX393256:VRX393259 VIB393256:VIB393259 UYF393256:UYF393259 UOJ393256:UOJ393259 UEN393256:UEN393259 TUR393256:TUR393259 TKV393256:TKV393259 TAZ393256:TAZ393259 SRD393256:SRD393259 SHH393256:SHH393259 RXL393256:RXL393259 RNP393256:RNP393259 RDT393256:RDT393259 QTX393256:QTX393259 QKB393256:QKB393259 QAF393256:QAF393259 PQJ393256:PQJ393259 PGN393256:PGN393259 OWR393256:OWR393259 OMV393256:OMV393259 OCZ393256:OCZ393259 NTD393256:NTD393259 NJH393256:NJH393259 MZL393256:MZL393259 MPP393256:MPP393259 MFT393256:MFT393259 LVX393256:LVX393259 LMB393256:LMB393259 LCF393256:LCF393259 KSJ393256:KSJ393259 KIN393256:KIN393259 JYR393256:JYR393259 JOV393256:JOV393259 JEZ393256:JEZ393259 IVD393256:IVD393259 ILH393256:ILH393259 IBL393256:IBL393259 HRP393256:HRP393259 HHT393256:HHT393259 GXX393256:GXX393259 GOB393256:GOB393259 GEF393256:GEF393259 FUJ393256:FUJ393259 FKN393256:FKN393259 FAR393256:FAR393259 EQV393256:EQV393259 EGZ393256:EGZ393259 DXD393256:DXD393259 DNH393256:DNH393259 DDL393256:DDL393259 CTP393256:CTP393259 CJT393256:CJT393259 BZX393256:BZX393259 BQB393256:BQB393259 BGF393256:BGF393259 AWJ393256:AWJ393259 AMN393256:AMN393259 ACR393256:ACR393259 SV393256:SV393259 IZ393256:IZ393259 B393256:B393259 WVL327720:WVL327723 WLP327720:WLP327723 WBT327720:WBT327723 VRX327720:VRX327723 VIB327720:VIB327723 UYF327720:UYF327723 UOJ327720:UOJ327723 UEN327720:UEN327723 TUR327720:TUR327723 TKV327720:TKV327723 TAZ327720:TAZ327723 SRD327720:SRD327723 SHH327720:SHH327723 RXL327720:RXL327723 RNP327720:RNP327723 RDT327720:RDT327723 QTX327720:QTX327723 QKB327720:QKB327723 QAF327720:QAF327723 PQJ327720:PQJ327723 PGN327720:PGN327723 OWR327720:OWR327723 OMV327720:OMV327723 OCZ327720:OCZ327723 NTD327720:NTD327723 NJH327720:NJH327723 MZL327720:MZL327723 MPP327720:MPP327723 MFT327720:MFT327723 LVX327720:LVX327723 LMB327720:LMB327723 LCF327720:LCF327723 KSJ327720:KSJ327723 KIN327720:KIN327723 JYR327720:JYR327723 JOV327720:JOV327723 JEZ327720:JEZ327723 IVD327720:IVD327723 ILH327720:ILH327723 IBL327720:IBL327723 HRP327720:HRP327723 HHT327720:HHT327723 GXX327720:GXX327723 GOB327720:GOB327723 GEF327720:GEF327723 FUJ327720:FUJ327723 FKN327720:FKN327723 FAR327720:FAR327723 EQV327720:EQV327723 EGZ327720:EGZ327723 DXD327720:DXD327723 DNH327720:DNH327723 DDL327720:DDL327723 CTP327720:CTP327723 CJT327720:CJT327723 BZX327720:BZX327723 BQB327720:BQB327723 BGF327720:BGF327723 AWJ327720:AWJ327723 AMN327720:AMN327723 ACR327720:ACR327723 SV327720:SV327723 IZ327720:IZ327723 B327720:B327723 WVL262184:WVL262187 WLP262184:WLP262187 WBT262184:WBT262187 VRX262184:VRX262187 VIB262184:VIB262187 UYF262184:UYF262187 UOJ262184:UOJ262187 UEN262184:UEN262187 TUR262184:TUR262187 TKV262184:TKV262187 TAZ262184:TAZ262187 SRD262184:SRD262187 SHH262184:SHH262187 RXL262184:RXL262187 RNP262184:RNP262187 RDT262184:RDT262187 QTX262184:QTX262187 QKB262184:QKB262187 QAF262184:QAF262187 PQJ262184:PQJ262187 PGN262184:PGN262187 OWR262184:OWR262187 OMV262184:OMV262187 OCZ262184:OCZ262187 NTD262184:NTD262187 NJH262184:NJH262187 MZL262184:MZL262187 MPP262184:MPP262187 MFT262184:MFT262187 LVX262184:LVX262187 LMB262184:LMB262187 LCF262184:LCF262187 KSJ262184:KSJ262187 KIN262184:KIN262187 JYR262184:JYR262187 JOV262184:JOV262187 JEZ262184:JEZ262187 IVD262184:IVD262187 ILH262184:ILH262187 IBL262184:IBL262187 HRP262184:HRP262187 HHT262184:HHT262187 GXX262184:GXX262187 GOB262184:GOB262187 GEF262184:GEF262187 FUJ262184:FUJ262187 FKN262184:FKN262187 FAR262184:FAR262187 EQV262184:EQV262187 EGZ262184:EGZ262187 DXD262184:DXD262187 DNH262184:DNH262187 DDL262184:DDL262187 CTP262184:CTP262187 CJT262184:CJT262187 BZX262184:BZX262187 BQB262184:BQB262187 BGF262184:BGF262187 AWJ262184:AWJ262187 AMN262184:AMN262187 ACR262184:ACR262187 SV262184:SV262187 IZ262184:IZ262187 B262184:B262187 WVL196648:WVL196651 WLP196648:WLP196651 WBT196648:WBT196651 VRX196648:VRX196651 VIB196648:VIB196651 UYF196648:UYF196651 UOJ196648:UOJ196651 UEN196648:UEN196651 TUR196648:TUR196651 TKV196648:TKV196651 TAZ196648:TAZ196651 SRD196648:SRD196651 SHH196648:SHH196651 RXL196648:RXL196651 RNP196648:RNP196651 RDT196648:RDT196651 QTX196648:QTX196651 QKB196648:QKB196651 QAF196648:QAF196651 PQJ196648:PQJ196651 PGN196648:PGN196651 OWR196648:OWR196651 OMV196648:OMV196651 OCZ196648:OCZ196651 NTD196648:NTD196651 NJH196648:NJH196651 MZL196648:MZL196651 MPP196648:MPP196651 MFT196648:MFT196651 LVX196648:LVX196651 LMB196648:LMB196651 LCF196648:LCF196651 KSJ196648:KSJ196651 KIN196648:KIN196651 JYR196648:JYR196651 JOV196648:JOV196651 JEZ196648:JEZ196651 IVD196648:IVD196651 ILH196648:ILH196651 IBL196648:IBL196651 HRP196648:HRP196651 HHT196648:HHT196651 GXX196648:GXX196651 GOB196648:GOB196651 GEF196648:GEF196651 FUJ196648:FUJ196651 FKN196648:FKN196651 FAR196648:FAR196651 EQV196648:EQV196651 EGZ196648:EGZ196651 DXD196648:DXD196651 DNH196648:DNH196651 DDL196648:DDL196651 CTP196648:CTP196651 CJT196648:CJT196651 BZX196648:BZX196651 BQB196648:BQB196651 BGF196648:BGF196651 AWJ196648:AWJ196651 AMN196648:AMN196651 ACR196648:ACR196651 SV196648:SV196651 IZ196648:IZ196651 B196648:B196651 WVL131112:WVL131115 WLP131112:WLP131115 WBT131112:WBT131115 VRX131112:VRX131115 VIB131112:VIB131115 UYF131112:UYF131115 UOJ131112:UOJ131115 UEN131112:UEN131115 TUR131112:TUR131115 TKV131112:TKV131115 TAZ131112:TAZ131115 SRD131112:SRD131115 SHH131112:SHH131115 RXL131112:RXL131115 RNP131112:RNP131115 RDT131112:RDT131115 QTX131112:QTX131115 QKB131112:QKB131115 QAF131112:QAF131115 PQJ131112:PQJ131115 PGN131112:PGN131115 OWR131112:OWR131115 OMV131112:OMV131115 OCZ131112:OCZ131115 NTD131112:NTD131115 NJH131112:NJH131115 MZL131112:MZL131115 MPP131112:MPP131115 MFT131112:MFT131115 LVX131112:LVX131115 LMB131112:LMB131115 LCF131112:LCF131115 KSJ131112:KSJ131115 KIN131112:KIN131115 JYR131112:JYR131115 JOV131112:JOV131115 JEZ131112:JEZ131115 IVD131112:IVD131115 ILH131112:ILH131115 IBL131112:IBL131115 HRP131112:HRP131115 HHT131112:HHT131115 GXX131112:GXX131115 GOB131112:GOB131115 GEF131112:GEF131115 FUJ131112:FUJ131115 FKN131112:FKN131115 FAR131112:FAR131115 EQV131112:EQV131115 EGZ131112:EGZ131115 DXD131112:DXD131115 DNH131112:DNH131115 DDL131112:DDL131115 CTP131112:CTP131115 CJT131112:CJT131115 BZX131112:BZX131115 BQB131112:BQB131115 BGF131112:BGF131115 AWJ131112:AWJ131115 AMN131112:AMN131115 ACR131112:ACR131115 SV131112:SV131115 IZ131112:IZ131115 B131112:B131115 WVL65576:WVL65579 WLP65576:WLP65579 WBT65576:WBT65579 VRX65576:VRX65579 VIB65576:VIB65579 UYF65576:UYF65579 UOJ65576:UOJ65579 UEN65576:UEN65579 TUR65576:TUR65579 TKV65576:TKV65579 TAZ65576:TAZ65579 SRD65576:SRD65579 SHH65576:SHH65579 RXL65576:RXL65579 RNP65576:RNP65579 RDT65576:RDT65579 QTX65576:QTX65579 QKB65576:QKB65579 QAF65576:QAF65579 PQJ65576:PQJ65579 PGN65576:PGN65579 OWR65576:OWR65579 OMV65576:OMV65579 OCZ65576:OCZ65579 NTD65576:NTD65579 NJH65576:NJH65579 MZL65576:MZL65579 MPP65576:MPP65579 MFT65576:MFT65579 LVX65576:LVX65579 LMB65576:LMB65579 LCF65576:LCF65579 KSJ65576:KSJ65579 KIN65576:KIN65579 JYR65576:JYR65579 JOV65576:JOV65579 JEZ65576:JEZ65579 IVD65576:IVD65579 ILH65576:ILH65579 IBL65576:IBL65579 HRP65576:HRP65579 HHT65576:HHT65579 GXX65576:GXX65579 GOB65576:GOB65579 GEF65576:GEF65579 FUJ65576:FUJ65579 FKN65576:FKN65579 FAR65576:FAR65579 EQV65576:EQV65579 EGZ65576:EGZ65579 DXD65576:DXD65579 DNH65576:DNH65579 DDL65576:DDL65579 CTP65576:CTP65579 CJT65576:CJT65579 BZX65576:BZX65579 BQB65576:BQB65579 BGF65576:BGF65579 AWJ65576:AWJ65579 AMN65576:AMN65579 ACR65576:ACR65579 SV65576:SV65579 IZ65576:IZ65579 B65576:B65579 WVL40:WVL43 WLP40:WLP43 WBT40:WBT43 VRX40:VRX43 VIB40:VIB43 UYF40:UYF43 UOJ40:UOJ43 UEN40:UEN43 TUR40:TUR43 TKV40:TKV43 TAZ40:TAZ43 SRD40:SRD43 SHH40:SHH43 RXL40:RXL43 RNP40:RNP43 RDT40:RDT43 QTX40:QTX43 QKB40:QKB43 QAF40:QAF43 PQJ40:PQJ43 PGN40:PGN43 OWR40:OWR43 OMV40:OMV43 OCZ40:OCZ43 NTD40:NTD43 NJH40:NJH43 MZL40:MZL43 MPP40:MPP43 MFT40:MFT43 LVX40:LVX43 LMB40:LMB43 LCF40:LCF43 KSJ40:KSJ43 KIN40:KIN43 JYR40:JYR43 JOV40:JOV43 JEZ40:JEZ43 IVD40:IVD43 ILH40:ILH43 IBL40:IBL43 HRP40:HRP43 HHT40:HHT43 GXX40:GXX43 GOB40:GOB43 GEF40:GEF43 FUJ40:FUJ43 FKN40:FKN43 FAR40:FAR43 EQV40:EQV43 EGZ40:EGZ43 DXD40:DXD43 DNH40:DNH43 DDL40:DDL43 CTP40:CTP43 CJT40:CJT43 BZX40:BZX43 BQB40:BQB43 BGF40:BGF43 AWJ40:AWJ43 AMN40:AMN43 ACR40:ACR43 SV40:SV43 IZ40:IZ43 B40:B43 WVL983085:WVL983088 WLP983085:WLP983088 WBT983085:WBT983088 VRX983085:VRX983088 VIB983085:VIB983088 UYF983085:UYF983088 UOJ983085:UOJ983088 UEN983085:UEN983088 TUR983085:TUR983088 TKV983085:TKV983088 TAZ983085:TAZ983088 SRD983085:SRD983088 SHH983085:SHH983088 RXL983085:RXL983088 RNP983085:RNP983088 RDT983085:RDT983088 QTX983085:QTX983088 QKB983085:QKB983088 QAF983085:QAF983088 PQJ983085:PQJ983088 PGN983085:PGN983088 OWR983085:OWR983088 OMV983085:OMV983088 OCZ983085:OCZ983088 NTD983085:NTD983088 NJH983085:NJH983088 MZL983085:MZL983088 MPP983085:MPP983088 MFT983085:MFT983088 LVX983085:LVX983088 LMB983085:LMB983088 LCF983085:LCF983088 KSJ983085:KSJ983088 KIN983085:KIN983088 JYR983085:JYR983088 JOV983085:JOV983088 JEZ983085:JEZ983088 IVD983085:IVD983088 ILH983085:ILH983088 IBL983085:IBL983088 HRP983085:HRP983088 HHT983085:HHT983088 GXX983085:GXX983088 GOB983085:GOB983088 GEF983085:GEF983088 FUJ983085:FUJ983088 FKN983085:FKN983088 FAR983085:FAR983088 EQV983085:EQV983088 EGZ983085:EGZ983088 DXD983085:DXD983088 DNH983085:DNH983088 DDL983085:DDL983088 CTP983085:CTP983088 CJT983085:CJT983088 BZX983085:BZX983088 BQB983085:BQB983088 BGF983085:BGF983088 AWJ983085:AWJ983088 AMN983085:AMN983088 ACR983085:ACR983088 SV983085:SV983088 IZ983085:IZ983088 B983085:B983088 WVL917549:WVL917552 WLP917549:WLP917552 WBT917549:WBT917552 VRX917549:VRX917552 VIB917549:VIB917552 UYF917549:UYF917552 UOJ917549:UOJ917552 UEN917549:UEN917552 TUR917549:TUR917552 TKV917549:TKV917552 TAZ917549:TAZ917552 SRD917549:SRD917552 SHH917549:SHH917552 RXL917549:RXL917552 RNP917549:RNP917552 RDT917549:RDT917552 QTX917549:QTX917552 QKB917549:QKB917552 QAF917549:QAF917552 PQJ917549:PQJ917552 PGN917549:PGN917552 OWR917549:OWR917552 OMV917549:OMV917552 OCZ917549:OCZ917552 NTD917549:NTD917552 NJH917549:NJH917552 MZL917549:MZL917552 MPP917549:MPP917552 MFT917549:MFT917552 LVX917549:LVX917552 LMB917549:LMB917552 LCF917549:LCF917552 KSJ917549:KSJ917552 KIN917549:KIN917552 JYR917549:JYR917552 JOV917549:JOV917552 JEZ917549:JEZ917552 IVD917549:IVD917552 ILH917549:ILH917552 IBL917549:IBL917552 HRP917549:HRP917552 HHT917549:HHT917552 GXX917549:GXX917552 GOB917549:GOB917552 GEF917549:GEF917552 FUJ917549:FUJ917552 FKN917549:FKN917552 FAR917549:FAR917552 EQV917549:EQV917552 EGZ917549:EGZ917552 DXD917549:DXD917552 DNH917549:DNH917552 DDL917549:DDL917552 CTP917549:CTP917552 CJT917549:CJT917552 BZX917549:BZX917552 BQB917549:BQB917552 BGF917549:BGF917552 AWJ917549:AWJ917552 AMN917549:AMN917552 ACR917549:ACR917552 SV917549:SV917552 IZ917549:IZ917552 B917549:B917552 WVL852013:WVL852016 WLP852013:WLP852016 WBT852013:WBT852016 VRX852013:VRX852016 VIB852013:VIB852016 UYF852013:UYF852016 UOJ852013:UOJ852016 UEN852013:UEN852016 TUR852013:TUR852016 TKV852013:TKV852016 TAZ852013:TAZ852016 SRD852013:SRD852016 SHH852013:SHH852016 RXL852013:RXL852016 RNP852013:RNP852016 RDT852013:RDT852016 QTX852013:QTX852016 QKB852013:QKB852016 QAF852013:QAF852016 PQJ852013:PQJ852016 PGN852013:PGN852016 OWR852013:OWR852016 OMV852013:OMV852016 OCZ852013:OCZ852016 NTD852013:NTD852016 NJH852013:NJH852016 MZL852013:MZL852016 MPP852013:MPP852016 MFT852013:MFT852016 LVX852013:LVX852016 LMB852013:LMB852016 LCF852013:LCF852016 KSJ852013:KSJ852016 KIN852013:KIN852016 JYR852013:JYR852016 JOV852013:JOV852016 JEZ852013:JEZ852016 IVD852013:IVD852016 ILH852013:ILH852016 IBL852013:IBL852016 HRP852013:HRP852016 HHT852013:HHT852016 GXX852013:GXX852016 GOB852013:GOB852016 GEF852013:GEF852016 FUJ852013:FUJ852016 FKN852013:FKN852016 FAR852013:FAR852016 EQV852013:EQV852016 EGZ852013:EGZ852016 DXD852013:DXD852016 DNH852013:DNH852016 DDL852013:DDL852016 CTP852013:CTP852016 CJT852013:CJT852016 BZX852013:BZX852016 BQB852013:BQB852016 BGF852013:BGF852016 AWJ852013:AWJ852016 AMN852013:AMN852016 ACR852013:ACR852016 SV852013:SV852016 IZ852013:IZ852016 B852013:B852016 WVL786477:WVL786480 WLP786477:WLP786480 WBT786477:WBT786480 VRX786477:VRX786480 VIB786477:VIB786480 UYF786477:UYF786480 UOJ786477:UOJ786480 UEN786477:UEN786480 TUR786477:TUR786480 TKV786477:TKV786480 TAZ786477:TAZ786480 SRD786477:SRD786480 SHH786477:SHH786480 RXL786477:RXL786480 RNP786477:RNP786480 RDT786477:RDT786480 QTX786477:QTX786480 QKB786477:QKB786480 QAF786477:QAF786480 PQJ786477:PQJ786480 PGN786477:PGN786480 OWR786477:OWR786480 OMV786477:OMV786480 OCZ786477:OCZ786480 NTD786477:NTD786480 NJH786477:NJH786480 MZL786477:MZL786480 MPP786477:MPP786480 MFT786477:MFT786480 LVX786477:LVX786480 LMB786477:LMB786480 LCF786477:LCF786480 KSJ786477:KSJ786480 KIN786477:KIN786480 JYR786477:JYR786480 JOV786477:JOV786480 JEZ786477:JEZ786480 IVD786477:IVD786480 ILH786477:ILH786480 IBL786477:IBL786480 HRP786477:HRP786480 HHT786477:HHT786480 GXX786477:GXX786480 GOB786477:GOB786480 GEF786477:GEF786480 FUJ786477:FUJ786480 FKN786477:FKN786480 FAR786477:FAR786480 EQV786477:EQV786480 EGZ786477:EGZ786480 DXD786477:DXD786480 DNH786477:DNH786480 DDL786477:DDL786480 CTP786477:CTP786480 CJT786477:CJT786480 BZX786477:BZX786480 BQB786477:BQB786480 BGF786477:BGF786480 AWJ786477:AWJ786480 AMN786477:AMN786480 ACR786477:ACR786480 SV786477:SV786480 IZ786477:IZ786480 B786477:B786480 WVL720941:WVL720944 WLP720941:WLP720944 WBT720941:WBT720944 VRX720941:VRX720944 VIB720941:VIB720944 UYF720941:UYF720944 UOJ720941:UOJ720944 UEN720941:UEN720944 TUR720941:TUR720944 TKV720941:TKV720944 TAZ720941:TAZ720944 SRD720941:SRD720944 SHH720941:SHH720944 RXL720941:RXL720944 RNP720941:RNP720944 RDT720941:RDT720944 QTX720941:QTX720944 QKB720941:QKB720944 QAF720941:QAF720944 PQJ720941:PQJ720944 PGN720941:PGN720944 OWR720941:OWR720944 OMV720941:OMV720944 OCZ720941:OCZ720944 NTD720941:NTD720944 NJH720941:NJH720944 MZL720941:MZL720944 MPP720941:MPP720944 MFT720941:MFT720944 LVX720941:LVX720944 LMB720941:LMB720944 LCF720941:LCF720944 KSJ720941:KSJ720944 KIN720941:KIN720944 JYR720941:JYR720944 JOV720941:JOV720944 JEZ720941:JEZ720944 IVD720941:IVD720944 ILH720941:ILH720944 IBL720941:IBL720944 HRP720941:HRP720944 HHT720941:HHT720944 GXX720941:GXX720944 GOB720941:GOB720944 GEF720941:GEF720944 FUJ720941:FUJ720944 FKN720941:FKN720944 FAR720941:FAR720944 EQV720941:EQV720944 EGZ720941:EGZ720944 DXD720941:DXD720944 DNH720941:DNH720944 DDL720941:DDL720944 CTP720941:CTP720944 CJT720941:CJT720944 BZX720941:BZX720944 BQB720941:BQB720944 BGF720941:BGF720944 AWJ720941:AWJ720944 AMN720941:AMN720944 ACR720941:ACR720944 SV720941:SV720944 IZ720941:IZ720944 B720941:B720944 WVL655405:WVL655408 WLP655405:WLP655408 WBT655405:WBT655408 VRX655405:VRX655408 VIB655405:VIB655408 UYF655405:UYF655408 UOJ655405:UOJ655408 UEN655405:UEN655408 TUR655405:TUR655408 TKV655405:TKV655408 TAZ655405:TAZ655408 SRD655405:SRD655408 SHH655405:SHH655408 RXL655405:RXL655408 RNP655405:RNP655408 RDT655405:RDT655408 QTX655405:QTX655408 QKB655405:QKB655408 QAF655405:QAF655408 PQJ655405:PQJ655408 PGN655405:PGN655408 OWR655405:OWR655408 OMV655405:OMV655408 OCZ655405:OCZ655408 NTD655405:NTD655408 NJH655405:NJH655408 MZL655405:MZL655408 MPP655405:MPP655408 MFT655405:MFT655408 LVX655405:LVX655408 LMB655405:LMB655408 LCF655405:LCF655408 KSJ655405:KSJ655408 KIN655405:KIN655408 JYR655405:JYR655408 JOV655405:JOV655408 JEZ655405:JEZ655408 IVD655405:IVD655408 ILH655405:ILH655408 IBL655405:IBL655408 HRP655405:HRP655408 HHT655405:HHT655408 GXX655405:GXX655408 GOB655405:GOB655408 GEF655405:GEF655408 FUJ655405:FUJ655408 FKN655405:FKN655408 FAR655405:FAR655408 EQV655405:EQV655408 EGZ655405:EGZ655408 DXD655405:DXD655408 DNH655405:DNH655408 DDL655405:DDL655408 CTP655405:CTP655408 CJT655405:CJT655408 BZX655405:BZX655408 BQB655405:BQB655408 BGF655405:BGF655408 AWJ655405:AWJ655408 AMN655405:AMN655408 ACR655405:ACR655408 SV655405:SV655408 IZ655405:IZ655408 B655405:B655408 WVL589869:WVL589872 WLP589869:WLP589872 WBT589869:WBT589872 VRX589869:VRX589872 VIB589869:VIB589872 UYF589869:UYF589872 UOJ589869:UOJ589872 UEN589869:UEN589872 TUR589869:TUR589872 TKV589869:TKV589872 TAZ589869:TAZ589872 SRD589869:SRD589872 SHH589869:SHH589872 RXL589869:RXL589872 RNP589869:RNP589872 RDT589869:RDT589872 QTX589869:QTX589872 QKB589869:QKB589872 QAF589869:QAF589872 PQJ589869:PQJ589872 PGN589869:PGN589872 OWR589869:OWR589872 OMV589869:OMV589872 OCZ589869:OCZ589872 NTD589869:NTD589872 NJH589869:NJH589872 MZL589869:MZL589872 MPP589869:MPP589872 MFT589869:MFT589872 LVX589869:LVX589872 LMB589869:LMB589872 LCF589869:LCF589872 KSJ589869:KSJ589872 KIN589869:KIN589872 JYR589869:JYR589872 JOV589869:JOV589872 JEZ589869:JEZ589872 IVD589869:IVD589872 ILH589869:ILH589872 IBL589869:IBL589872 HRP589869:HRP589872 HHT589869:HHT589872 GXX589869:GXX589872 GOB589869:GOB589872 GEF589869:GEF589872 FUJ589869:FUJ589872 FKN589869:FKN589872 FAR589869:FAR589872 EQV589869:EQV589872 EGZ589869:EGZ589872 DXD589869:DXD589872 DNH589869:DNH589872 DDL589869:DDL589872 CTP589869:CTP589872 CJT589869:CJT589872 BZX589869:BZX589872 BQB589869:BQB589872 BGF589869:BGF589872 AWJ589869:AWJ589872 AMN589869:AMN589872 ACR589869:ACR589872 SV589869:SV589872 IZ589869:IZ589872 B589869:B589872 WVL524333:WVL524336 WLP524333:WLP524336 WBT524333:WBT524336 VRX524333:VRX524336 VIB524333:VIB524336 UYF524333:UYF524336 UOJ524333:UOJ524336 UEN524333:UEN524336 TUR524333:TUR524336 TKV524333:TKV524336 TAZ524333:TAZ524336 SRD524333:SRD524336 SHH524333:SHH524336 RXL524333:RXL524336 RNP524333:RNP524336 RDT524333:RDT524336 QTX524333:QTX524336 QKB524333:QKB524336 QAF524333:QAF524336 PQJ524333:PQJ524336 PGN524333:PGN524336 OWR524333:OWR524336 OMV524333:OMV524336 OCZ524333:OCZ524336 NTD524333:NTD524336 NJH524333:NJH524336 MZL524333:MZL524336 MPP524333:MPP524336 MFT524333:MFT524336 LVX524333:LVX524336 LMB524333:LMB524336 LCF524333:LCF524336 KSJ524333:KSJ524336 KIN524333:KIN524336 JYR524333:JYR524336 JOV524333:JOV524336 JEZ524333:JEZ524336 IVD524333:IVD524336 ILH524333:ILH524336 IBL524333:IBL524336 HRP524333:HRP524336 HHT524333:HHT524336 GXX524333:GXX524336 GOB524333:GOB524336 GEF524333:GEF524336 FUJ524333:FUJ524336 FKN524333:FKN524336 FAR524333:FAR524336 EQV524333:EQV524336 EGZ524333:EGZ524336 DXD524333:DXD524336 DNH524333:DNH524336 DDL524333:DDL524336 CTP524333:CTP524336 CJT524333:CJT524336 BZX524333:BZX524336 BQB524333:BQB524336 BGF524333:BGF524336 AWJ524333:AWJ524336 AMN524333:AMN524336 ACR524333:ACR524336 SV524333:SV524336 IZ524333:IZ524336 B524333:B524336 WVL458797:WVL458800 WLP458797:WLP458800 WBT458797:WBT458800 VRX458797:VRX458800 VIB458797:VIB458800 UYF458797:UYF458800 UOJ458797:UOJ458800 UEN458797:UEN458800 TUR458797:TUR458800 TKV458797:TKV458800 TAZ458797:TAZ458800 SRD458797:SRD458800 SHH458797:SHH458800 RXL458797:RXL458800 RNP458797:RNP458800 RDT458797:RDT458800 QTX458797:QTX458800 QKB458797:QKB458800 QAF458797:QAF458800 PQJ458797:PQJ458800 PGN458797:PGN458800 OWR458797:OWR458800 OMV458797:OMV458800 OCZ458797:OCZ458800 NTD458797:NTD458800 NJH458797:NJH458800 MZL458797:MZL458800 MPP458797:MPP458800 MFT458797:MFT458800 LVX458797:LVX458800 LMB458797:LMB458800 LCF458797:LCF458800 KSJ458797:KSJ458800 KIN458797:KIN458800 JYR458797:JYR458800 JOV458797:JOV458800 JEZ458797:JEZ458800 IVD458797:IVD458800 ILH458797:ILH458800 IBL458797:IBL458800 HRP458797:HRP458800 HHT458797:HHT458800 GXX458797:GXX458800 GOB458797:GOB458800 GEF458797:GEF458800 FUJ458797:FUJ458800 FKN458797:FKN458800 FAR458797:FAR458800 EQV458797:EQV458800 EGZ458797:EGZ458800 DXD458797:DXD458800 DNH458797:DNH458800 DDL458797:DDL458800 CTP458797:CTP458800 CJT458797:CJT458800 BZX458797:BZX458800 BQB458797:BQB458800 BGF458797:BGF458800 AWJ458797:AWJ458800 AMN458797:AMN458800 ACR458797:ACR458800 SV458797:SV458800 IZ458797:IZ458800 B458797:B458800 WVL393261:WVL393264 WLP393261:WLP393264 WBT393261:WBT393264 VRX393261:VRX393264 VIB393261:VIB393264 UYF393261:UYF393264 UOJ393261:UOJ393264 UEN393261:UEN393264 TUR393261:TUR393264 TKV393261:TKV393264 TAZ393261:TAZ393264 SRD393261:SRD393264 SHH393261:SHH393264 RXL393261:RXL393264 RNP393261:RNP393264 RDT393261:RDT393264 QTX393261:QTX393264 QKB393261:QKB393264 QAF393261:QAF393264 PQJ393261:PQJ393264 PGN393261:PGN393264 OWR393261:OWR393264 OMV393261:OMV393264 OCZ393261:OCZ393264 NTD393261:NTD393264 NJH393261:NJH393264 MZL393261:MZL393264 MPP393261:MPP393264 MFT393261:MFT393264 LVX393261:LVX393264 LMB393261:LMB393264 LCF393261:LCF393264 KSJ393261:KSJ393264 KIN393261:KIN393264 JYR393261:JYR393264 JOV393261:JOV393264 JEZ393261:JEZ393264 IVD393261:IVD393264 ILH393261:ILH393264 IBL393261:IBL393264 HRP393261:HRP393264 HHT393261:HHT393264 GXX393261:GXX393264 GOB393261:GOB393264 GEF393261:GEF393264 FUJ393261:FUJ393264 FKN393261:FKN393264 FAR393261:FAR393264 EQV393261:EQV393264 EGZ393261:EGZ393264 DXD393261:DXD393264 DNH393261:DNH393264 DDL393261:DDL393264 CTP393261:CTP393264 CJT393261:CJT393264 BZX393261:BZX393264 BQB393261:BQB393264 BGF393261:BGF393264 AWJ393261:AWJ393264 AMN393261:AMN393264 ACR393261:ACR393264 SV393261:SV393264 IZ393261:IZ393264 B393261:B393264 WVL327725:WVL327728 WLP327725:WLP327728 WBT327725:WBT327728 VRX327725:VRX327728 VIB327725:VIB327728 UYF327725:UYF327728 UOJ327725:UOJ327728 UEN327725:UEN327728 TUR327725:TUR327728 TKV327725:TKV327728 TAZ327725:TAZ327728 SRD327725:SRD327728 SHH327725:SHH327728 RXL327725:RXL327728 RNP327725:RNP327728 RDT327725:RDT327728 QTX327725:QTX327728 QKB327725:QKB327728 QAF327725:QAF327728 PQJ327725:PQJ327728 PGN327725:PGN327728 OWR327725:OWR327728 OMV327725:OMV327728 OCZ327725:OCZ327728 NTD327725:NTD327728 NJH327725:NJH327728 MZL327725:MZL327728 MPP327725:MPP327728 MFT327725:MFT327728 LVX327725:LVX327728 LMB327725:LMB327728 LCF327725:LCF327728 KSJ327725:KSJ327728 KIN327725:KIN327728 JYR327725:JYR327728 JOV327725:JOV327728 JEZ327725:JEZ327728 IVD327725:IVD327728 ILH327725:ILH327728 IBL327725:IBL327728 HRP327725:HRP327728 HHT327725:HHT327728 GXX327725:GXX327728 GOB327725:GOB327728 GEF327725:GEF327728 FUJ327725:FUJ327728 FKN327725:FKN327728 FAR327725:FAR327728 EQV327725:EQV327728 EGZ327725:EGZ327728 DXD327725:DXD327728 DNH327725:DNH327728 DDL327725:DDL327728 CTP327725:CTP327728 CJT327725:CJT327728 BZX327725:BZX327728 BQB327725:BQB327728 BGF327725:BGF327728 AWJ327725:AWJ327728 AMN327725:AMN327728 ACR327725:ACR327728 SV327725:SV327728 IZ327725:IZ327728 B327725:B327728 WVL262189:WVL262192 WLP262189:WLP262192 WBT262189:WBT262192 VRX262189:VRX262192 VIB262189:VIB262192 UYF262189:UYF262192 UOJ262189:UOJ262192 UEN262189:UEN262192 TUR262189:TUR262192 TKV262189:TKV262192 TAZ262189:TAZ262192 SRD262189:SRD262192 SHH262189:SHH262192 RXL262189:RXL262192 RNP262189:RNP262192 RDT262189:RDT262192 QTX262189:QTX262192 QKB262189:QKB262192 QAF262189:QAF262192 PQJ262189:PQJ262192 PGN262189:PGN262192 OWR262189:OWR262192 OMV262189:OMV262192 OCZ262189:OCZ262192 NTD262189:NTD262192 NJH262189:NJH262192 MZL262189:MZL262192 MPP262189:MPP262192 MFT262189:MFT262192 LVX262189:LVX262192 LMB262189:LMB262192 LCF262189:LCF262192 KSJ262189:KSJ262192 KIN262189:KIN262192 JYR262189:JYR262192 JOV262189:JOV262192 JEZ262189:JEZ262192 IVD262189:IVD262192 ILH262189:ILH262192 IBL262189:IBL262192 HRP262189:HRP262192 HHT262189:HHT262192 GXX262189:GXX262192 GOB262189:GOB262192 GEF262189:GEF262192 FUJ262189:FUJ262192 FKN262189:FKN262192 FAR262189:FAR262192 EQV262189:EQV262192 EGZ262189:EGZ262192 DXD262189:DXD262192 DNH262189:DNH262192 DDL262189:DDL262192 CTP262189:CTP262192 CJT262189:CJT262192 BZX262189:BZX262192 BQB262189:BQB262192 BGF262189:BGF262192 AWJ262189:AWJ262192 AMN262189:AMN262192 ACR262189:ACR262192 SV262189:SV262192 IZ262189:IZ262192 B262189:B262192 WVL196653:WVL196656 WLP196653:WLP196656 WBT196653:WBT196656 VRX196653:VRX196656 VIB196653:VIB196656 UYF196653:UYF196656 UOJ196653:UOJ196656 UEN196653:UEN196656 TUR196653:TUR196656 TKV196653:TKV196656 TAZ196653:TAZ196656 SRD196653:SRD196656 SHH196653:SHH196656 RXL196653:RXL196656 RNP196653:RNP196656 RDT196653:RDT196656 QTX196653:QTX196656 QKB196653:QKB196656 QAF196653:QAF196656 PQJ196653:PQJ196656 PGN196653:PGN196656 OWR196653:OWR196656 OMV196653:OMV196656 OCZ196653:OCZ196656 NTD196653:NTD196656 NJH196653:NJH196656 MZL196653:MZL196656 MPP196653:MPP196656 MFT196653:MFT196656 LVX196653:LVX196656 LMB196653:LMB196656 LCF196653:LCF196656 KSJ196653:KSJ196656 KIN196653:KIN196656 JYR196653:JYR196656 JOV196653:JOV196656 JEZ196653:JEZ196656 IVD196653:IVD196656 ILH196653:ILH196656 IBL196653:IBL196656 HRP196653:HRP196656 HHT196653:HHT196656 GXX196653:GXX196656 GOB196653:GOB196656 GEF196653:GEF196656 FUJ196653:FUJ196656 FKN196653:FKN196656 FAR196653:FAR196656 EQV196653:EQV196656 EGZ196653:EGZ196656 DXD196653:DXD196656 DNH196653:DNH196656 DDL196653:DDL196656 CTP196653:CTP196656 CJT196653:CJT196656 BZX196653:BZX196656 BQB196653:BQB196656 BGF196653:BGF196656 AWJ196653:AWJ196656 AMN196653:AMN196656 ACR196653:ACR196656 SV196653:SV196656 IZ196653:IZ196656 B196653:B196656 WVL131117:WVL131120 WLP131117:WLP131120 WBT131117:WBT131120 VRX131117:VRX131120 VIB131117:VIB131120 UYF131117:UYF131120 UOJ131117:UOJ131120 UEN131117:UEN131120 TUR131117:TUR131120 TKV131117:TKV131120 TAZ131117:TAZ131120 SRD131117:SRD131120 SHH131117:SHH131120 RXL131117:RXL131120 RNP131117:RNP131120 RDT131117:RDT131120 QTX131117:QTX131120 QKB131117:QKB131120 QAF131117:QAF131120 PQJ131117:PQJ131120 PGN131117:PGN131120 OWR131117:OWR131120 OMV131117:OMV131120 OCZ131117:OCZ131120 NTD131117:NTD131120 NJH131117:NJH131120 MZL131117:MZL131120 MPP131117:MPP131120 MFT131117:MFT131120 LVX131117:LVX131120 LMB131117:LMB131120 LCF131117:LCF131120 KSJ131117:KSJ131120 KIN131117:KIN131120 JYR131117:JYR131120 JOV131117:JOV131120 JEZ131117:JEZ131120 IVD131117:IVD131120 ILH131117:ILH131120 IBL131117:IBL131120 HRP131117:HRP131120 HHT131117:HHT131120 GXX131117:GXX131120 GOB131117:GOB131120 GEF131117:GEF131120 FUJ131117:FUJ131120 FKN131117:FKN131120 FAR131117:FAR131120 EQV131117:EQV131120 EGZ131117:EGZ131120 DXD131117:DXD131120 DNH131117:DNH131120 DDL131117:DDL131120 CTP131117:CTP131120 CJT131117:CJT131120 BZX131117:BZX131120 BQB131117:BQB131120 BGF131117:BGF131120 AWJ131117:AWJ131120 AMN131117:AMN131120 ACR131117:ACR131120 SV131117:SV131120 IZ131117:IZ131120 B131117:B131120 WVL65581:WVL65584 WLP65581:WLP65584 WBT65581:WBT65584 VRX65581:VRX65584 VIB65581:VIB65584 UYF65581:UYF65584 UOJ65581:UOJ65584 UEN65581:UEN65584 TUR65581:TUR65584 TKV65581:TKV65584 TAZ65581:TAZ65584 SRD65581:SRD65584 SHH65581:SHH65584 RXL65581:RXL65584 RNP65581:RNP65584 RDT65581:RDT65584 QTX65581:QTX65584 QKB65581:QKB65584 QAF65581:QAF65584 PQJ65581:PQJ65584 PGN65581:PGN65584 OWR65581:OWR65584 OMV65581:OMV65584 OCZ65581:OCZ65584 NTD65581:NTD65584 NJH65581:NJH65584 MZL65581:MZL65584 MPP65581:MPP65584 MFT65581:MFT65584 LVX65581:LVX65584 LMB65581:LMB65584 LCF65581:LCF65584 KSJ65581:KSJ65584 KIN65581:KIN65584 JYR65581:JYR65584 JOV65581:JOV65584 JEZ65581:JEZ65584 IVD65581:IVD65584 ILH65581:ILH65584 IBL65581:IBL65584 HRP65581:HRP65584 HHT65581:HHT65584 GXX65581:GXX65584 GOB65581:GOB65584 GEF65581:GEF65584 FUJ65581:FUJ65584 FKN65581:FKN65584 FAR65581:FAR65584 EQV65581:EQV65584 EGZ65581:EGZ65584 DXD65581:DXD65584 DNH65581:DNH65584 DDL65581:DDL65584 CTP65581:CTP65584 CJT65581:CJT65584 BZX65581:BZX65584 BQB65581:BQB65584 BGF65581:BGF65584 AWJ65581:AWJ65584 AMN65581:AMN65584 ACR65581:ACR65584 SV65581:SV65584 IZ65581:IZ65584 B65581:B65584 WVL45:WVL48 WLP45:WLP48 WBT45:WBT48 VRX45:VRX48 VIB45:VIB48 UYF45:UYF48 UOJ45:UOJ48 UEN45:UEN48 TUR45:TUR48 TKV45:TKV48 TAZ45:TAZ48 SRD45:SRD48 SHH45:SHH48 RXL45:RXL48 RNP45:RNP48 RDT45:RDT48 QTX45:QTX48 QKB45:QKB48 QAF45:QAF48 PQJ45:PQJ48 PGN45:PGN48 OWR45:OWR48 OMV45:OMV48 OCZ45:OCZ48 NTD45:NTD48 NJH45:NJH48 MZL45:MZL48 MPP45:MPP48 MFT45:MFT48 LVX45:LVX48 LMB45:LMB48 LCF45:LCF48 KSJ45:KSJ48 KIN45:KIN48 JYR45:JYR48 JOV45:JOV48 JEZ45:JEZ48 IVD45:IVD48 ILH45:ILH48 IBL45:IBL48 HRP45:HRP48 HHT45:HHT48 GXX45:GXX48 GOB45:GOB48 GEF45:GEF48 FUJ45:FUJ48 FKN45:FKN48 FAR45:FAR48 EQV45:EQV48 EGZ45:EGZ48 DXD45:DXD48 DNH45:DNH48 DDL45:DDL48 CTP45:CTP48 CJT45:CJT48 BZX45:BZX48 BQB45:BQB48 BGF45:BGF48 AWJ45:AWJ48 AMN45:AMN48 ACR45:ACR48 SV45:SV48 IZ45:IZ48 B45:B48 WVL983090:WVL983093 WLP983090:WLP983093 WBT983090:WBT983093 VRX983090:VRX983093 VIB983090:VIB983093 UYF983090:UYF983093 UOJ983090:UOJ983093 UEN983090:UEN983093 TUR983090:TUR983093 TKV983090:TKV983093 TAZ983090:TAZ983093 SRD983090:SRD983093 SHH983090:SHH983093 RXL983090:RXL983093 RNP983090:RNP983093 RDT983090:RDT983093 QTX983090:QTX983093 QKB983090:QKB983093 QAF983090:QAF983093 PQJ983090:PQJ983093 PGN983090:PGN983093 OWR983090:OWR983093 OMV983090:OMV983093 OCZ983090:OCZ983093 NTD983090:NTD983093 NJH983090:NJH983093 MZL983090:MZL983093 MPP983090:MPP983093 MFT983090:MFT983093 LVX983090:LVX983093 LMB983090:LMB983093 LCF983090:LCF983093 KSJ983090:KSJ983093 KIN983090:KIN983093 JYR983090:JYR983093 JOV983090:JOV983093 JEZ983090:JEZ983093 IVD983090:IVD983093 ILH983090:ILH983093 IBL983090:IBL983093 HRP983090:HRP983093 HHT983090:HHT983093 GXX983090:GXX983093 GOB983090:GOB983093 GEF983090:GEF983093 FUJ983090:FUJ983093 FKN983090:FKN983093 FAR983090:FAR983093 EQV983090:EQV983093 EGZ983090:EGZ983093 DXD983090:DXD983093 DNH983090:DNH983093 DDL983090:DDL983093 CTP983090:CTP983093 CJT983090:CJT983093 BZX983090:BZX983093 BQB983090:BQB983093 BGF983090:BGF983093 AWJ983090:AWJ983093 AMN983090:AMN983093 ACR983090:ACR983093 SV983090:SV983093 IZ983090:IZ983093 B983090:B983093 WVL917554:WVL917557 WLP917554:WLP917557 WBT917554:WBT917557 VRX917554:VRX917557 VIB917554:VIB917557 UYF917554:UYF917557 UOJ917554:UOJ917557 UEN917554:UEN917557 TUR917554:TUR917557 TKV917554:TKV917557 TAZ917554:TAZ917557 SRD917554:SRD917557 SHH917554:SHH917557 RXL917554:RXL917557 RNP917554:RNP917557 RDT917554:RDT917557 QTX917554:QTX917557 QKB917554:QKB917557 QAF917554:QAF917557 PQJ917554:PQJ917557 PGN917554:PGN917557 OWR917554:OWR917557 OMV917554:OMV917557 OCZ917554:OCZ917557 NTD917554:NTD917557 NJH917554:NJH917557 MZL917554:MZL917557 MPP917554:MPP917557 MFT917554:MFT917557 LVX917554:LVX917557 LMB917554:LMB917557 LCF917554:LCF917557 KSJ917554:KSJ917557 KIN917554:KIN917557 JYR917554:JYR917557 JOV917554:JOV917557 JEZ917554:JEZ917557 IVD917554:IVD917557 ILH917554:ILH917557 IBL917554:IBL917557 HRP917554:HRP917557 HHT917554:HHT917557 GXX917554:GXX917557 GOB917554:GOB917557 GEF917554:GEF917557 FUJ917554:FUJ917557 FKN917554:FKN917557 FAR917554:FAR917557 EQV917554:EQV917557 EGZ917554:EGZ917557 DXD917554:DXD917557 DNH917554:DNH917557 DDL917554:DDL917557 CTP917554:CTP917557 CJT917554:CJT917557 BZX917554:BZX917557 BQB917554:BQB917557 BGF917554:BGF917557 AWJ917554:AWJ917557 AMN917554:AMN917557 ACR917554:ACR917557 SV917554:SV917557 IZ917554:IZ917557 B917554:B917557 WVL852018:WVL852021 WLP852018:WLP852021 WBT852018:WBT852021 VRX852018:VRX852021 VIB852018:VIB852021 UYF852018:UYF852021 UOJ852018:UOJ852021 UEN852018:UEN852021 TUR852018:TUR852021 TKV852018:TKV852021 TAZ852018:TAZ852021 SRD852018:SRD852021 SHH852018:SHH852021 RXL852018:RXL852021 RNP852018:RNP852021 RDT852018:RDT852021 QTX852018:QTX852021 QKB852018:QKB852021 QAF852018:QAF852021 PQJ852018:PQJ852021 PGN852018:PGN852021 OWR852018:OWR852021 OMV852018:OMV852021 OCZ852018:OCZ852021 NTD852018:NTD852021 NJH852018:NJH852021 MZL852018:MZL852021 MPP852018:MPP852021 MFT852018:MFT852021 LVX852018:LVX852021 LMB852018:LMB852021 LCF852018:LCF852021 KSJ852018:KSJ852021 KIN852018:KIN852021 JYR852018:JYR852021 JOV852018:JOV852021 JEZ852018:JEZ852021 IVD852018:IVD852021 ILH852018:ILH852021 IBL852018:IBL852021 HRP852018:HRP852021 HHT852018:HHT852021 GXX852018:GXX852021 GOB852018:GOB852021 GEF852018:GEF852021 FUJ852018:FUJ852021 FKN852018:FKN852021 FAR852018:FAR852021 EQV852018:EQV852021 EGZ852018:EGZ852021 DXD852018:DXD852021 DNH852018:DNH852021 DDL852018:DDL852021 CTP852018:CTP852021 CJT852018:CJT852021 BZX852018:BZX852021 BQB852018:BQB852021 BGF852018:BGF852021 AWJ852018:AWJ852021 AMN852018:AMN852021 ACR852018:ACR852021 SV852018:SV852021 IZ852018:IZ852021 B852018:B852021 WVL786482:WVL786485 WLP786482:WLP786485 WBT786482:WBT786485 VRX786482:VRX786485 VIB786482:VIB786485 UYF786482:UYF786485 UOJ786482:UOJ786485 UEN786482:UEN786485 TUR786482:TUR786485 TKV786482:TKV786485 TAZ786482:TAZ786485 SRD786482:SRD786485 SHH786482:SHH786485 RXL786482:RXL786485 RNP786482:RNP786485 RDT786482:RDT786485 QTX786482:QTX786485 QKB786482:QKB786485 QAF786482:QAF786485 PQJ786482:PQJ786485 PGN786482:PGN786485 OWR786482:OWR786485 OMV786482:OMV786485 OCZ786482:OCZ786485 NTD786482:NTD786485 NJH786482:NJH786485 MZL786482:MZL786485 MPP786482:MPP786485 MFT786482:MFT786485 LVX786482:LVX786485 LMB786482:LMB786485 LCF786482:LCF786485 KSJ786482:KSJ786485 KIN786482:KIN786485 JYR786482:JYR786485 JOV786482:JOV786485 JEZ786482:JEZ786485 IVD786482:IVD786485 ILH786482:ILH786485 IBL786482:IBL786485 HRP786482:HRP786485 HHT786482:HHT786485 GXX786482:GXX786485 GOB786482:GOB786485 GEF786482:GEF786485 FUJ786482:FUJ786485 FKN786482:FKN786485 FAR786482:FAR786485 EQV786482:EQV786485 EGZ786482:EGZ786485 DXD786482:DXD786485 DNH786482:DNH786485 DDL786482:DDL786485 CTP786482:CTP786485 CJT786482:CJT786485 BZX786482:BZX786485 BQB786482:BQB786485 BGF786482:BGF786485 AWJ786482:AWJ786485 AMN786482:AMN786485 ACR786482:ACR786485 SV786482:SV786485 IZ786482:IZ786485 B786482:B786485 WVL720946:WVL720949 WLP720946:WLP720949 WBT720946:WBT720949 VRX720946:VRX720949 VIB720946:VIB720949 UYF720946:UYF720949 UOJ720946:UOJ720949 UEN720946:UEN720949 TUR720946:TUR720949 TKV720946:TKV720949 TAZ720946:TAZ720949 SRD720946:SRD720949 SHH720946:SHH720949 RXL720946:RXL720949 RNP720946:RNP720949 RDT720946:RDT720949 QTX720946:QTX720949 QKB720946:QKB720949 QAF720946:QAF720949 PQJ720946:PQJ720949 PGN720946:PGN720949 OWR720946:OWR720949 OMV720946:OMV720949 OCZ720946:OCZ720949 NTD720946:NTD720949 NJH720946:NJH720949 MZL720946:MZL720949 MPP720946:MPP720949 MFT720946:MFT720949 LVX720946:LVX720949 LMB720946:LMB720949 LCF720946:LCF720949 KSJ720946:KSJ720949 KIN720946:KIN720949 JYR720946:JYR720949 JOV720946:JOV720949 JEZ720946:JEZ720949 IVD720946:IVD720949 ILH720946:ILH720949 IBL720946:IBL720949 HRP720946:HRP720949 HHT720946:HHT720949 GXX720946:GXX720949 GOB720946:GOB720949 GEF720946:GEF720949 FUJ720946:FUJ720949 FKN720946:FKN720949 FAR720946:FAR720949 EQV720946:EQV720949 EGZ720946:EGZ720949 DXD720946:DXD720949 DNH720946:DNH720949 DDL720946:DDL720949 CTP720946:CTP720949 CJT720946:CJT720949 BZX720946:BZX720949 BQB720946:BQB720949 BGF720946:BGF720949 AWJ720946:AWJ720949 AMN720946:AMN720949 ACR720946:ACR720949 SV720946:SV720949 IZ720946:IZ720949 B720946:B720949 WVL655410:WVL655413 WLP655410:WLP655413 WBT655410:WBT655413 VRX655410:VRX655413 VIB655410:VIB655413 UYF655410:UYF655413 UOJ655410:UOJ655413 UEN655410:UEN655413 TUR655410:TUR655413 TKV655410:TKV655413 TAZ655410:TAZ655413 SRD655410:SRD655413 SHH655410:SHH655413 RXL655410:RXL655413 RNP655410:RNP655413 RDT655410:RDT655413 QTX655410:QTX655413 QKB655410:QKB655413 QAF655410:QAF655413 PQJ655410:PQJ655413 PGN655410:PGN655413 OWR655410:OWR655413 OMV655410:OMV655413 OCZ655410:OCZ655413 NTD655410:NTD655413 NJH655410:NJH655413 MZL655410:MZL655413 MPP655410:MPP655413 MFT655410:MFT655413 LVX655410:LVX655413 LMB655410:LMB655413 LCF655410:LCF655413 KSJ655410:KSJ655413 KIN655410:KIN655413 JYR655410:JYR655413 JOV655410:JOV655413 JEZ655410:JEZ655413 IVD655410:IVD655413 ILH655410:ILH655413 IBL655410:IBL655413 HRP655410:HRP655413 HHT655410:HHT655413 GXX655410:GXX655413 GOB655410:GOB655413 GEF655410:GEF655413 FUJ655410:FUJ655413 FKN655410:FKN655413 FAR655410:FAR655413 EQV655410:EQV655413 EGZ655410:EGZ655413 DXD655410:DXD655413 DNH655410:DNH655413 DDL655410:DDL655413 CTP655410:CTP655413 CJT655410:CJT655413 BZX655410:BZX655413 BQB655410:BQB655413 BGF655410:BGF655413 AWJ655410:AWJ655413 AMN655410:AMN655413 ACR655410:ACR655413 SV655410:SV655413 IZ655410:IZ655413 B655410:B655413 WVL589874:WVL589877 WLP589874:WLP589877 WBT589874:WBT589877 VRX589874:VRX589877 VIB589874:VIB589877 UYF589874:UYF589877 UOJ589874:UOJ589877 UEN589874:UEN589877 TUR589874:TUR589877 TKV589874:TKV589877 TAZ589874:TAZ589877 SRD589874:SRD589877 SHH589874:SHH589877 RXL589874:RXL589877 RNP589874:RNP589877 RDT589874:RDT589877 QTX589874:QTX589877 QKB589874:QKB589877 QAF589874:QAF589877 PQJ589874:PQJ589877 PGN589874:PGN589877 OWR589874:OWR589877 OMV589874:OMV589877 OCZ589874:OCZ589877 NTD589874:NTD589877 NJH589874:NJH589877 MZL589874:MZL589877 MPP589874:MPP589877 MFT589874:MFT589877 LVX589874:LVX589877 LMB589874:LMB589877 LCF589874:LCF589877 KSJ589874:KSJ589877 KIN589874:KIN589877 JYR589874:JYR589877 JOV589874:JOV589877 JEZ589874:JEZ589877 IVD589874:IVD589877 ILH589874:ILH589877 IBL589874:IBL589877 HRP589874:HRP589877 HHT589874:HHT589877 GXX589874:GXX589877 GOB589874:GOB589877 GEF589874:GEF589877 FUJ589874:FUJ589877 FKN589874:FKN589877 FAR589874:FAR589877 EQV589874:EQV589877 EGZ589874:EGZ589877 DXD589874:DXD589877 DNH589874:DNH589877 DDL589874:DDL589877 CTP589874:CTP589877 CJT589874:CJT589877 BZX589874:BZX589877 BQB589874:BQB589877 BGF589874:BGF589877 AWJ589874:AWJ589877 AMN589874:AMN589877 ACR589874:ACR589877 SV589874:SV589877 IZ589874:IZ589877 B589874:B589877 WVL524338:WVL524341 WLP524338:WLP524341 WBT524338:WBT524341 VRX524338:VRX524341 VIB524338:VIB524341 UYF524338:UYF524341 UOJ524338:UOJ524341 UEN524338:UEN524341 TUR524338:TUR524341 TKV524338:TKV524341 TAZ524338:TAZ524341 SRD524338:SRD524341 SHH524338:SHH524341 RXL524338:RXL524341 RNP524338:RNP524341 RDT524338:RDT524341 QTX524338:QTX524341 QKB524338:QKB524341 QAF524338:QAF524341 PQJ524338:PQJ524341 PGN524338:PGN524341 OWR524338:OWR524341 OMV524338:OMV524341 OCZ524338:OCZ524341 NTD524338:NTD524341 NJH524338:NJH524341 MZL524338:MZL524341 MPP524338:MPP524341 MFT524338:MFT524341 LVX524338:LVX524341 LMB524338:LMB524341 LCF524338:LCF524341 KSJ524338:KSJ524341 KIN524338:KIN524341 JYR524338:JYR524341 JOV524338:JOV524341 JEZ524338:JEZ524341 IVD524338:IVD524341 ILH524338:ILH524341 IBL524338:IBL524341 HRP524338:HRP524341 HHT524338:HHT524341 GXX524338:GXX524341 GOB524338:GOB524341 GEF524338:GEF524341 FUJ524338:FUJ524341 FKN524338:FKN524341 FAR524338:FAR524341 EQV524338:EQV524341 EGZ524338:EGZ524341 DXD524338:DXD524341 DNH524338:DNH524341 DDL524338:DDL524341 CTP524338:CTP524341 CJT524338:CJT524341 BZX524338:BZX524341 BQB524338:BQB524341 BGF524338:BGF524341 AWJ524338:AWJ524341 AMN524338:AMN524341 ACR524338:ACR524341 SV524338:SV524341 IZ524338:IZ524341 B524338:B524341 WVL458802:WVL458805 WLP458802:WLP458805 WBT458802:WBT458805 VRX458802:VRX458805 VIB458802:VIB458805 UYF458802:UYF458805 UOJ458802:UOJ458805 UEN458802:UEN458805 TUR458802:TUR458805 TKV458802:TKV458805 TAZ458802:TAZ458805 SRD458802:SRD458805 SHH458802:SHH458805 RXL458802:RXL458805 RNP458802:RNP458805 RDT458802:RDT458805 QTX458802:QTX458805 QKB458802:QKB458805 QAF458802:QAF458805 PQJ458802:PQJ458805 PGN458802:PGN458805 OWR458802:OWR458805 OMV458802:OMV458805 OCZ458802:OCZ458805 NTD458802:NTD458805 NJH458802:NJH458805 MZL458802:MZL458805 MPP458802:MPP458805 MFT458802:MFT458805 LVX458802:LVX458805 LMB458802:LMB458805 LCF458802:LCF458805 KSJ458802:KSJ458805 KIN458802:KIN458805 JYR458802:JYR458805 JOV458802:JOV458805 JEZ458802:JEZ458805 IVD458802:IVD458805 ILH458802:ILH458805 IBL458802:IBL458805 HRP458802:HRP458805 HHT458802:HHT458805 GXX458802:GXX458805 GOB458802:GOB458805 GEF458802:GEF458805 FUJ458802:FUJ458805 FKN458802:FKN458805 FAR458802:FAR458805 EQV458802:EQV458805 EGZ458802:EGZ458805 DXD458802:DXD458805 DNH458802:DNH458805 DDL458802:DDL458805 CTP458802:CTP458805 CJT458802:CJT458805 BZX458802:BZX458805 BQB458802:BQB458805 BGF458802:BGF458805 AWJ458802:AWJ458805 AMN458802:AMN458805 ACR458802:ACR458805 SV458802:SV458805 IZ458802:IZ458805 B458802:B458805 WVL393266:WVL393269 WLP393266:WLP393269 WBT393266:WBT393269 VRX393266:VRX393269 VIB393266:VIB393269 UYF393266:UYF393269 UOJ393266:UOJ393269 UEN393266:UEN393269 TUR393266:TUR393269 TKV393266:TKV393269 TAZ393266:TAZ393269 SRD393266:SRD393269 SHH393266:SHH393269 RXL393266:RXL393269 RNP393266:RNP393269 RDT393266:RDT393269 QTX393266:QTX393269 QKB393266:QKB393269 QAF393266:QAF393269 PQJ393266:PQJ393269 PGN393266:PGN393269 OWR393266:OWR393269 OMV393266:OMV393269 OCZ393266:OCZ393269 NTD393266:NTD393269 NJH393266:NJH393269 MZL393266:MZL393269 MPP393266:MPP393269 MFT393266:MFT393269 LVX393266:LVX393269 LMB393266:LMB393269 LCF393266:LCF393269 KSJ393266:KSJ393269 KIN393266:KIN393269 JYR393266:JYR393269 JOV393266:JOV393269 JEZ393266:JEZ393269 IVD393266:IVD393269 ILH393266:ILH393269 IBL393266:IBL393269 HRP393266:HRP393269 HHT393266:HHT393269 GXX393266:GXX393269 GOB393266:GOB393269 GEF393266:GEF393269 FUJ393266:FUJ393269 FKN393266:FKN393269 FAR393266:FAR393269 EQV393266:EQV393269 EGZ393266:EGZ393269 DXD393266:DXD393269 DNH393266:DNH393269 DDL393266:DDL393269 CTP393266:CTP393269 CJT393266:CJT393269 BZX393266:BZX393269 BQB393266:BQB393269 BGF393266:BGF393269 AWJ393266:AWJ393269 AMN393266:AMN393269 ACR393266:ACR393269 SV393266:SV393269 IZ393266:IZ393269 B393266:B393269 WVL327730:WVL327733 WLP327730:WLP327733 WBT327730:WBT327733 VRX327730:VRX327733 VIB327730:VIB327733 UYF327730:UYF327733 UOJ327730:UOJ327733 UEN327730:UEN327733 TUR327730:TUR327733 TKV327730:TKV327733 TAZ327730:TAZ327733 SRD327730:SRD327733 SHH327730:SHH327733 RXL327730:RXL327733 RNP327730:RNP327733 RDT327730:RDT327733 QTX327730:QTX327733 QKB327730:QKB327733 QAF327730:QAF327733 PQJ327730:PQJ327733 PGN327730:PGN327733 OWR327730:OWR327733 OMV327730:OMV327733 OCZ327730:OCZ327733 NTD327730:NTD327733 NJH327730:NJH327733 MZL327730:MZL327733 MPP327730:MPP327733 MFT327730:MFT327733 LVX327730:LVX327733 LMB327730:LMB327733 LCF327730:LCF327733 KSJ327730:KSJ327733 KIN327730:KIN327733 JYR327730:JYR327733 JOV327730:JOV327733 JEZ327730:JEZ327733 IVD327730:IVD327733 ILH327730:ILH327733 IBL327730:IBL327733 HRP327730:HRP327733 HHT327730:HHT327733 GXX327730:GXX327733 GOB327730:GOB327733 GEF327730:GEF327733 FUJ327730:FUJ327733 FKN327730:FKN327733 FAR327730:FAR327733 EQV327730:EQV327733 EGZ327730:EGZ327733 DXD327730:DXD327733 DNH327730:DNH327733 DDL327730:DDL327733 CTP327730:CTP327733 CJT327730:CJT327733 BZX327730:BZX327733 BQB327730:BQB327733 BGF327730:BGF327733 AWJ327730:AWJ327733 AMN327730:AMN327733 ACR327730:ACR327733 SV327730:SV327733 IZ327730:IZ327733 B327730:B327733 WVL262194:WVL262197 WLP262194:WLP262197 WBT262194:WBT262197 VRX262194:VRX262197 VIB262194:VIB262197 UYF262194:UYF262197 UOJ262194:UOJ262197 UEN262194:UEN262197 TUR262194:TUR262197 TKV262194:TKV262197 TAZ262194:TAZ262197 SRD262194:SRD262197 SHH262194:SHH262197 RXL262194:RXL262197 RNP262194:RNP262197 RDT262194:RDT262197 QTX262194:QTX262197 QKB262194:QKB262197 QAF262194:QAF262197 PQJ262194:PQJ262197 PGN262194:PGN262197 OWR262194:OWR262197 OMV262194:OMV262197 OCZ262194:OCZ262197 NTD262194:NTD262197 NJH262194:NJH262197 MZL262194:MZL262197 MPP262194:MPP262197 MFT262194:MFT262197 LVX262194:LVX262197 LMB262194:LMB262197 LCF262194:LCF262197 KSJ262194:KSJ262197 KIN262194:KIN262197 JYR262194:JYR262197 JOV262194:JOV262197 JEZ262194:JEZ262197 IVD262194:IVD262197 ILH262194:ILH262197 IBL262194:IBL262197 HRP262194:HRP262197 HHT262194:HHT262197 GXX262194:GXX262197 GOB262194:GOB262197 GEF262194:GEF262197 FUJ262194:FUJ262197 FKN262194:FKN262197 FAR262194:FAR262197 EQV262194:EQV262197 EGZ262194:EGZ262197 DXD262194:DXD262197 DNH262194:DNH262197 DDL262194:DDL262197 CTP262194:CTP262197 CJT262194:CJT262197 BZX262194:BZX262197 BQB262194:BQB262197 BGF262194:BGF262197 AWJ262194:AWJ262197 AMN262194:AMN262197 ACR262194:ACR262197 SV262194:SV262197 IZ262194:IZ262197 B262194:B262197 WVL196658:WVL196661 WLP196658:WLP196661 WBT196658:WBT196661 VRX196658:VRX196661 VIB196658:VIB196661 UYF196658:UYF196661 UOJ196658:UOJ196661 UEN196658:UEN196661 TUR196658:TUR196661 TKV196658:TKV196661 TAZ196658:TAZ196661 SRD196658:SRD196661 SHH196658:SHH196661 RXL196658:RXL196661 RNP196658:RNP196661 RDT196658:RDT196661 QTX196658:QTX196661 QKB196658:QKB196661 QAF196658:QAF196661 PQJ196658:PQJ196661 PGN196658:PGN196661 OWR196658:OWR196661 OMV196658:OMV196661 OCZ196658:OCZ196661 NTD196658:NTD196661 NJH196658:NJH196661 MZL196658:MZL196661 MPP196658:MPP196661 MFT196658:MFT196661 LVX196658:LVX196661 LMB196658:LMB196661 LCF196658:LCF196661 KSJ196658:KSJ196661 KIN196658:KIN196661 JYR196658:JYR196661 JOV196658:JOV196661 JEZ196658:JEZ196661 IVD196658:IVD196661 ILH196658:ILH196661 IBL196658:IBL196661 HRP196658:HRP196661 HHT196658:HHT196661 GXX196658:GXX196661 GOB196658:GOB196661 GEF196658:GEF196661 FUJ196658:FUJ196661 FKN196658:FKN196661 FAR196658:FAR196661 EQV196658:EQV196661 EGZ196658:EGZ196661 DXD196658:DXD196661 DNH196658:DNH196661 DDL196658:DDL196661 CTP196658:CTP196661 CJT196658:CJT196661 BZX196658:BZX196661 BQB196658:BQB196661 BGF196658:BGF196661 AWJ196658:AWJ196661 AMN196658:AMN196661 ACR196658:ACR196661 SV196658:SV196661 IZ196658:IZ196661 B196658:B196661 WVL131122:WVL131125 WLP131122:WLP131125 WBT131122:WBT131125 VRX131122:VRX131125 VIB131122:VIB131125 UYF131122:UYF131125 UOJ131122:UOJ131125 UEN131122:UEN131125 TUR131122:TUR131125 TKV131122:TKV131125 TAZ131122:TAZ131125 SRD131122:SRD131125 SHH131122:SHH131125 RXL131122:RXL131125 RNP131122:RNP131125 RDT131122:RDT131125 QTX131122:QTX131125 QKB131122:QKB131125 QAF131122:QAF131125 PQJ131122:PQJ131125 PGN131122:PGN131125 OWR131122:OWR131125 OMV131122:OMV131125 OCZ131122:OCZ131125 NTD131122:NTD131125 NJH131122:NJH131125 MZL131122:MZL131125 MPP131122:MPP131125 MFT131122:MFT131125 LVX131122:LVX131125 LMB131122:LMB131125 LCF131122:LCF131125 KSJ131122:KSJ131125 KIN131122:KIN131125 JYR131122:JYR131125 JOV131122:JOV131125 JEZ131122:JEZ131125 IVD131122:IVD131125 ILH131122:ILH131125 IBL131122:IBL131125 HRP131122:HRP131125 HHT131122:HHT131125 GXX131122:GXX131125 GOB131122:GOB131125 GEF131122:GEF131125 FUJ131122:FUJ131125 FKN131122:FKN131125 FAR131122:FAR131125 EQV131122:EQV131125 EGZ131122:EGZ131125 DXD131122:DXD131125 DNH131122:DNH131125 DDL131122:DDL131125 CTP131122:CTP131125 CJT131122:CJT131125 BZX131122:BZX131125 BQB131122:BQB131125 BGF131122:BGF131125 AWJ131122:AWJ131125 AMN131122:AMN131125 ACR131122:ACR131125 SV131122:SV131125 IZ131122:IZ131125 B131122:B131125 WVL65586:WVL65589 WLP65586:WLP65589 WBT65586:WBT65589 VRX65586:VRX65589 VIB65586:VIB65589 UYF65586:UYF65589 UOJ65586:UOJ65589 UEN65586:UEN65589 TUR65586:TUR65589 TKV65586:TKV65589 TAZ65586:TAZ65589 SRD65586:SRD65589 SHH65586:SHH65589 RXL65586:RXL65589 RNP65586:RNP65589 RDT65586:RDT65589 QTX65586:QTX65589 QKB65586:QKB65589 QAF65586:QAF65589 PQJ65586:PQJ65589 PGN65586:PGN65589 OWR65586:OWR65589 OMV65586:OMV65589 OCZ65586:OCZ65589 NTD65586:NTD65589 NJH65586:NJH65589 MZL65586:MZL65589 MPP65586:MPP65589 MFT65586:MFT65589 LVX65586:LVX65589 LMB65586:LMB65589 LCF65586:LCF65589 KSJ65586:KSJ65589 KIN65586:KIN65589 JYR65586:JYR65589 JOV65586:JOV65589 JEZ65586:JEZ65589 IVD65586:IVD65589 ILH65586:ILH65589 IBL65586:IBL65589 HRP65586:HRP65589 HHT65586:HHT65589 GXX65586:GXX65589 GOB65586:GOB65589 GEF65586:GEF65589 FUJ65586:FUJ65589 FKN65586:FKN65589 FAR65586:FAR65589 EQV65586:EQV65589 EGZ65586:EGZ65589 DXD65586:DXD65589 DNH65586:DNH65589 DDL65586:DDL65589 CTP65586:CTP65589 CJT65586:CJT65589 BZX65586:BZX65589 BQB65586:BQB65589 BGF65586:BGF65589 AWJ65586:AWJ65589 AMN65586:AMN65589 ACR65586:ACR65589 SV65586:SV65589 IZ65586:IZ65589 B65586:B65589 WVL50:WVL53 WLP50:WLP53 WBT50:WBT53 VRX50:VRX53 VIB50:VIB53 UYF50:UYF53 UOJ50:UOJ53 UEN50:UEN53 TUR50:TUR53 TKV50:TKV53 TAZ50:TAZ53 SRD50:SRD53 SHH50:SHH53 RXL50:RXL53 RNP50:RNP53 RDT50:RDT53 QTX50:QTX53 QKB50:QKB53 QAF50:QAF53 PQJ50:PQJ53 PGN50:PGN53 OWR50:OWR53 OMV50:OMV53 OCZ50:OCZ53 NTD50:NTD53 NJH50:NJH53 MZL50:MZL53 MPP50:MPP53 MFT50:MFT53 LVX50:LVX53 LMB50:LMB53 LCF50:LCF53 KSJ50:KSJ53 KIN50:KIN53 JYR50:JYR53 JOV50:JOV53 JEZ50:JEZ53 IVD50:IVD53 ILH50:ILH53 IBL50:IBL53 HRP50:HRP53 HHT50:HHT53 GXX50:GXX53 GOB50:GOB53 GEF50:GEF53 FUJ50:FUJ53 FKN50:FKN53 FAR50:FAR53 EQV50:EQV53 EGZ50:EGZ53 DXD50:DXD53 DNH50:DNH53 DDL50:DDL53 CTP50:CTP53 CJT50:CJT53 BZX50:BZX53 BQB50:BQB53 BGF50:BGF53 AWJ50:AWJ53 AMN50:AMN53 ACR50:ACR53 SV50:SV53 IZ50:IZ53 B50:B53 WVL983095:WVL983098 WLP983095:WLP983098 WBT983095:WBT983098 VRX983095:VRX983098 VIB983095:VIB983098 UYF983095:UYF983098 UOJ983095:UOJ983098 UEN983095:UEN983098 TUR983095:TUR983098 TKV983095:TKV983098 TAZ983095:TAZ983098 SRD983095:SRD983098 SHH983095:SHH983098 RXL983095:RXL983098 RNP983095:RNP983098 RDT983095:RDT983098 QTX983095:QTX983098 QKB983095:QKB983098 QAF983095:QAF983098 PQJ983095:PQJ983098 PGN983095:PGN983098 OWR983095:OWR983098 OMV983095:OMV983098 OCZ983095:OCZ983098 NTD983095:NTD983098 NJH983095:NJH983098 MZL983095:MZL983098 MPP983095:MPP983098 MFT983095:MFT983098 LVX983095:LVX983098 LMB983095:LMB983098 LCF983095:LCF983098 KSJ983095:KSJ983098 KIN983095:KIN983098 JYR983095:JYR983098 JOV983095:JOV983098 JEZ983095:JEZ983098 IVD983095:IVD983098 ILH983095:ILH983098 IBL983095:IBL983098 HRP983095:HRP983098 HHT983095:HHT983098 GXX983095:GXX983098 GOB983095:GOB983098 GEF983095:GEF983098 FUJ983095:FUJ983098 FKN983095:FKN983098 FAR983095:FAR983098 EQV983095:EQV983098 EGZ983095:EGZ983098 DXD983095:DXD983098 DNH983095:DNH983098 DDL983095:DDL983098 CTP983095:CTP983098 CJT983095:CJT983098 BZX983095:BZX983098 BQB983095:BQB983098 BGF983095:BGF983098 AWJ983095:AWJ983098 AMN983095:AMN983098 ACR983095:ACR983098 SV983095:SV983098 IZ983095:IZ983098 B983095:B983098 WVL917559:WVL917562 WLP917559:WLP917562 WBT917559:WBT917562 VRX917559:VRX917562 VIB917559:VIB917562 UYF917559:UYF917562 UOJ917559:UOJ917562 UEN917559:UEN917562 TUR917559:TUR917562 TKV917559:TKV917562 TAZ917559:TAZ917562 SRD917559:SRD917562 SHH917559:SHH917562 RXL917559:RXL917562 RNP917559:RNP917562 RDT917559:RDT917562 QTX917559:QTX917562 QKB917559:QKB917562 QAF917559:QAF917562 PQJ917559:PQJ917562 PGN917559:PGN917562 OWR917559:OWR917562 OMV917559:OMV917562 OCZ917559:OCZ917562 NTD917559:NTD917562 NJH917559:NJH917562 MZL917559:MZL917562 MPP917559:MPP917562 MFT917559:MFT917562 LVX917559:LVX917562 LMB917559:LMB917562 LCF917559:LCF917562 KSJ917559:KSJ917562 KIN917559:KIN917562 JYR917559:JYR917562 JOV917559:JOV917562 JEZ917559:JEZ917562 IVD917559:IVD917562 ILH917559:ILH917562 IBL917559:IBL917562 HRP917559:HRP917562 HHT917559:HHT917562 GXX917559:GXX917562 GOB917559:GOB917562 GEF917559:GEF917562 FUJ917559:FUJ917562 FKN917559:FKN917562 FAR917559:FAR917562 EQV917559:EQV917562 EGZ917559:EGZ917562 DXD917559:DXD917562 DNH917559:DNH917562 DDL917559:DDL917562 CTP917559:CTP917562 CJT917559:CJT917562 BZX917559:BZX917562 BQB917559:BQB917562 BGF917559:BGF917562 AWJ917559:AWJ917562 AMN917559:AMN917562 ACR917559:ACR917562 SV917559:SV917562 IZ917559:IZ917562 B917559:B917562 WVL852023:WVL852026 WLP852023:WLP852026 WBT852023:WBT852026 VRX852023:VRX852026 VIB852023:VIB852026 UYF852023:UYF852026 UOJ852023:UOJ852026 UEN852023:UEN852026 TUR852023:TUR852026 TKV852023:TKV852026 TAZ852023:TAZ852026 SRD852023:SRD852026 SHH852023:SHH852026 RXL852023:RXL852026 RNP852023:RNP852026 RDT852023:RDT852026 QTX852023:QTX852026 QKB852023:QKB852026 QAF852023:QAF852026 PQJ852023:PQJ852026 PGN852023:PGN852026 OWR852023:OWR852026 OMV852023:OMV852026 OCZ852023:OCZ852026 NTD852023:NTD852026 NJH852023:NJH852026 MZL852023:MZL852026 MPP852023:MPP852026 MFT852023:MFT852026 LVX852023:LVX852026 LMB852023:LMB852026 LCF852023:LCF852026 KSJ852023:KSJ852026 KIN852023:KIN852026 JYR852023:JYR852026 JOV852023:JOV852026 JEZ852023:JEZ852026 IVD852023:IVD852026 ILH852023:ILH852026 IBL852023:IBL852026 HRP852023:HRP852026 HHT852023:HHT852026 GXX852023:GXX852026 GOB852023:GOB852026 GEF852023:GEF852026 FUJ852023:FUJ852026 FKN852023:FKN852026 FAR852023:FAR852026 EQV852023:EQV852026 EGZ852023:EGZ852026 DXD852023:DXD852026 DNH852023:DNH852026 DDL852023:DDL852026 CTP852023:CTP852026 CJT852023:CJT852026 BZX852023:BZX852026 BQB852023:BQB852026 BGF852023:BGF852026 AWJ852023:AWJ852026 AMN852023:AMN852026 ACR852023:ACR852026 SV852023:SV852026 IZ852023:IZ852026 B852023:B852026 WVL786487:WVL786490 WLP786487:WLP786490 WBT786487:WBT786490 VRX786487:VRX786490 VIB786487:VIB786490 UYF786487:UYF786490 UOJ786487:UOJ786490 UEN786487:UEN786490 TUR786487:TUR786490 TKV786487:TKV786490 TAZ786487:TAZ786490 SRD786487:SRD786490 SHH786487:SHH786490 RXL786487:RXL786490 RNP786487:RNP786490 RDT786487:RDT786490 QTX786487:QTX786490 QKB786487:QKB786490 QAF786487:QAF786490 PQJ786487:PQJ786490 PGN786487:PGN786490 OWR786487:OWR786490 OMV786487:OMV786490 OCZ786487:OCZ786490 NTD786487:NTD786490 NJH786487:NJH786490 MZL786487:MZL786490 MPP786487:MPP786490 MFT786487:MFT786490 LVX786487:LVX786490 LMB786487:LMB786490 LCF786487:LCF786490 KSJ786487:KSJ786490 KIN786487:KIN786490 JYR786487:JYR786490 JOV786487:JOV786490 JEZ786487:JEZ786490 IVD786487:IVD786490 ILH786487:ILH786490 IBL786487:IBL786490 HRP786487:HRP786490 HHT786487:HHT786490 GXX786487:GXX786490 GOB786487:GOB786490 GEF786487:GEF786490 FUJ786487:FUJ786490 FKN786487:FKN786490 FAR786487:FAR786490 EQV786487:EQV786490 EGZ786487:EGZ786490 DXD786487:DXD786490 DNH786487:DNH786490 DDL786487:DDL786490 CTP786487:CTP786490 CJT786487:CJT786490 BZX786487:BZX786490 BQB786487:BQB786490 BGF786487:BGF786490 AWJ786487:AWJ786490 AMN786487:AMN786490 ACR786487:ACR786490 SV786487:SV786490 IZ786487:IZ786490 B786487:B786490 WVL720951:WVL720954 WLP720951:WLP720954 WBT720951:WBT720954 VRX720951:VRX720954 VIB720951:VIB720954 UYF720951:UYF720954 UOJ720951:UOJ720954 UEN720951:UEN720954 TUR720951:TUR720954 TKV720951:TKV720954 TAZ720951:TAZ720954 SRD720951:SRD720954 SHH720951:SHH720954 RXL720951:RXL720954 RNP720951:RNP720954 RDT720951:RDT720954 QTX720951:QTX720954 QKB720951:QKB720954 QAF720951:QAF720954 PQJ720951:PQJ720954 PGN720951:PGN720954 OWR720951:OWR720954 OMV720951:OMV720954 OCZ720951:OCZ720954 NTD720951:NTD720954 NJH720951:NJH720954 MZL720951:MZL720954 MPP720951:MPP720954 MFT720951:MFT720954 LVX720951:LVX720954 LMB720951:LMB720954 LCF720951:LCF720954 KSJ720951:KSJ720954 KIN720951:KIN720954 JYR720951:JYR720954 JOV720951:JOV720954 JEZ720951:JEZ720954 IVD720951:IVD720954 ILH720951:ILH720954 IBL720951:IBL720954 HRP720951:HRP720954 HHT720951:HHT720954 GXX720951:GXX720954 GOB720951:GOB720954 GEF720951:GEF720954 FUJ720951:FUJ720954 FKN720951:FKN720954 FAR720951:FAR720954 EQV720951:EQV720954 EGZ720951:EGZ720954 DXD720951:DXD720954 DNH720951:DNH720954 DDL720951:DDL720954 CTP720951:CTP720954 CJT720951:CJT720954 BZX720951:BZX720954 BQB720951:BQB720954 BGF720951:BGF720954 AWJ720951:AWJ720954 AMN720951:AMN720954 ACR720951:ACR720954 SV720951:SV720954 IZ720951:IZ720954 B720951:B720954 WVL655415:WVL655418 WLP655415:WLP655418 WBT655415:WBT655418 VRX655415:VRX655418 VIB655415:VIB655418 UYF655415:UYF655418 UOJ655415:UOJ655418 UEN655415:UEN655418 TUR655415:TUR655418 TKV655415:TKV655418 TAZ655415:TAZ655418 SRD655415:SRD655418 SHH655415:SHH655418 RXL655415:RXL655418 RNP655415:RNP655418 RDT655415:RDT655418 QTX655415:QTX655418 QKB655415:QKB655418 QAF655415:QAF655418 PQJ655415:PQJ655418 PGN655415:PGN655418 OWR655415:OWR655418 OMV655415:OMV655418 OCZ655415:OCZ655418 NTD655415:NTD655418 NJH655415:NJH655418 MZL655415:MZL655418 MPP655415:MPP655418 MFT655415:MFT655418 LVX655415:LVX655418 LMB655415:LMB655418 LCF655415:LCF655418 KSJ655415:KSJ655418 KIN655415:KIN655418 JYR655415:JYR655418 JOV655415:JOV655418 JEZ655415:JEZ655418 IVD655415:IVD655418 ILH655415:ILH655418 IBL655415:IBL655418 HRP655415:HRP655418 HHT655415:HHT655418 GXX655415:GXX655418 GOB655415:GOB655418 GEF655415:GEF655418 FUJ655415:FUJ655418 FKN655415:FKN655418 FAR655415:FAR655418 EQV655415:EQV655418 EGZ655415:EGZ655418 DXD655415:DXD655418 DNH655415:DNH655418 DDL655415:DDL655418 CTP655415:CTP655418 CJT655415:CJT655418 BZX655415:BZX655418 BQB655415:BQB655418 BGF655415:BGF655418 AWJ655415:AWJ655418 AMN655415:AMN655418 ACR655415:ACR655418 SV655415:SV655418 IZ655415:IZ655418 B655415:B655418 WVL589879:WVL589882 WLP589879:WLP589882 WBT589879:WBT589882 VRX589879:VRX589882 VIB589879:VIB589882 UYF589879:UYF589882 UOJ589879:UOJ589882 UEN589879:UEN589882 TUR589879:TUR589882 TKV589879:TKV589882 TAZ589879:TAZ589882 SRD589879:SRD589882 SHH589879:SHH589882 RXL589879:RXL589882 RNP589879:RNP589882 RDT589879:RDT589882 QTX589879:QTX589882 QKB589879:QKB589882 QAF589879:QAF589882 PQJ589879:PQJ589882 PGN589879:PGN589882 OWR589879:OWR589882 OMV589879:OMV589882 OCZ589879:OCZ589882 NTD589879:NTD589882 NJH589879:NJH589882 MZL589879:MZL589882 MPP589879:MPP589882 MFT589879:MFT589882 LVX589879:LVX589882 LMB589879:LMB589882 LCF589879:LCF589882 KSJ589879:KSJ589882 KIN589879:KIN589882 JYR589879:JYR589882 JOV589879:JOV589882 JEZ589879:JEZ589882 IVD589879:IVD589882 ILH589879:ILH589882 IBL589879:IBL589882 HRP589879:HRP589882 HHT589879:HHT589882 GXX589879:GXX589882 GOB589879:GOB589882 GEF589879:GEF589882 FUJ589879:FUJ589882 FKN589879:FKN589882 FAR589879:FAR589882 EQV589879:EQV589882 EGZ589879:EGZ589882 DXD589879:DXD589882 DNH589879:DNH589882 DDL589879:DDL589882 CTP589879:CTP589882 CJT589879:CJT589882 BZX589879:BZX589882 BQB589879:BQB589882 BGF589879:BGF589882 AWJ589879:AWJ589882 AMN589879:AMN589882 ACR589879:ACR589882 SV589879:SV589882 IZ589879:IZ589882 B589879:B589882 WVL524343:WVL524346 WLP524343:WLP524346 WBT524343:WBT524346 VRX524343:VRX524346 VIB524343:VIB524346 UYF524343:UYF524346 UOJ524343:UOJ524346 UEN524343:UEN524346 TUR524343:TUR524346 TKV524343:TKV524346 TAZ524343:TAZ524346 SRD524343:SRD524346 SHH524343:SHH524346 RXL524343:RXL524346 RNP524343:RNP524346 RDT524343:RDT524346 QTX524343:QTX524346 QKB524343:QKB524346 QAF524343:QAF524346 PQJ524343:PQJ524346 PGN524343:PGN524346 OWR524343:OWR524346 OMV524343:OMV524346 OCZ524343:OCZ524346 NTD524343:NTD524346 NJH524343:NJH524346 MZL524343:MZL524346 MPP524343:MPP524346 MFT524343:MFT524346 LVX524343:LVX524346 LMB524343:LMB524346 LCF524343:LCF524346 KSJ524343:KSJ524346 KIN524343:KIN524346 JYR524343:JYR524346 JOV524343:JOV524346 JEZ524343:JEZ524346 IVD524343:IVD524346 ILH524343:ILH524346 IBL524343:IBL524346 HRP524343:HRP524346 HHT524343:HHT524346 GXX524343:GXX524346 GOB524343:GOB524346 GEF524343:GEF524346 FUJ524343:FUJ524346 FKN524343:FKN524346 FAR524343:FAR524346 EQV524343:EQV524346 EGZ524343:EGZ524346 DXD524343:DXD524346 DNH524343:DNH524346 DDL524343:DDL524346 CTP524343:CTP524346 CJT524343:CJT524346 BZX524343:BZX524346 BQB524343:BQB524346 BGF524343:BGF524346 AWJ524343:AWJ524346 AMN524343:AMN524346 ACR524343:ACR524346 SV524343:SV524346 IZ524343:IZ524346 B524343:B524346 WVL458807:WVL458810 WLP458807:WLP458810 WBT458807:WBT458810 VRX458807:VRX458810 VIB458807:VIB458810 UYF458807:UYF458810 UOJ458807:UOJ458810 UEN458807:UEN458810 TUR458807:TUR458810 TKV458807:TKV458810 TAZ458807:TAZ458810 SRD458807:SRD458810 SHH458807:SHH458810 RXL458807:RXL458810 RNP458807:RNP458810 RDT458807:RDT458810 QTX458807:QTX458810 QKB458807:QKB458810 QAF458807:QAF458810 PQJ458807:PQJ458810 PGN458807:PGN458810 OWR458807:OWR458810 OMV458807:OMV458810 OCZ458807:OCZ458810 NTD458807:NTD458810 NJH458807:NJH458810 MZL458807:MZL458810 MPP458807:MPP458810 MFT458807:MFT458810 LVX458807:LVX458810 LMB458807:LMB458810 LCF458807:LCF458810 KSJ458807:KSJ458810 KIN458807:KIN458810 JYR458807:JYR458810 JOV458807:JOV458810 JEZ458807:JEZ458810 IVD458807:IVD458810 ILH458807:ILH458810 IBL458807:IBL458810 HRP458807:HRP458810 HHT458807:HHT458810 GXX458807:GXX458810 GOB458807:GOB458810 GEF458807:GEF458810 FUJ458807:FUJ458810 FKN458807:FKN458810 FAR458807:FAR458810 EQV458807:EQV458810 EGZ458807:EGZ458810 DXD458807:DXD458810 DNH458807:DNH458810 DDL458807:DDL458810 CTP458807:CTP458810 CJT458807:CJT458810 BZX458807:BZX458810 BQB458807:BQB458810 BGF458807:BGF458810 AWJ458807:AWJ458810 AMN458807:AMN458810 ACR458807:ACR458810 SV458807:SV458810 IZ458807:IZ458810 B458807:B458810 WVL393271:WVL393274 WLP393271:WLP393274 WBT393271:WBT393274 VRX393271:VRX393274 VIB393271:VIB393274 UYF393271:UYF393274 UOJ393271:UOJ393274 UEN393271:UEN393274 TUR393271:TUR393274 TKV393271:TKV393274 TAZ393271:TAZ393274 SRD393271:SRD393274 SHH393271:SHH393274 RXL393271:RXL393274 RNP393271:RNP393274 RDT393271:RDT393274 QTX393271:QTX393274 QKB393271:QKB393274 QAF393271:QAF393274 PQJ393271:PQJ393274 PGN393271:PGN393274 OWR393271:OWR393274 OMV393271:OMV393274 OCZ393271:OCZ393274 NTD393271:NTD393274 NJH393271:NJH393274 MZL393271:MZL393274 MPP393271:MPP393274 MFT393271:MFT393274 LVX393271:LVX393274 LMB393271:LMB393274 LCF393271:LCF393274 KSJ393271:KSJ393274 KIN393271:KIN393274 JYR393271:JYR393274 JOV393271:JOV393274 JEZ393271:JEZ393274 IVD393271:IVD393274 ILH393271:ILH393274 IBL393271:IBL393274 HRP393271:HRP393274 HHT393271:HHT393274 GXX393271:GXX393274 GOB393271:GOB393274 GEF393271:GEF393274 FUJ393271:FUJ393274 FKN393271:FKN393274 FAR393271:FAR393274 EQV393271:EQV393274 EGZ393271:EGZ393274 DXD393271:DXD393274 DNH393271:DNH393274 DDL393271:DDL393274 CTP393271:CTP393274 CJT393271:CJT393274 BZX393271:BZX393274 BQB393271:BQB393274 BGF393271:BGF393274 AWJ393271:AWJ393274 AMN393271:AMN393274 ACR393271:ACR393274 SV393271:SV393274 IZ393271:IZ393274 B393271:B393274 WVL327735:WVL327738 WLP327735:WLP327738 WBT327735:WBT327738 VRX327735:VRX327738 VIB327735:VIB327738 UYF327735:UYF327738 UOJ327735:UOJ327738 UEN327735:UEN327738 TUR327735:TUR327738 TKV327735:TKV327738 TAZ327735:TAZ327738 SRD327735:SRD327738 SHH327735:SHH327738 RXL327735:RXL327738 RNP327735:RNP327738 RDT327735:RDT327738 QTX327735:QTX327738 QKB327735:QKB327738 QAF327735:QAF327738 PQJ327735:PQJ327738 PGN327735:PGN327738 OWR327735:OWR327738 OMV327735:OMV327738 OCZ327735:OCZ327738 NTD327735:NTD327738 NJH327735:NJH327738 MZL327735:MZL327738 MPP327735:MPP327738 MFT327735:MFT327738 LVX327735:LVX327738 LMB327735:LMB327738 LCF327735:LCF327738 KSJ327735:KSJ327738 KIN327735:KIN327738 JYR327735:JYR327738 JOV327735:JOV327738 JEZ327735:JEZ327738 IVD327735:IVD327738 ILH327735:ILH327738 IBL327735:IBL327738 HRP327735:HRP327738 HHT327735:HHT327738 GXX327735:GXX327738 GOB327735:GOB327738 GEF327735:GEF327738 FUJ327735:FUJ327738 FKN327735:FKN327738 FAR327735:FAR327738 EQV327735:EQV327738 EGZ327735:EGZ327738 DXD327735:DXD327738 DNH327735:DNH327738 DDL327735:DDL327738 CTP327735:CTP327738 CJT327735:CJT327738 BZX327735:BZX327738 BQB327735:BQB327738 BGF327735:BGF327738 AWJ327735:AWJ327738 AMN327735:AMN327738 ACR327735:ACR327738 SV327735:SV327738 IZ327735:IZ327738 B327735:B327738 WVL262199:WVL262202 WLP262199:WLP262202 WBT262199:WBT262202 VRX262199:VRX262202 VIB262199:VIB262202 UYF262199:UYF262202 UOJ262199:UOJ262202 UEN262199:UEN262202 TUR262199:TUR262202 TKV262199:TKV262202 TAZ262199:TAZ262202 SRD262199:SRD262202 SHH262199:SHH262202 RXL262199:RXL262202 RNP262199:RNP262202 RDT262199:RDT262202 QTX262199:QTX262202 QKB262199:QKB262202 QAF262199:QAF262202 PQJ262199:PQJ262202 PGN262199:PGN262202 OWR262199:OWR262202 OMV262199:OMV262202 OCZ262199:OCZ262202 NTD262199:NTD262202 NJH262199:NJH262202 MZL262199:MZL262202 MPP262199:MPP262202 MFT262199:MFT262202 LVX262199:LVX262202 LMB262199:LMB262202 LCF262199:LCF262202 KSJ262199:KSJ262202 KIN262199:KIN262202 JYR262199:JYR262202 JOV262199:JOV262202 JEZ262199:JEZ262202 IVD262199:IVD262202 ILH262199:ILH262202 IBL262199:IBL262202 HRP262199:HRP262202 HHT262199:HHT262202 GXX262199:GXX262202 GOB262199:GOB262202 GEF262199:GEF262202 FUJ262199:FUJ262202 FKN262199:FKN262202 FAR262199:FAR262202 EQV262199:EQV262202 EGZ262199:EGZ262202 DXD262199:DXD262202 DNH262199:DNH262202 DDL262199:DDL262202 CTP262199:CTP262202 CJT262199:CJT262202 BZX262199:BZX262202 BQB262199:BQB262202 BGF262199:BGF262202 AWJ262199:AWJ262202 AMN262199:AMN262202 ACR262199:ACR262202 SV262199:SV262202 IZ262199:IZ262202 B262199:B262202 WVL196663:WVL196666 WLP196663:WLP196666 WBT196663:WBT196666 VRX196663:VRX196666 VIB196663:VIB196666 UYF196663:UYF196666 UOJ196663:UOJ196666 UEN196663:UEN196666 TUR196663:TUR196666 TKV196663:TKV196666 TAZ196663:TAZ196666 SRD196663:SRD196666 SHH196663:SHH196666 RXL196663:RXL196666 RNP196663:RNP196666 RDT196663:RDT196666 QTX196663:QTX196666 QKB196663:QKB196666 QAF196663:QAF196666 PQJ196663:PQJ196666 PGN196663:PGN196666 OWR196663:OWR196666 OMV196663:OMV196666 OCZ196663:OCZ196666 NTD196663:NTD196666 NJH196663:NJH196666 MZL196663:MZL196666 MPP196663:MPP196666 MFT196663:MFT196666 LVX196663:LVX196666 LMB196663:LMB196666 LCF196663:LCF196666 KSJ196663:KSJ196666 KIN196663:KIN196666 JYR196663:JYR196666 JOV196663:JOV196666 JEZ196663:JEZ196666 IVD196663:IVD196666 ILH196663:ILH196666 IBL196663:IBL196666 HRP196663:HRP196666 HHT196663:HHT196666 GXX196663:GXX196666 GOB196663:GOB196666 GEF196663:GEF196666 FUJ196663:FUJ196666 FKN196663:FKN196666 FAR196663:FAR196666 EQV196663:EQV196666 EGZ196663:EGZ196666 DXD196663:DXD196666 DNH196663:DNH196666 DDL196663:DDL196666 CTP196663:CTP196666 CJT196663:CJT196666 BZX196663:BZX196666 BQB196663:BQB196666 BGF196663:BGF196666 AWJ196663:AWJ196666 AMN196663:AMN196666 ACR196663:ACR196666 SV196663:SV196666 IZ196663:IZ196666 B196663:B196666 WVL131127:WVL131130 WLP131127:WLP131130 WBT131127:WBT131130 VRX131127:VRX131130 VIB131127:VIB131130 UYF131127:UYF131130 UOJ131127:UOJ131130 UEN131127:UEN131130 TUR131127:TUR131130 TKV131127:TKV131130 TAZ131127:TAZ131130 SRD131127:SRD131130 SHH131127:SHH131130 RXL131127:RXL131130 RNP131127:RNP131130 RDT131127:RDT131130 QTX131127:QTX131130 QKB131127:QKB131130 QAF131127:QAF131130 PQJ131127:PQJ131130 PGN131127:PGN131130 OWR131127:OWR131130 OMV131127:OMV131130 OCZ131127:OCZ131130 NTD131127:NTD131130 NJH131127:NJH131130 MZL131127:MZL131130 MPP131127:MPP131130 MFT131127:MFT131130 LVX131127:LVX131130 LMB131127:LMB131130 LCF131127:LCF131130 KSJ131127:KSJ131130 KIN131127:KIN131130 JYR131127:JYR131130 JOV131127:JOV131130 JEZ131127:JEZ131130 IVD131127:IVD131130 ILH131127:ILH131130 IBL131127:IBL131130 HRP131127:HRP131130 HHT131127:HHT131130 GXX131127:GXX131130 GOB131127:GOB131130 GEF131127:GEF131130 FUJ131127:FUJ131130 FKN131127:FKN131130 FAR131127:FAR131130 EQV131127:EQV131130 EGZ131127:EGZ131130 DXD131127:DXD131130 DNH131127:DNH131130 DDL131127:DDL131130 CTP131127:CTP131130 CJT131127:CJT131130 BZX131127:BZX131130 BQB131127:BQB131130 BGF131127:BGF131130 AWJ131127:AWJ131130 AMN131127:AMN131130 ACR131127:ACR131130 SV131127:SV131130 IZ131127:IZ131130 B131127:B131130 WVL65591:WVL65594 WLP65591:WLP65594 WBT65591:WBT65594 VRX65591:VRX65594 VIB65591:VIB65594 UYF65591:UYF65594 UOJ65591:UOJ65594 UEN65591:UEN65594 TUR65591:TUR65594 TKV65591:TKV65594 TAZ65591:TAZ65594 SRD65591:SRD65594 SHH65591:SHH65594 RXL65591:RXL65594 RNP65591:RNP65594 RDT65591:RDT65594 QTX65591:QTX65594 QKB65591:QKB65594 QAF65591:QAF65594 PQJ65591:PQJ65594 PGN65591:PGN65594 OWR65591:OWR65594 OMV65591:OMV65594 OCZ65591:OCZ65594 NTD65591:NTD65594 NJH65591:NJH65594 MZL65591:MZL65594 MPP65591:MPP65594 MFT65591:MFT65594 LVX65591:LVX65594 LMB65591:LMB65594 LCF65591:LCF65594 KSJ65591:KSJ65594 KIN65591:KIN65594 JYR65591:JYR65594 JOV65591:JOV65594 JEZ65591:JEZ65594 IVD65591:IVD65594 ILH65591:ILH65594 IBL65591:IBL65594 HRP65591:HRP65594 HHT65591:HHT65594 GXX65591:GXX65594 GOB65591:GOB65594 GEF65591:GEF65594 FUJ65591:FUJ65594 FKN65591:FKN65594 FAR65591:FAR65594 EQV65591:EQV65594 EGZ65591:EGZ65594 DXD65591:DXD65594 DNH65591:DNH65594 DDL65591:DDL65594 CTP65591:CTP65594 CJT65591:CJT65594 BZX65591:BZX65594 BQB65591:BQB65594 BGF65591:BGF65594 AWJ65591:AWJ65594 AMN65591:AMN65594 ACR65591:ACR65594 SV65591:SV65594 IZ65591:IZ65594 B65591:B65594 WVL55:WVL58 WLP55:WLP58 WBT55:WBT58 VRX55:VRX58 VIB55:VIB58 UYF55:UYF58 UOJ55:UOJ58 UEN55:UEN58 TUR55:TUR58 TKV55:TKV58 TAZ55:TAZ58 SRD55:SRD58 SHH55:SHH58 RXL55:RXL58 RNP55:RNP58 RDT55:RDT58 QTX55:QTX58 QKB55:QKB58 QAF55:QAF58 PQJ55:PQJ58 PGN55:PGN58 OWR55:OWR58 OMV55:OMV58 OCZ55:OCZ58 NTD55:NTD58 NJH55:NJH58 MZL55:MZL58 MPP55:MPP58 MFT55:MFT58 LVX55:LVX58 LMB55:LMB58 LCF55:LCF58 KSJ55:KSJ58 KIN55:KIN58 JYR55:JYR58 JOV55:JOV58 JEZ55:JEZ58 IVD55:IVD58 ILH55:ILH58 IBL55:IBL58 HRP55:HRP58 HHT55:HHT58 GXX55:GXX58 GOB55:GOB58 GEF55:GEF58 FUJ55:FUJ58 FKN55:FKN58 FAR55:FAR58 EQV55:EQV58 EGZ55:EGZ58 DXD55:DXD58 DNH55:DNH58 DDL55:DDL58 CTP55:CTP58 CJT55:CJT58 BZX55:BZX58 BQB55:BQB58 BGF55:BGF58 AWJ55:AWJ58 AMN55:AMN58 ACR55:ACR58 SV55:SV58 IZ55:IZ58 B55:B58 WVL983100:WVL983103 WLP983100:WLP983103 WBT983100:WBT983103 VRX983100:VRX983103 VIB983100:VIB983103 UYF983100:UYF983103 UOJ983100:UOJ983103 UEN983100:UEN983103 TUR983100:TUR983103 TKV983100:TKV983103 TAZ983100:TAZ983103 SRD983100:SRD983103 SHH983100:SHH983103 RXL983100:RXL983103 RNP983100:RNP983103 RDT983100:RDT983103 QTX983100:QTX983103 QKB983100:QKB983103 QAF983100:QAF983103 PQJ983100:PQJ983103 PGN983100:PGN983103 OWR983100:OWR983103 OMV983100:OMV983103 OCZ983100:OCZ983103 NTD983100:NTD983103 NJH983100:NJH983103 MZL983100:MZL983103 MPP983100:MPP983103 MFT983100:MFT983103 LVX983100:LVX983103 LMB983100:LMB983103 LCF983100:LCF983103 KSJ983100:KSJ983103 KIN983100:KIN983103 JYR983100:JYR983103 JOV983100:JOV983103 JEZ983100:JEZ983103 IVD983100:IVD983103 ILH983100:ILH983103 IBL983100:IBL983103 HRP983100:HRP983103 HHT983100:HHT983103 GXX983100:GXX983103 GOB983100:GOB983103 GEF983100:GEF983103 FUJ983100:FUJ983103 FKN983100:FKN983103 FAR983100:FAR983103 EQV983100:EQV983103 EGZ983100:EGZ983103 DXD983100:DXD983103 DNH983100:DNH983103 DDL983100:DDL983103 CTP983100:CTP983103 CJT983100:CJT983103 BZX983100:BZX983103 BQB983100:BQB983103 BGF983100:BGF983103 AWJ983100:AWJ983103 AMN983100:AMN983103 ACR983100:ACR983103 SV983100:SV983103 IZ983100:IZ983103 B983100:B983103 WVL917564:WVL917567 WLP917564:WLP917567 WBT917564:WBT917567 VRX917564:VRX917567 VIB917564:VIB917567 UYF917564:UYF917567 UOJ917564:UOJ917567 UEN917564:UEN917567 TUR917564:TUR917567 TKV917564:TKV917567 TAZ917564:TAZ917567 SRD917564:SRD917567 SHH917564:SHH917567 RXL917564:RXL917567 RNP917564:RNP917567 RDT917564:RDT917567 QTX917564:QTX917567 QKB917564:QKB917567 QAF917564:QAF917567 PQJ917564:PQJ917567 PGN917564:PGN917567 OWR917564:OWR917567 OMV917564:OMV917567 OCZ917564:OCZ917567 NTD917564:NTD917567 NJH917564:NJH917567 MZL917564:MZL917567 MPP917564:MPP917567 MFT917564:MFT917567 LVX917564:LVX917567 LMB917564:LMB917567 LCF917564:LCF917567 KSJ917564:KSJ917567 KIN917564:KIN917567 JYR917564:JYR917567 JOV917564:JOV917567 JEZ917564:JEZ917567 IVD917564:IVD917567 ILH917564:ILH917567 IBL917564:IBL917567 HRP917564:HRP917567 HHT917564:HHT917567 GXX917564:GXX917567 GOB917564:GOB917567 GEF917564:GEF917567 FUJ917564:FUJ917567 FKN917564:FKN917567 FAR917564:FAR917567 EQV917564:EQV917567 EGZ917564:EGZ917567 DXD917564:DXD917567 DNH917564:DNH917567 DDL917564:DDL917567 CTP917564:CTP917567 CJT917564:CJT917567 BZX917564:BZX917567 BQB917564:BQB917567 BGF917564:BGF917567 AWJ917564:AWJ917567 AMN917564:AMN917567 ACR917564:ACR917567 SV917564:SV917567 IZ917564:IZ917567 B917564:B917567 WVL852028:WVL852031 WLP852028:WLP852031 WBT852028:WBT852031 VRX852028:VRX852031 VIB852028:VIB852031 UYF852028:UYF852031 UOJ852028:UOJ852031 UEN852028:UEN852031 TUR852028:TUR852031 TKV852028:TKV852031 TAZ852028:TAZ852031 SRD852028:SRD852031 SHH852028:SHH852031 RXL852028:RXL852031 RNP852028:RNP852031 RDT852028:RDT852031 QTX852028:QTX852031 QKB852028:QKB852031 QAF852028:QAF852031 PQJ852028:PQJ852031 PGN852028:PGN852031 OWR852028:OWR852031 OMV852028:OMV852031 OCZ852028:OCZ852031 NTD852028:NTD852031 NJH852028:NJH852031 MZL852028:MZL852031 MPP852028:MPP852031 MFT852028:MFT852031 LVX852028:LVX852031 LMB852028:LMB852031 LCF852028:LCF852031 KSJ852028:KSJ852031 KIN852028:KIN852031 JYR852028:JYR852031 JOV852028:JOV852031 JEZ852028:JEZ852031 IVD852028:IVD852031 ILH852028:ILH852031 IBL852028:IBL852031 HRP852028:HRP852031 HHT852028:HHT852031 GXX852028:GXX852031 GOB852028:GOB852031 GEF852028:GEF852031 FUJ852028:FUJ852031 FKN852028:FKN852031 FAR852028:FAR852031 EQV852028:EQV852031 EGZ852028:EGZ852031 DXD852028:DXD852031 DNH852028:DNH852031 DDL852028:DDL852031 CTP852028:CTP852031 CJT852028:CJT852031 BZX852028:BZX852031 BQB852028:BQB852031 BGF852028:BGF852031 AWJ852028:AWJ852031 AMN852028:AMN852031 ACR852028:ACR852031 SV852028:SV852031 IZ852028:IZ852031 B852028:B852031 WVL786492:WVL786495 WLP786492:WLP786495 WBT786492:WBT786495 VRX786492:VRX786495 VIB786492:VIB786495 UYF786492:UYF786495 UOJ786492:UOJ786495 UEN786492:UEN786495 TUR786492:TUR786495 TKV786492:TKV786495 TAZ786492:TAZ786495 SRD786492:SRD786495 SHH786492:SHH786495 RXL786492:RXL786495 RNP786492:RNP786495 RDT786492:RDT786495 QTX786492:QTX786495 QKB786492:QKB786495 QAF786492:QAF786495 PQJ786492:PQJ786495 PGN786492:PGN786495 OWR786492:OWR786495 OMV786492:OMV786495 OCZ786492:OCZ786495 NTD786492:NTD786495 NJH786492:NJH786495 MZL786492:MZL786495 MPP786492:MPP786495 MFT786492:MFT786495 LVX786492:LVX786495 LMB786492:LMB786495 LCF786492:LCF786495 KSJ786492:KSJ786495 KIN786492:KIN786495 JYR786492:JYR786495 JOV786492:JOV786495 JEZ786492:JEZ786495 IVD786492:IVD786495 ILH786492:ILH786495 IBL786492:IBL786495 HRP786492:HRP786495 HHT786492:HHT786495 GXX786492:GXX786495 GOB786492:GOB786495 GEF786492:GEF786495 FUJ786492:FUJ786495 FKN786492:FKN786495 FAR786492:FAR786495 EQV786492:EQV786495 EGZ786492:EGZ786495 DXD786492:DXD786495 DNH786492:DNH786495 DDL786492:DDL786495 CTP786492:CTP786495 CJT786492:CJT786495 BZX786492:BZX786495 BQB786492:BQB786495 BGF786492:BGF786495 AWJ786492:AWJ786495 AMN786492:AMN786495 ACR786492:ACR786495 SV786492:SV786495 IZ786492:IZ786495 B786492:B786495 WVL720956:WVL720959 WLP720956:WLP720959 WBT720956:WBT720959 VRX720956:VRX720959 VIB720956:VIB720959 UYF720956:UYF720959 UOJ720956:UOJ720959 UEN720956:UEN720959 TUR720956:TUR720959 TKV720956:TKV720959 TAZ720956:TAZ720959 SRD720956:SRD720959 SHH720956:SHH720959 RXL720956:RXL720959 RNP720956:RNP720959 RDT720956:RDT720959 QTX720956:QTX720959 QKB720956:QKB720959 QAF720956:QAF720959 PQJ720956:PQJ720959 PGN720956:PGN720959 OWR720956:OWR720959 OMV720956:OMV720959 OCZ720956:OCZ720959 NTD720956:NTD720959 NJH720956:NJH720959 MZL720956:MZL720959 MPP720956:MPP720959 MFT720956:MFT720959 LVX720956:LVX720959 LMB720956:LMB720959 LCF720956:LCF720959 KSJ720956:KSJ720959 KIN720956:KIN720959 JYR720956:JYR720959 JOV720956:JOV720959 JEZ720956:JEZ720959 IVD720956:IVD720959 ILH720956:ILH720959 IBL720956:IBL720959 HRP720956:HRP720959 HHT720956:HHT720959 GXX720956:GXX720959 GOB720956:GOB720959 GEF720956:GEF720959 FUJ720956:FUJ720959 FKN720956:FKN720959 FAR720956:FAR720959 EQV720956:EQV720959 EGZ720956:EGZ720959 DXD720956:DXD720959 DNH720956:DNH720959 DDL720956:DDL720959 CTP720956:CTP720959 CJT720956:CJT720959 BZX720956:BZX720959 BQB720956:BQB720959 BGF720956:BGF720959 AWJ720956:AWJ720959 AMN720956:AMN720959 ACR720956:ACR720959 SV720956:SV720959 IZ720956:IZ720959 B720956:B720959 WVL655420:WVL655423 WLP655420:WLP655423 WBT655420:WBT655423 VRX655420:VRX655423 VIB655420:VIB655423 UYF655420:UYF655423 UOJ655420:UOJ655423 UEN655420:UEN655423 TUR655420:TUR655423 TKV655420:TKV655423 TAZ655420:TAZ655423 SRD655420:SRD655423 SHH655420:SHH655423 RXL655420:RXL655423 RNP655420:RNP655423 RDT655420:RDT655423 QTX655420:QTX655423 QKB655420:QKB655423 QAF655420:QAF655423 PQJ655420:PQJ655423 PGN655420:PGN655423 OWR655420:OWR655423 OMV655420:OMV655423 OCZ655420:OCZ655423 NTD655420:NTD655423 NJH655420:NJH655423 MZL655420:MZL655423 MPP655420:MPP655423 MFT655420:MFT655423 LVX655420:LVX655423 LMB655420:LMB655423 LCF655420:LCF655423 KSJ655420:KSJ655423 KIN655420:KIN655423 JYR655420:JYR655423 JOV655420:JOV655423 JEZ655420:JEZ655423 IVD655420:IVD655423 ILH655420:ILH655423 IBL655420:IBL655423 HRP655420:HRP655423 HHT655420:HHT655423 GXX655420:GXX655423 GOB655420:GOB655423 GEF655420:GEF655423 FUJ655420:FUJ655423 FKN655420:FKN655423 FAR655420:FAR655423 EQV655420:EQV655423 EGZ655420:EGZ655423 DXD655420:DXD655423 DNH655420:DNH655423 DDL655420:DDL655423 CTP655420:CTP655423 CJT655420:CJT655423 BZX655420:BZX655423 BQB655420:BQB655423 BGF655420:BGF655423 AWJ655420:AWJ655423 AMN655420:AMN655423 ACR655420:ACR655423 SV655420:SV655423 IZ655420:IZ655423 B655420:B655423 WVL589884:WVL589887 WLP589884:WLP589887 WBT589884:WBT589887 VRX589884:VRX589887 VIB589884:VIB589887 UYF589884:UYF589887 UOJ589884:UOJ589887 UEN589884:UEN589887 TUR589884:TUR589887 TKV589884:TKV589887 TAZ589884:TAZ589887 SRD589884:SRD589887 SHH589884:SHH589887 RXL589884:RXL589887 RNP589884:RNP589887 RDT589884:RDT589887 QTX589884:QTX589887 QKB589884:QKB589887 QAF589884:QAF589887 PQJ589884:PQJ589887 PGN589884:PGN589887 OWR589884:OWR589887 OMV589884:OMV589887 OCZ589884:OCZ589887 NTD589884:NTD589887 NJH589884:NJH589887 MZL589884:MZL589887 MPP589884:MPP589887 MFT589884:MFT589887 LVX589884:LVX589887 LMB589884:LMB589887 LCF589884:LCF589887 KSJ589884:KSJ589887 KIN589884:KIN589887 JYR589884:JYR589887 JOV589884:JOV589887 JEZ589884:JEZ589887 IVD589884:IVD589887 ILH589884:ILH589887 IBL589884:IBL589887 HRP589884:HRP589887 HHT589884:HHT589887 GXX589884:GXX589887 GOB589884:GOB589887 GEF589884:GEF589887 FUJ589884:FUJ589887 FKN589884:FKN589887 FAR589884:FAR589887 EQV589884:EQV589887 EGZ589884:EGZ589887 DXD589884:DXD589887 DNH589884:DNH589887 DDL589884:DDL589887 CTP589884:CTP589887 CJT589884:CJT589887 BZX589884:BZX589887 BQB589884:BQB589887 BGF589884:BGF589887 AWJ589884:AWJ589887 AMN589884:AMN589887 ACR589884:ACR589887 SV589884:SV589887 IZ589884:IZ589887 B589884:B589887 WVL524348:WVL524351 WLP524348:WLP524351 WBT524348:WBT524351 VRX524348:VRX524351 VIB524348:VIB524351 UYF524348:UYF524351 UOJ524348:UOJ524351 UEN524348:UEN524351 TUR524348:TUR524351 TKV524348:TKV524351 TAZ524348:TAZ524351 SRD524348:SRD524351 SHH524348:SHH524351 RXL524348:RXL524351 RNP524348:RNP524351 RDT524348:RDT524351 QTX524348:QTX524351 QKB524348:QKB524351 QAF524348:QAF524351 PQJ524348:PQJ524351 PGN524348:PGN524351 OWR524348:OWR524351 OMV524348:OMV524351 OCZ524348:OCZ524351 NTD524348:NTD524351 NJH524348:NJH524351 MZL524348:MZL524351 MPP524348:MPP524351 MFT524348:MFT524351 LVX524348:LVX524351 LMB524348:LMB524351 LCF524348:LCF524351 KSJ524348:KSJ524351 KIN524348:KIN524351 JYR524348:JYR524351 JOV524348:JOV524351 JEZ524348:JEZ524351 IVD524348:IVD524351 ILH524348:ILH524351 IBL524348:IBL524351 HRP524348:HRP524351 HHT524348:HHT524351 GXX524348:GXX524351 GOB524348:GOB524351 GEF524348:GEF524351 FUJ524348:FUJ524351 FKN524348:FKN524351 FAR524348:FAR524351 EQV524348:EQV524351 EGZ524348:EGZ524351 DXD524348:DXD524351 DNH524348:DNH524351 DDL524348:DDL524351 CTP524348:CTP524351 CJT524348:CJT524351 BZX524348:BZX524351 BQB524348:BQB524351 BGF524348:BGF524351 AWJ524348:AWJ524351 AMN524348:AMN524351 ACR524348:ACR524351 SV524348:SV524351 IZ524348:IZ524351 B524348:B524351 WVL458812:WVL458815 WLP458812:WLP458815 WBT458812:WBT458815 VRX458812:VRX458815 VIB458812:VIB458815 UYF458812:UYF458815 UOJ458812:UOJ458815 UEN458812:UEN458815 TUR458812:TUR458815 TKV458812:TKV458815 TAZ458812:TAZ458815 SRD458812:SRD458815 SHH458812:SHH458815 RXL458812:RXL458815 RNP458812:RNP458815 RDT458812:RDT458815 QTX458812:QTX458815 QKB458812:QKB458815 QAF458812:QAF458815 PQJ458812:PQJ458815 PGN458812:PGN458815 OWR458812:OWR458815 OMV458812:OMV458815 OCZ458812:OCZ458815 NTD458812:NTD458815 NJH458812:NJH458815 MZL458812:MZL458815 MPP458812:MPP458815 MFT458812:MFT458815 LVX458812:LVX458815 LMB458812:LMB458815 LCF458812:LCF458815 KSJ458812:KSJ458815 KIN458812:KIN458815 JYR458812:JYR458815 JOV458812:JOV458815 JEZ458812:JEZ458815 IVD458812:IVD458815 ILH458812:ILH458815 IBL458812:IBL458815 HRP458812:HRP458815 HHT458812:HHT458815 GXX458812:GXX458815 GOB458812:GOB458815 GEF458812:GEF458815 FUJ458812:FUJ458815 FKN458812:FKN458815 FAR458812:FAR458815 EQV458812:EQV458815 EGZ458812:EGZ458815 DXD458812:DXD458815 DNH458812:DNH458815 DDL458812:DDL458815 CTP458812:CTP458815 CJT458812:CJT458815 BZX458812:BZX458815 BQB458812:BQB458815 BGF458812:BGF458815 AWJ458812:AWJ458815 AMN458812:AMN458815 ACR458812:ACR458815 SV458812:SV458815 IZ458812:IZ458815 B458812:B458815 WVL393276:WVL393279 WLP393276:WLP393279 WBT393276:WBT393279 VRX393276:VRX393279 VIB393276:VIB393279 UYF393276:UYF393279 UOJ393276:UOJ393279 UEN393276:UEN393279 TUR393276:TUR393279 TKV393276:TKV393279 TAZ393276:TAZ393279 SRD393276:SRD393279 SHH393276:SHH393279 RXL393276:RXL393279 RNP393276:RNP393279 RDT393276:RDT393279 QTX393276:QTX393279 QKB393276:QKB393279 QAF393276:QAF393279 PQJ393276:PQJ393279 PGN393276:PGN393279 OWR393276:OWR393279 OMV393276:OMV393279 OCZ393276:OCZ393279 NTD393276:NTD393279 NJH393276:NJH393279 MZL393276:MZL393279 MPP393276:MPP393279 MFT393276:MFT393279 LVX393276:LVX393279 LMB393276:LMB393279 LCF393276:LCF393279 KSJ393276:KSJ393279 KIN393276:KIN393279 JYR393276:JYR393279 JOV393276:JOV393279 JEZ393276:JEZ393279 IVD393276:IVD393279 ILH393276:ILH393279 IBL393276:IBL393279 HRP393276:HRP393279 HHT393276:HHT393279 GXX393276:GXX393279 GOB393276:GOB393279 GEF393276:GEF393279 FUJ393276:FUJ393279 FKN393276:FKN393279 FAR393276:FAR393279 EQV393276:EQV393279 EGZ393276:EGZ393279 DXD393276:DXD393279 DNH393276:DNH393279 DDL393276:DDL393279 CTP393276:CTP393279 CJT393276:CJT393279 BZX393276:BZX393279 BQB393276:BQB393279 BGF393276:BGF393279 AWJ393276:AWJ393279 AMN393276:AMN393279 ACR393276:ACR393279 SV393276:SV393279 IZ393276:IZ393279 B393276:B393279 WVL327740:WVL327743 WLP327740:WLP327743 WBT327740:WBT327743 VRX327740:VRX327743 VIB327740:VIB327743 UYF327740:UYF327743 UOJ327740:UOJ327743 UEN327740:UEN327743 TUR327740:TUR327743 TKV327740:TKV327743 TAZ327740:TAZ327743 SRD327740:SRD327743 SHH327740:SHH327743 RXL327740:RXL327743 RNP327740:RNP327743 RDT327740:RDT327743 QTX327740:QTX327743 QKB327740:QKB327743 QAF327740:QAF327743 PQJ327740:PQJ327743 PGN327740:PGN327743 OWR327740:OWR327743 OMV327740:OMV327743 OCZ327740:OCZ327743 NTD327740:NTD327743 NJH327740:NJH327743 MZL327740:MZL327743 MPP327740:MPP327743 MFT327740:MFT327743 LVX327740:LVX327743 LMB327740:LMB327743 LCF327740:LCF327743 KSJ327740:KSJ327743 KIN327740:KIN327743 JYR327740:JYR327743 JOV327740:JOV327743 JEZ327740:JEZ327743 IVD327740:IVD327743 ILH327740:ILH327743 IBL327740:IBL327743 HRP327740:HRP327743 HHT327740:HHT327743 GXX327740:GXX327743 GOB327740:GOB327743 GEF327740:GEF327743 FUJ327740:FUJ327743 FKN327740:FKN327743 FAR327740:FAR327743 EQV327740:EQV327743 EGZ327740:EGZ327743 DXD327740:DXD327743 DNH327740:DNH327743 DDL327740:DDL327743 CTP327740:CTP327743 CJT327740:CJT327743 BZX327740:BZX327743 BQB327740:BQB327743 BGF327740:BGF327743 AWJ327740:AWJ327743 AMN327740:AMN327743 ACR327740:ACR327743 SV327740:SV327743 IZ327740:IZ327743 B327740:B327743 WVL262204:WVL262207 WLP262204:WLP262207 WBT262204:WBT262207 VRX262204:VRX262207 VIB262204:VIB262207 UYF262204:UYF262207 UOJ262204:UOJ262207 UEN262204:UEN262207 TUR262204:TUR262207 TKV262204:TKV262207 TAZ262204:TAZ262207 SRD262204:SRD262207 SHH262204:SHH262207 RXL262204:RXL262207 RNP262204:RNP262207 RDT262204:RDT262207 QTX262204:QTX262207 QKB262204:QKB262207 QAF262204:QAF262207 PQJ262204:PQJ262207 PGN262204:PGN262207 OWR262204:OWR262207 OMV262204:OMV262207 OCZ262204:OCZ262207 NTD262204:NTD262207 NJH262204:NJH262207 MZL262204:MZL262207 MPP262204:MPP262207 MFT262204:MFT262207 LVX262204:LVX262207 LMB262204:LMB262207 LCF262204:LCF262207 KSJ262204:KSJ262207 KIN262204:KIN262207 JYR262204:JYR262207 JOV262204:JOV262207 JEZ262204:JEZ262207 IVD262204:IVD262207 ILH262204:ILH262207 IBL262204:IBL262207 HRP262204:HRP262207 HHT262204:HHT262207 GXX262204:GXX262207 GOB262204:GOB262207 GEF262204:GEF262207 FUJ262204:FUJ262207 FKN262204:FKN262207 FAR262204:FAR262207 EQV262204:EQV262207 EGZ262204:EGZ262207 DXD262204:DXD262207 DNH262204:DNH262207 DDL262204:DDL262207 CTP262204:CTP262207 CJT262204:CJT262207 BZX262204:BZX262207 BQB262204:BQB262207 BGF262204:BGF262207 AWJ262204:AWJ262207 AMN262204:AMN262207 ACR262204:ACR262207 SV262204:SV262207 IZ262204:IZ262207 B262204:B262207 WVL196668:WVL196671 WLP196668:WLP196671 WBT196668:WBT196671 VRX196668:VRX196671 VIB196668:VIB196671 UYF196668:UYF196671 UOJ196668:UOJ196671 UEN196668:UEN196671 TUR196668:TUR196671 TKV196668:TKV196671 TAZ196668:TAZ196671 SRD196668:SRD196671 SHH196668:SHH196671 RXL196668:RXL196671 RNP196668:RNP196671 RDT196668:RDT196671 QTX196668:QTX196671 QKB196668:QKB196671 QAF196668:QAF196671 PQJ196668:PQJ196671 PGN196668:PGN196671 OWR196668:OWR196671 OMV196668:OMV196671 OCZ196668:OCZ196671 NTD196668:NTD196671 NJH196668:NJH196671 MZL196668:MZL196671 MPP196668:MPP196671 MFT196668:MFT196671 LVX196668:LVX196671 LMB196668:LMB196671 LCF196668:LCF196671 KSJ196668:KSJ196671 KIN196668:KIN196671 JYR196668:JYR196671 JOV196668:JOV196671 JEZ196668:JEZ196671 IVD196668:IVD196671 ILH196668:ILH196671 IBL196668:IBL196671 HRP196668:HRP196671 HHT196668:HHT196671 GXX196668:GXX196671 GOB196668:GOB196671 GEF196668:GEF196671 FUJ196668:FUJ196671 FKN196668:FKN196671 FAR196668:FAR196671 EQV196668:EQV196671 EGZ196668:EGZ196671 DXD196668:DXD196671 DNH196668:DNH196671 DDL196668:DDL196671 CTP196668:CTP196671 CJT196668:CJT196671 BZX196668:BZX196671 BQB196668:BQB196671 BGF196668:BGF196671 AWJ196668:AWJ196671 AMN196668:AMN196671 ACR196668:ACR196671 SV196668:SV196671 IZ196668:IZ196671 B196668:B196671 WVL131132:WVL131135 WLP131132:WLP131135 WBT131132:WBT131135 VRX131132:VRX131135 VIB131132:VIB131135 UYF131132:UYF131135 UOJ131132:UOJ131135 UEN131132:UEN131135 TUR131132:TUR131135 TKV131132:TKV131135 TAZ131132:TAZ131135 SRD131132:SRD131135 SHH131132:SHH131135 RXL131132:RXL131135 RNP131132:RNP131135 RDT131132:RDT131135 QTX131132:QTX131135 QKB131132:QKB131135 QAF131132:QAF131135 PQJ131132:PQJ131135 PGN131132:PGN131135 OWR131132:OWR131135 OMV131132:OMV131135 OCZ131132:OCZ131135 NTD131132:NTD131135 NJH131132:NJH131135 MZL131132:MZL131135 MPP131132:MPP131135 MFT131132:MFT131135 LVX131132:LVX131135 LMB131132:LMB131135 LCF131132:LCF131135 KSJ131132:KSJ131135 KIN131132:KIN131135 JYR131132:JYR131135 JOV131132:JOV131135 JEZ131132:JEZ131135 IVD131132:IVD131135 ILH131132:ILH131135 IBL131132:IBL131135 HRP131132:HRP131135 HHT131132:HHT131135 GXX131132:GXX131135 GOB131132:GOB131135 GEF131132:GEF131135 FUJ131132:FUJ131135 FKN131132:FKN131135 FAR131132:FAR131135 EQV131132:EQV131135 EGZ131132:EGZ131135 DXD131132:DXD131135 DNH131132:DNH131135 DDL131132:DDL131135 CTP131132:CTP131135 CJT131132:CJT131135 BZX131132:BZX131135 BQB131132:BQB131135 BGF131132:BGF131135 AWJ131132:AWJ131135 AMN131132:AMN131135 ACR131132:ACR131135 SV131132:SV131135 IZ131132:IZ131135 B131132:B131135 WVL65596:WVL65599 WLP65596:WLP65599 WBT65596:WBT65599 VRX65596:VRX65599 VIB65596:VIB65599 UYF65596:UYF65599 UOJ65596:UOJ65599 UEN65596:UEN65599 TUR65596:TUR65599 TKV65596:TKV65599 TAZ65596:TAZ65599 SRD65596:SRD65599 SHH65596:SHH65599 RXL65596:RXL65599 RNP65596:RNP65599 RDT65596:RDT65599 QTX65596:QTX65599 QKB65596:QKB65599 QAF65596:QAF65599 PQJ65596:PQJ65599 PGN65596:PGN65599 OWR65596:OWR65599 OMV65596:OMV65599 OCZ65596:OCZ65599 NTD65596:NTD65599 NJH65596:NJH65599 MZL65596:MZL65599 MPP65596:MPP65599 MFT65596:MFT65599 LVX65596:LVX65599 LMB65596:LMB65599 LCF65596:LCF65599 KSJ65596:KSJ65599 KIN65596:KIN65599 JYR65596:JYR65599 JOV65596:JOV65599 JEZ65596:JEZ65599 IVD65596:IVD65599 ILH65596:ILH65599 IBL65596:IBL65599 HRP65596:HRP65599 HHT65596:HHT65599 GXX65596:GXX65599 GOB65596:GOB65599 GEF65596:GEF65599 FUJ65596:FUJ65599 FKN65596:FKN65599 FAR65596:FAR65599 EQV65596:EQV65599 EGZ65596:EGZ65599 DXD65596:DXD65599 DNH65596:DNH65599 DDL65596:DDL65599 CTP65596:CTP65599 CJT65596:CJT65599 BZX65596:BZX65599 BQB65596:BQB65599 BGF65596:BGF65599 AWJ65596:AWJ65599 AMN65596:AMN65599 ACR65596:ACR65599 SV65596:SV65599 IZ65596:IZ65599 B65596:B65599 WVL60:WVL63 WLP60:WLP63 WBT60:WBT63 VRX60:VRX63 VIB60:VIB63 UYF60:UYF63 UOJ60:UOJ63 UEN60:UEN63 TUR60:TUR63 TKV60:TKV63 TAZ60:TAZ63 SRD60:SRD63 SHH60:SHH63 RXL60:RXL63 RNP60:RNP63 RDT60:RDT63 QTX60:QTX63 QKB60:QKB63 QAF60:QAF63 PQJ60:PQJ63 PGN60:PGN63 OWR60:OWR63 OMV60:OMV63 OCZ60:OCZ63 NTD60:NTD63 NJH60:NJH63 MZL60:MZL63 MPP60:MPP63 MFT60:MFT63 LVX60:LVX63 LMB60:LMB63 LCF60:LCF63 KSJ60:KSJ63 KIN60:KIN63 JYR60:JYR63 JOV60:JOV63 JEZ60:JEZ63 IVD60:IVD63 ILH60:ILH63 IBL60:IBL63 HRP60:HRP63 HHT60:HHT63 GXX60:GXX63 GOB60:GOB63 GEF60:GEF63 FUJ60:FUJ63 FKN60:FKN63 FAR60:FAR63 EQV60:EQV63 EGZ60:EGZ63 DXD60:DXD63 DNH60:DNH63 DDL60:DDL63 CTP60:CTP63 CJT60:CJT63 BZX60:BZX63 BQB60:BQB63 BGF60:BGF63 AWJ60:AWJ63 AMN60:AMN63 ACR60:ACR63 SV60:SV63 IZ60:IZ63 B60:B63 WVL983105:WVL983108 WLP983105:WLP983108 WBT983105:WBT983108 VRX983105:VRX983108 VIB983105:VIB983108 UYF983105:UYF983108 UOJ983105:UOJ983108 UEN983105:UEN983108 TUR983105:TUR983108 TKV983105:TKV983108 TAZ983105:TAZ983108 SRD983105:SRD983108 SHH983105:SHH983108 RXL983105:RXL983108 RNP983105:RNP983108 RDT983105:RDT983108 QTX983105:QTX983108 QKB983105:QKB983108 QAF983105:QAF983108 PQJ983105:PQJ983108 PGN983105:PGN983108 OWR983105:OWR983108 OMV983105:OMV983108 OCZ983105:OCZ983108 NTD983105:NTD983108 NJH983105:NJH983108 MZL983105:MZL983108 MPP983105:MPP983108 MFT983105:MFT983108 LVX983105:LVX983108 LMB983105:LMB983108 LCF983105:LCF983108 KSJ983105:KSJ983108 KIN983105:KIN983108 JYR983105:JYR983108 JOV983105:JOV983108 JEZ983105:JEZ983108 IVD983105:IVD983108 ILH983105:ILH983108 IBL983105:IBL983108 HRP983105:HRP983108 HHT983105:HHT983108 GXX983105:GXX983108 GOB983105:GOB983108 GEF983105:GEF983108 FUJ983105:FUJ983108 FKN983105:FKN983108 FAR983105:FAR983108 EQV983105:EQV983108 EGZ983105:EGZ983108 DXD983105:DXD983108 DNH983105:DNH983108 DDL983105:DDL983108 CTP983105:CTP983108 CJT983105:CJT983108 BZX983105:BZX983108 BQB983105:BQB983108 BGF983105:BGF983108 AWJ983105:AWJ983108 AMN983105:AMN983108 ACR983105:ACR983108 SV983105:SV983108 IZ983105:IZ983108 B983105:B983108 WVL917569:WVL917572 WLP917569:WLP917572 WBT917569:WBT917572 VRX917569:VRX917572 VIB917569:VIB917572 UYF917569:UYF917572 UOJ917569:UOJ917572 UEN917569:UEN917572 TUR917569:TUR917572 TKV917569:TKV917572 TAZ917569:TAZ917572 SRD917569:SRD917572 SHH917569:SHH917572 RXL917569:RXL917572 RNP917569:RNP917572 RDT917569:RDT917572 QTX917569:QTX917572 QKB917569:QKB917572 QAF917569:QAF917572 PQJ917569:PQJ917572 PGN917569:PGN917572 OWR917569:OWR917572 OMV917569:OMV917572 OCZ917569:OCZ917572 NTD917569:NTD917572 NJH917569:NJH917572 MZL917569:MZL917572 MPP917569:MPP917572 MFT917569:MFT917572 LVX917569:LVX917572 LMB917569:LMB917572 LCF917569:LCF917572 KSJ917569:KSJ917572 KIN917569:KIN917572 JYR917569:JYR917572 JOV917569:JOV917572 JEZ917569:JEZ917572 IVD917569:IVD917572 ILH917569:ILH917572 IBL917569:IBL917572 HRP917569:HRP917572 HHT917569:HHT917572 GXX917569:GXX917572 GOB917569:GOB917572 GEF917569:GEF917572 FUJ917569:FUJ917572 FKN917569:FKN917572 FAR917569:FAR917572 EQV917569:EQV917572 EGZ917569:EGZ917572 DXD917569:DXD917572 DNH917569:DNH917572 DDL917569:DDL917572 CTP917569:CTP917572 CJT917569:CJT917572 BZX917569:BZX917572 BQB917569:BQB917572 BGF917569:BGF917572 AWJ917569:AWJ917572 AMN917569:AMN917572 ACR917569:ACR917572 SV917569:SV917572 IZ917569:IZ917572 B917569:B917572 WVL852033:WVL852036 WLP852033:WLP852036 WBT852033:WBT852036 VRX852033:VRX852036 VIB852033:VIB852036 UYF852033:UYF852036 UOJ852033:UOJ852036 UEN852033:UEN852036 TUR852033:TUR852036 TKV852033:TKV852036 TAZ852033:TAZ852036 SRD852033:SRD852036 SHH852033:SHH852036 RXL852033:RXL852036 RNP852033:RNP852036 RDT852033:RDT852036 QTX852033:QTX852036 QKB852033:QKB852036 QAF852033:QAF852036 PQJ852033:PQJ852036 PGN852033:PGN852036 OWR852033:OWR852036 OMV852033:OMV852036 OCZ852033:OCZ852036 NTD852033:NTD852036 NJH852033:NJH852036 MZL852033:MZL852036 MPP852033:MPP852036 MFT852033:MFT852036 LVX852033:LVX852036 LMB852033:LMB852036 LCF852033:LCF852036 KSJ852033:KSJ852036 KIN852033:KIN852036 JYR852033:JYR852036 JOV852033:JOV852036 JEZ852033:JEZ852036 IVD852033:IVD852036 ILH852033:ILH852036 IBL852033:IBL852036 HRP852033:HRP852036 HHT852033:HHT852036 GXX852033:GXX852036 GOB852033:GOB852036 GEF852033:GEF852036 FUJ852033:FUJ852036 FKN852033:FKN852036 FAR852033:FAR852036 EQV852033:EQV852036 EGZ852033:EGZ852036 DXD852033:DXD852036 DNH852033:DNH852036 DDL852033:DDL852036 CTP852033:CTP852036 CJT852033:CJT852036 BZX852033:BZX852036 BQB852033:BQB852036 BGF852033:BGF852036 AWJ852033:AWJ852036 AMN852033:AMN852036 ACR852033:ACR852036 SV852033:SV852036 IZ852033:IZ852036 B852033:B852036 WVL786497:WVL786500 WLP786497:WLP786500 WBT786497:WBT786500 VRX786497:VRX786500 VIB786497:VIB786500 UYF786497:UYF786500 UOJ786497:UOJ786500 UEN786497:UEN786500 TUR786497:TUR786500 TKV786497:TKV786500 TAZ786497:TAZ786500 SRD786497:SRD786500 SHH786497:SHH786500 RXL786497:RXL786500 RNP786497:RNP786500 RDT786497:RDT786500 QTX786497:QTX786500 QKB786497:QKB786500 QAF786497:QAF786500 PQJ786497:PQJ786500 PGN786497:PGN786500 OWR786497:OWR786500 OMV786497:OMV786500 OCZ786497:OCZ786500 NTD786497:NTD786500 NJH786497:NJH786500 MZL786497:MZL786500 MPP786497:MPP786500 MFT786497:MFT786500 LVX786497:LVX786500 LMB786497:LMB786500 LCF786497:LCF786500 KSJ786497:KSJ786500 KIN786497:KIN786500 JYR786497:JYR786500 JOV786497:JOV786500 JEZ786497:JEZ786500 IVD786497:IVD786500 ILH786497:ILH786500 IBL786497:IBL786500 HRP786497:HRP786500 HHT786497:HHT786500 GXX786497:GXX786500 GOB786497:GOB786500 GEF786497:GEF786500 FUJ786497:FUJ786500 FKN786497:FKN786500 FAR786497:FAR786500 EQV786497:EQV786500 EGZ786497:EGZ786500 DXD786497:DXD786500 DNH786497:DNH786500 DDL786497:DDL786500 CTP786497:CTP786500 CJT786497:CJT786500 BZX786497:BZX786500 BQB786497:BQB786500 BGF786497:BGF786500 AWJ786497:AWJ786500 AMN786497:AMN786500 ACR786497:ACR786500 SV786497:SV786500 IZ786497:IZ786500 B786497:B786500 WVL720961:WVL720964 WLP720961:WLP720964 WBT720961:WBT720964 VRX720961:VRX720964 VIB720961:VIB720964 UYF720961:UYF720964 UOJ720961:UOJ720964 UEN720961:UEN720964 TUR720961:TUR720964 TKV720961:TKV720964 TAZ720961:TAZ720964 SRD720961:SRD720964 SHH720961:SHH720964 RXL720961:RXL720964 RNP720961:RNP720964 RDT720961:RDT720964 QTX720961:QTX720964 QKB720961:QKB720964 QAF720961:QAF720964 PQJ720961:PQJ720964 PGN720961:PGN720964 OWR720961:OWR720964 OMV720961:OMV720964 OCZ720961:OCZ720964 NTD720961:NTD720964 NJH720961:NJH720964 MZL720961:MZL720964 MPP720961:MPP720964 MFT720961:MFT720964 LVX720961:LVX720964 LMB720961:LMB720964 LCF720961:LCF720964 KSJ720961:KSJ720964 KIN720961:KIN720964 JYR720961:JYR720964 JOV720961:JOV720964 JEZ720961:JEZ720964 IVD720961:IVD720964 ILH720961:ILH720964 IBL720961:IBL720964 HRP720961:HRP720964 HHT720961:HHT720964 GXX720961:GXX720964 GOB720961:GOB720964 GEF720961:GEF720964 FUJ720961:FUJ720964 FKN720961:FKN720964 FAR720961:FAR720964 EQV720961:EQV720964 EGZ720961:EGZ720964 DXD720961:DXD720964 DNH720961:DNH720964 DDL720961:DDL720964 CTP720961:CTP720964 CJT720961:CJT720964 BZX720961:BZX720964 BQB720961:BQB720964 BGF720961:BGF720964 AWJ720961:AWJ720964 AMN720961:AMN720964 ACR720961:ACR720964 SV720961:SV720964 IZ720961:IZ720964 B720961:B720964 WVL655425:WVL655428 WLP655425:WLP655428 WBT655425:WBT655428 VRX655425:VRX655428 VIB655425:VIB655428 UYF655425:UYF655428 UOJ655425:UOJ655428 UEN655425:UEN655428 TUR655425:TUR655428 TKV655425:TKV655428 TAZ655425:TAZ655428 SRD655425:SRD655428 SHH655425:SHH655428 RXL655425:RXL655428 RNP655425:RNP655428 RDT655425:RDT655428 QTX655425:QTX655428 QKB655425:QKB655428 QAF655425:QAF655428 PQJ655425:PQJ655428 PGN655425:PGN655428 OWR655425:OWR655428 OMV655425:OMV655428 OCZ655425:OCZ655428 NTD655425:NTD655428 NJH655425:NJH655428 MZL655425:MZL655428 MPP655425:MPP655428 MFT655425:MFT655428 LVX655425:LVX655428 LMB655425:LMB655428 LCF655425:LCF655428 KSJ655425:KSJ655428 KIN655425:KIN655428 JYR655425:JYR655428 JOV655425:JOV655428 JEZ655425:JEZ655428 IVD655425:IVD655428 ILH655425:ILH655428 IBL655425:IBL655428 HRP655425:HRP655428 HHT655425:HHT655428 GXX655425:GXX655428 GOB655425:GOB655428 GEF655425:GEF655428 FUJ655425:FUJ655428 FKN655425:FKN655428 FAR655425:FAR655428 EQV655425:EQV655428 EGZ655425:EGZ655428 DXD655425:DXD655428 DNH655425:DNH655428 DDL655425:DDL655428 CTP655425:CTP655428 CJT655425:CJT655428 BZX655425:BZX655428 BQB655425:BQB655428 BGF655425:BGF655428 AWJ655425:AWJ655428 AMN655425:AMN655428 ACR655425:ACR655428 SV655425:SV655428 IZ655425:IZ655428 B655425:B655428 WVL589889:WVL589892 WLP589889:WLP589892 WBT589889:WBT589892 VRX589889:VRX589892 VIB589889:VIB589892 UYF589889:UYF589892 UOJ589889:UOJ589892 UEN589889:UEN589892 TUR589889:TUR589892 TKV589889:TKV589892 TAZ589889:TAZ589892 SRD589889:SRD589892 SHH589889:SHH589892 RXL589889:RXL589892 RNP589889:RNP589892 RDT589889:RDT589892 QTX589889:QTX589892 QKB589889:QKB589892 QAF589889:QAF589892 PQJ589889:PQJ589892 PGN589889:PGN589892 OWR589889:OWR589892 OMV589889:OMV589892 OCZ589889:OCZ589892 NTD589889:NTD589892 NJH589889:NJH589892 MZL589889:MZL589892 MPP589889:MPP589892 MFT589889:MFT589892 LVX589889:LVX589892 LMB589889:LMB589892 LCF589889:LCF589892 KSJ589889:KSJ589892 KIN589889:KIN589892 JYR589889:JYR589892 JOV589889:JOV589892 JEZ589889:JEZ589892 IVD589889:IVD589892 ILH589889:ILH589892 IBL589889:IBL589892 HRP589889:HRP589892 HHT589889:HHT589892 GXX589889:GXX589892 GOB589889:GOB589892 GEF589889:GEF589892 FUJ589889:FUJ589892 FKN589889:FKN589892 FAR589889:FAR589892 EQV589889:EQV589892 EGZ589889:EGZ589892 DXD589889:DXD589892 DNH589889:DNH589892 DDL589889:DDL589892 CTP589889:CTP589892 CJT589889:CJT589892 BZX589889:BZX589892 BQB589889:BQB589892 BGF589889:BGF589892 AWJ589889:AWJ589892 AMN589889:AMN589892 ACR589889:ACR589892 SV589889:SV589892 IZ589889:IZ589892 B589889:B589892 WVL524353:WVL524356 WLP524353:WLP524356 WBT524353:WBT524356 VRX524353:VRX524356 VIB524353:VIB524356 UYF524353:UYF524356 UOJ524353:UOJ524356 UEN524353:UEN524356 TUR524353:TUR524356 TKV524353:TKV524356 TAZ524353:TAZ524356 SRD524353:SRD524356 SHH524353:SHH524356 RXL524353:RXL524356 RNP524353:RNP524356 RDT524353:RDT524356 QTX524353:QTX524356 QKB524353:QKB524356 QAF524353:QAF524356 PQJ524353:PQJ524356 PGN524353:PGN524356 OWR524353:OWR524356 OMV524353:OMV524356 OCZ524353:OCZ524356 NTD524353:NTD524356 NJH524353:NJH524356 MZL524353:MZL524356 MPP524353:MPP524356 MFT524353:MFT524356 LVX524353:LVX524356 LMB524353:LMB524356 LCF524353:LCF524356 KSJ524353:KSJ524356 KIN524353:KIN524356 JYR524353:JYR524356 JOV524353:JOV524356 JEZ524353:JEZ524356 IVD524353:IVD524356 ILH524353:ILH524356 IBL524353:IBL524356 HRP524353:HRP524356 HHT524353:HHT524356 GXX524353:GXX524356 GOB524353:GOB524356 GEF524353:GEF524356 FUJ524353:FUJ524356 FKN524353:FKN524356 FAR524353:FAR524356 EQV524353:EQV524356 EGZ524353:EGZ524356 DXD524353:DXD524356 DNH524353:DNH524356 DDL524353:DDL524356 CTP524353:CTP524356 CJT524353:CJT524356 BZX524353:BZX524356 BQB524353:BQB524356 BGF524353:BGF524356 AWJ524353:AWJ524356 AMN524353:AMN524356 ACR524353:ACR524356 SV524353:SV524356 IZ524353:IZ524356 B524353:B524356 WVL458817:WVL458820 WLP458817:WLP458820 WBT458817:WBT458820 VRX458817:VRX458820 VIB458817:VIB458820 UYF458817:UYF458820 UOJ458817:UOJ458820 UEN458817:UEN458820 TUR458817:TUR458820 TKV458817:TKV458820 TAZ458817:TAZ458820 SRD458817:SRD458820 SHH458817:SHH458820 RXL458817:RXL458820 RNP458817:RNP458820 RDT458817:RDT458820 QTX458817:QTX458820 QKB458817:QKB458820 QAF458817:QAF458820 PQJ458817:PQJ458820 PGN458817:PGN458820 OWR458817:OWR458820 OMV458817:OMV458820 OCZ458817:OCZ458820 NTD458817:NTD458820 NJH458817:NJH458820 MZL458817:MZL458820 MPP458817:MPP458820 MFT458817:MFT458820 LVX458817:LVX458820 LMB458817:LMB458820 LCF458817:LCF458820 KSJ458817:KSJ458820 KIN458817:KIN458820 JYR458817:JYR458820 JOV458817:JOV458820 JEZ458817:JEZ458820 IVD458817:IVD458820 ILH458817:ILH458820 IBL458817:IBL458820 HRP458817:HRP458820 HHT458817:HHT458820 GXX458817:GXX458820 GOB458817:GOB458820 GEF458817:GEF458820 FUJ458817:FUJ458820 FKN458817:FKN458820 FAR458817:FAR458820 EQV458817:EQV458820 EGZ458817:EGZ458820 DXD458817:DXD458820 DNH458817:DNH458820 DDL458817:DDL458820 CTP458817:CTP458820 CJT458817:CJT458820 BZX458817:BZX458820 BQB458817:BQB458820 BGF458817:BGF458820 AWJ458817:AWJ458820 AMN458817:AMN458820 ACR458817:ACR458820 SV458817:SV458820 IZ458817:IZ458820 B458817:B458820 WVL393281:WVL393284 WLP393281:WLP393284 WBT393281:WBT393284 VRX393281:VRX393284 VIB393281:VIB393284 UYF393281:UYF393284 UOJ393281:UOJ393284 UEN393281:UEN393284 TUR393281:TUR393284 TKV393281:TKV393284 TAZ393281:TAZ393284 SRD393281:SRD393284 SHH393281:SHH393284 RXL393281:RXL393284 RNP393281:RNP393284 RDT393281:RDT393284 QTX393281:QTX393284 QKB393281:QKB393284 QAF393281:QAF393284 PQJ393281:PQJ393284 PGN393281:PGN393284 OWR393281:OWR393284 OMV393281:OMV393284 OCZ393281:OCZ393284 NTD393281:NTD393284 NJH393281:NJH393284 MZL393281:MZL393284 MPP393281:MPP393284 MFT393281:MFT393284 LVX393281:LVX393284 LMB393281:LMB393284 LCF393281:LCF393284 KSJ393281:KSJ393284 KIN393281:KIN393284 JYR393281:JYR393284 JOV393281:JOV393284 JEZ393281:JEZ393284 IVD393281:IVD393284 ILH393281:ILH393284 IBL393281:IBL393284 HRP393281:HRP393284 HHT393281:HHT393284 GXX393281:GXX393284 GOB393281:GOB393284 GEF393281:GEF393284 FUJ393281:FUJ393284 FKN393281:FKN393284 FAR393281:FAR393284 EQV393281:EQV393284 EGZ393281:EGZ393284 DXD393281:DXD393284 DNH393281:DNH393284 DDL393281:DDL393284 CTP393281:CTP393284 CJT393281:CJT393284 BZX393281:BZX393284 BQB393281:BQB393284 BGF393281:BGF393284 AWJ393281:AWJ393284 AMN393281:AMN393284 ACR393281:ACR393284 SV393281:SV393284 IZ393281:IZ393284 B393281:B393284 WVL327745:WVL327748 WLP327745:WLP327748 WBT327745:WBT327748 VRX327745:VRX327748 VIB327745:VIB327748 UYF327745:UYF327748 UOJ327745:UOJ327748 UEN327745:UEN327748 TUR327745:TUR327748 TKV327745:TKV327748 TAZ327745:TAZ327748 SRD327745:SRD327748 SHH327745:SHH327748 RXL327745:RXL327748 RNP327745:RNP327748 RDT327745:RDT327748 QTX327745:QTX327748 QKB327745:QKB327748 QAF327745:QAF327748 PQJ327745:PQJ327748 PGN327745:PGN327748 OWR327745:OWR327748 OMV327745:OMV327748 OCZ327745:OCZ327748 NTD327745:NTD327748 NJH327745:NJH327748 MZL327745:MZL327748 MPP327745:MPP327748 MFT327745:MFT327748 LVX327745:LVX327748 LMB327745:LMB327748 LCF327745:LCF327748 KSJ327745:KSJ327748 KIN327745:KIN327748 JYR327745:JYR327748 JOV327745:JOV327748 JEZ327745:JEZ327748 IVD327745:IVD327748 ILH327745:ILH327748 IBL327745:IBL327748 HRP327745:HRP327748 HHT327745:HHT327748 GXX327745:GXX327748 GOB327745:GOB327748 GEF327745:GEF327748 FUJ327745:FUJ327748 FKN327745:FKN327748 FAR327745:FAR327748 EQV327745:EQV327748 EGZ327745:EGZ327748 DXD327745:DXD327748 DNH327745:DNH327748 DDL327745:DDL327748 CTP327745:CTP327748 CJT327745:CJT327748 BZX327745:BZX327748 BQB327745:BQB327748 BGF327745:BGF327748 AWJ327745:AWJ327748 AMN327745:AMN327748 ACR327745:ACR327748 SV327745:SV327748 IZ327745:IZ327748 B327745:B327748 WVL262209:WVL262212 WLP262209:WLP262212 WBT262209:WBT262212 VRX262209:VRX262212 VIB262209:VIB262212 UYF262209:UYF262212 UOJ262209:UOJ262212 UEN262209:UEN262212 TUR262209:TUR262212 TKV262209:TKV262212 TAZ262209:TAZ262212 SRD262209:SRD262212 SHH262209:SHH262212 RXL262209:RXL262212 RNP262209:RNP262212 RDT262209:RDT262212 QTX262209:QTX262212 QKB262209:QKB262212 QAF262209:QAF262212 PQJ262209:PQJ262212 PGN262209:PGN262212 OWR262209:OWR262212 OMV262209:OMV262212 OCZ262209:OCZ262212 NTD262209:NTD262212 NJH262209:NJH262212 MZL262209:MZL262212 MPP262209:MPP262212 MFT262209:MFT262212 LVX262209:LVX262212 LMB262209:LMB262212 LCF262209:LCF262212 KSJ262209:KSJ262212 KIN262209:KIN262212 JYR262209:JYR262212 JOV262209:JOV262212 JEZ262209:JEZ262212 IVD262209:IVD262212 ILH262209:ILH262212 IBL262209:IBL262212 HRP262209:HRP262212 HHT262209:HHT262212 GXX262209:GXX262212 GOB262209:GOB262212 GEF262209:GEF262212 FUJ262209:FUJ262212 FKN262209:FKN262212 FAR262209:FAR262212 EQV262209:EQV262212 EGZ262209:EGZ262212 DXD262209:DXD262212 DNH262209:DNH262212 DDL262209:DDL262212 CTP262209:CTP262212 CJT262209:CJT262212 BZX262209:BZX262212 BQB262209:BQB262212 BGF262209:BGF262212 AWJ262209:AWJ262212 AMN262209:AMN262212 ACR262209:ACR262212 SV262209:SV262212 IZ262209:IZ262212 B262209:B262212 WVL196673:WVL196676 WLP196673:WLP196676 WBT196673:WBT196676 VRX196673:VRX196676 VIB196673:VIB196676 UYF196673:UYF196676 UOJ196673:UOJ196676 UEN196673:UEN196676 TUR196673:TUR196676 TKV196673:TKV196676 TAZ196673:TAZ196676 SRD196673:SRD196676 SHH196673:SHH196676 RXL196673:RXL196676 RNP196673:RNP196676 RDT196673:RDT196676 QTX196673:QTX196676 QKB196673:QKB196676 QAF196673:QAF196676 PQJ196673:PQJ196676 PGN196673:PGN196676 OWR196673:OWR196676 OMV196673:OMV196676 OCZ196673:OCZ196676 NTD196673:NTD196676 NJH196673:NJH196676 MZL196673:MZL196676 MPP196673:MPP196676 MFT196673:MFT196676 LVX196673:LVX196676 LMB196673:LMB196676 LCF196673:LCF196676 KSJ196673:KSJ196676 KIN196673:KIN196676 JYR196673:JYR196676 JOV196673:JOV196676 JEZ196673:JEZ196676 IVD196673:IVD196676 ILH196673:ILH196676 IBL196673:IBL196676 HRP196673:HRP196676 HHT196673:HHT196676 GXX196673:GXX196676 GOB196673:GOB196676 GEF196673:GEF196676 FUJ196673:FUJ196676 FKN196673:FKN196676 FAR196673:FAR196676 EQV196673:EQV196676 EGZ196673:EGZ196676 DXD196673:DXD196676 DNH196673:DNH196676 DDL196673:DDL196676 CTP196673:CTP196676 CJT196673:CJT196676 BZX196673:BZX196676 BQB196673:BQB196676 BGF196673:BGF196676 AWJ196673:AWJ196676 AMN196673:AMN196676 ACR196673:ACR196676 SV196673:SV196676 IZ196673:IZ196676 B196673:B196676 WVL131137:WVL131140 WLP131137:WLP131140 WBT131137:WBT131140 VRX131137:VRX131140 VIB131137:VIB131140 UYF131137:UYF131140 UOJ131137:UOJ131140 UEN131137:UEN131140 TUR131137:TUR131140 TKV131137:TKV131140 TAZ131137:TAZ131140 SRD131137:SRD131140 SHH131137:SHH131140 RXL131137:RXL131140 RNP131137:RNP131140 RDT131137:RDT131140 QTX131137:QTX131140 QKB131137:QKB131140 QAF131137:QAF131140 PQJ131137:PQJ131140 PGN131137:PGN131140 OWR131137:OWR131140 OMV131137:OMV131140 OCZ131137:OCZ131140 NTD131137:NTD131140 NJH131137:NJH131140 MZL131137:MZL131140 MPP131137:MPP131140 MFT131137:MFT131140 LVX131137:LVX131140 LMB131137:LMB131140 LCF131137:LCF131140 KSJ131137:KSJ131140 KIN131137:KIN131140 JYR131137:JYR131140 JOV131137:JOV131140 JEZ131137:JEZ131140 IVD131137:IVD131140 ILH131137:ILH131140 IBL131137:IBL131140 HRP131137:HRP131140 HHT131137:HHT131140 GXX131137:GXX131140 GOB131137:GOB131140 GEF131137:GEF131140 FUJ131137:FUJ131140 FKN131137:FKN131140 FAR131137:FAR131140 EQV131137:EQV131140 EGZ131137:EGZ131140 DXD131137:DXD131140 DNH131137:DNH131140 DDL131137:DDL131140 CTP131137:CTP131140 CJT131137:CJT131140 BZX131137:BZX131140 BQB131137:BQB131140 BGF131137:BGF131140 AWJ131137:AWJ131140 AMN131137:AMN131140 ACR131137:ACR131140 SV131137:SV131140 IZ131137:IZ131140 B131137:B131140 WVL65601:WVL65604 WLP65601:WLP65604 WBT65601:WBT65604 VRX65601:VRX65604 VIB65601:VIB65604 UYF65601:UYF65604 UOJ65601:UOJ65604 UEN65601:UEN65604 TUR65601:TUR65604 TKV65601:TKV65604 TAZ65601:TAZ65604 SRD65601:SRD65604 SHH65601:SHH65604 RXL65601:RXL65604 RNP65601:RNP65604 RDT65601:RDT65604 QTX65601:QTX65604 QKB65601:QKB65604 QAF65601:QAF65604 PQJ65601:PQJ65604 PGN65601:PGN65604 OWR65601:OWR65604 OMV65601:OMV65604 OCZ65601:OCZ65604 NTD65601:NTD65604 NJH65601:NJH65604 MZL65601:MZL65604 MPP65601:MPP65604 MFT65601:MFT65604 LVX65601:LVX65604 LMB65601:LMB65604 LCF65601:LCF65604 KSJ65601:KSJ65604 KIN65601:KIN65604 JYR65601:JYR65604 JOV65601:JOV65604 JEZ65601:JEZ65604 IVD65601:IVD65604 ILH65601:ILH65604 IBL65601:IBL65604 HRP65601:HRP65604 HHT65601:HHT65604 GXX65601:GXX65604 GOB65601:GOB65604 GEF65601:GEF65604 FUJ65601:FUJ65604 FKN65601:FKN65604 FAR65601:FAR65604 EQV65601:EQV65604 EGZ65601:EGZ65604 DXD65601:DXD65604 DNH65601:DNH65604 DDL65601:DDL65604 CTP65601:CTP65604 CJT65601:CJT65604 BZX65601:BZX65604 BQB65601:BQB65604 BGF65601:BGF65604 AWJ65601:AWJ65604 AMN65601:AMN65604 ACR65601:ACR65604 SV65601:SV65604 IZ65601:IZ65604 B65601:B65604 WVL65:WVL68 WLP65:WLP68 WBT65:WBT68 VRX65:VRX68 VIB65:VIB68 UYF65:UYF68 UOJ65:UOJ68 UEN65:UEN68 TUR65:TUR68 TKV65:TKV68 TAZ65:TAZ68 SRD65:SRD68 SHH65:SHH68 RXL65:RXL68 RNP65:RNP68 RDT65:RDT68 QTX65:QTX68 QKB65:QKB68 QAF65:QAF68 PQJ65:PQJ68 PGN65:PGN68 OWR65:OWR68 OMV65:OMV68 OCZ65:OCZ68 NTD65:NTD68 NJH65:NJH68 MZL65:MZL68 MPP65:MPP68 MFT65:MFT68 LVX65:LVX68 LMB65:LMB68 LCF65:LCF68 KSJ65:KSJ68 KIN65:KIN68 JYR65:JYR68 JOV65:JOV68 JEZ65:JEZ68 IVD65:IVD68 ILH65:ILH68 IBL65:IBL68 HRP65:HRP68 HHT65:HHT68 GXX65:GXX68 GOB65:GOB68 GEF65:GEF68 FUJ65:FUJ68 FKN65:FKN68 FAR65:FAR68 EQV65:EQV68 EGZ65:EGZ68 DXD65:DXD68 DNH65:DNH68 DDL65:DDL68 CTP65:CTP68 CJT65:CJT68 BZX65:BZX68 BQB65:BQB68 BGF65:BGF68 AWJ65:AWJ68 AMN65:AMN68 ACR65:ACR68 SV65:SV68 IZ65:IZ68 B65:B68 WVL983110:WVL983113 WLP983110:WLP983113 WBT983110:WBT983113 VRX983110:VRX983113 VIB983110:VIB983113 UYF983110:UYF983113 UOJ983110:UOJ983113 UEN983110:UEN983113 TUR983110:TUR983113 TKV983110:TKV983113 TAZ983110:TAZ983113 SRD983110:SRD983113 SHH983110:SHH983113 RXL983110:RXL983113 RNP983110:RNP983113 RDT983110:RDT983113 QTX983110:QTX983113 QKB983110:QKB983113 QAF983110:QAF983113 PQJ983110:PQJ983113 PGN983110:PGN983113 OWR983110:OWR983113 OMV983110:OMV983113 OCZ983110:OCZ983113 NTD983110:NTD983113 NJH983110:NJH983113 MZL983110:MZL983113 MPP983110:MPP983113 MFT983110:MFT983113 LVX983110:LVX983113 LMB983110:LMB983113 LCF983110:LCF983113 KSJ983110:KSJ983113 KIN983110:KIN983113 JYR983110:JYR983113 JOV983110:JOV983113 JEZ983110:JEZ983113 IVD983110:IVD983113 ILH983110:ILH983113 IBL983110:IBL983113 HRP983110:HRP983113 HHT983110:HHT983113 GXX983110:GXX983113 GOB983110:GOB983113 GEF983110:GEF983113 FUJ983110:FUJ983113 FKN983110:FKN983113 FAR983110:FAR983113 EQV983110:EQV983113 EGZ983110:EGZ983113 DXD983110:DXD983113 DNH983110:DNH983113 DDL983110:DDL983113 CTP983110:CTP983113 CJT983110:CJT983113 BZX983110:BZX983113 BQB983110:BQB983113 BGF983110:BGF983113 AWJ983110:AWJ983113 AMN983110:AMN983113 ACR983110:ACR983113 SV983110:SV983113 IZ983110:IZ983113 B983110:B983113 WVL917574:WVL917577 WLP917574:WLP917577 WBT917574:WBT917577 VRX917574:VRX917577 VIB917574:VIB917577 UYF917574:UYF917577 UOJ917574:UOJ917577 UEN917574:UEN917577 TUR917574:TUR917577 TKV917574:TKV917577 TAZ917574:TAZ917577 SRD917574:SRD917577 SHH917574:SHH917577 RXL917574:RXL917577 RNP917574:RNP917577 RDT917574:RDT917577 QTX917574:QTX917577 QKB917574:QKB917577 QAF917574:QAF917577 PQJ917574:PQJ917577 PGN917574:PGN917577 OWR917574:OWR917577 OMV917574:OMV917577 OCZ917574:OCZ917577 NTD917574:NTD917577 NJH917574:NJH917577 MZL917574:MZL917577 MPP917574:MPP917577 MFT917574:MFT917577 LVX917574:LVX917577 LMB917574:LMB917577 LCF917574:LCF917577 KSJ917574:KSJ917577 KIN917574:KIN917577 JYR917574:JYR917577 JOV917574:JOV917577 JEZ917574:JEZ917577 IVD917574:IVD917577 ILH917574:ILH917577 IBL917574:IBL917577 HRP917574:HRP917577 HHT917574:HHT917577 GXX917574:GXX917577 GOB917574:GOB917577 GEF917574:GEF917577 FUJ917574:FUJ917577 FKN917574:FKN917577 FAR917574:FAR917577 EQV917574:EQV917577 EGZ917574:EGZ917577 DXD917574:DXD917577 DNH917574:DNH917577 DDL917574:DDL917577 CTP917574:CTP917577 CJT917574:CJT917577 BZX917574:BZX917577 BQB917574:BQB917577 BGF917574:BGF917577 AWJ917574:AWJ917577 AMN917574:AMN917577 ACR917574:ACR917577 SV917574:SV917577 IZ917574:IZ917577 B917574:B917577 WVL852038:WVL852041 WLP852038:WLP852041 WBT852038:WBT852041 VRX852038:VRX852041 VIB852038:VIB852041 UYF852038:UYF852041 UOJ852038:UOJ852041 UEN852038:UEN852041 TUR852038:TUR852041 TKV852038:TKV852041 TAZ852038:TAZ852041 SRD852038:SRD852041 SHH852038:SHH852041 RXL852038:RXL852041 RNP852038:RNP852041 RDT852038:RDT852041 QTX852038:QTX852041 QKB852038:QKB852041 QAF852038:QAF852041 PQJ852038:PQJ852041 PGN852038:PGN852041 OWR852038:OWR852041 OMV852038:OMV852041 OCZ852038:OCZ852041 NTD852038:NTD852041 NJH852038:NJH852041 MZL852038:MZL852041 MPP852038:MPP852041 MFT852038:MFT852041 LVX852038:LVX852041 LMB852038:LMB852041 LCF852038:LCF852041 KSJ852038:KSJ852041 KIN852038:KIN852041 JYR852038:JYR852041 JOV852038:JOV852041 JEZ852038:JEZ852041 IVD852038:IVD852041 ILH852038:ILH852041 IBL852038:IBL852041 HRP852038:HRP852041 HHT852038:HHT852041 GXX852038:GXX852041 GOB852038:GOB852041 GEF852038:GEF852041 FUJ852038:FUJ852041 FKN852038:FKN852041 FAR852038:FAR852041 EQV852038:EQV852041 EGZ852038:EGZ852041 DXD852038:DXD852041 DNH852038:DNH852041 DDL852038:DDL852041 CTP852038:CTP852041 CJT852038:CJT852041 BZX852038:BZX852041 BQB852038:BQB852041 BGF852038:BGF852041 AWJ852038:AWJ852041 AMN852038:AMN852041 ACR852038:ACR852041 SV852038:SV852041 IZ852038:IZ852041 B852038:B852041 WVL786502:WVL786505 WLP786502:WLP786505 WBT786502:WBT786505 VRX786502:VRX786505 VIB786502:VIB786505 UYF786502:UYF786505 UOJ786502:UOJ786505 UEN786502:UEN786505 TUR786502:TUR786505 TKV786502:TKV786505 TAZ786502:TAZ786505 SRD786502:SRD786505 SHH786502:SHH786505 RXL786502:RXL786505 RNP786502:RNP786505 RDT786502:RDT786505 QTX786502:QTX786505 QKB786502:QKB786505 QAF786502:QAF786505 PQJ786502:PQJ786505 PGN786502:PGN786505 OWR786502:OWR786505 OMV786502:OMV786505 OCZ786502:OCZ786505 NTD786502:NTD786505 NJH786502:NJH786505 MZL786502:MZL786505 MPP786502:MPP786505 MFT786502:MFT786505 LVX786502:LVX786505 LMB786502:LMB786505 LCF786502:LCF786505 KSJ786502:KSJ786505 KIN786502:KIN786505 JYR786502:JYR786505 JOV786502:JOV786505 JEZ786502:JEZ786505 IVD786502:IVD786505 ILH786502:ILH786505 IBL786502:IBL786505 HRP786502:HRP786505 HHT786502:HHT786505 GXX786502:GXX786505 GOB786502:GOB786505 GEF786502:GEF786505 FUJ786502:FUJ786505 FKN786502:FKN786505 FAR786502:FAR786505 EQV786502:EQV786505 EGZ786502:EGZ786505 DXD786502:DXD786505 DNH786502:DNH786505 DDL786502:DDL786505 CTP786502:CTP786505 CJT786502:CJT786505 BZX786502:BZX786505 BQB786502:BQB786505 BGF786502:BGF786505 AWJ786502:AWJ786505 AMN786502:AMN786505 ACR786502:ACR786505 SV786502:SV786505 IZ786502:IZ786505 B786502:B786505 WVL720966:WVL720969 WLP720966:WLP720969 WBT720966:WBT720969 VRX720966:VRX720969 VIB720966:VIB720969 UYF720966:UYF720969 UOJ720966:UOJ720969 UEN720966:UEN720969 TUR720966:TUR720969 TKV720966:TKV720969 TAZ720966:TAZ720969 SRD720966:SRD720969 SHH720966:SHH720969 RXL720966:RXL720969 RNP720966:RNP720969 RDT720966:RDT720969 QTX720966:QTX720969 QKB720966:QKB720969 QAF720966:QAF720969 PQJ720966:PQJ720969 PGN720966:PGN720969 OWR720966:OWR720969 OMV720966:OMV720969 OCZ720966:OCZ720969 NTD720966:NTD720969 NJH720966:NJH720969 MZL720966:MZL720969 MPP720966:MPP720969 MFT720966:MFT720969 LVX720966:LVX720969 LMB720966:LMB720969 LCF720966:LCF720969 KSJ720966:KSJ720969 KIN720966:KIN720969 JYR720966:JYR720969 JOV720966:JOV720969 JEZ720966:JEZ720969 IVD720966:IVD720969 ILH720966:ILH720969 IBL720966:IBL720969 HRP720966:HRP720969 HHT720966:HHT720969 GXX720966:GXX720969 GOB720966:GOB720969 GEF720966:GEF720969 FUJ720966:FUJ720969 FKN720966:FKN720969 FAR720966:FAR720969 EQV720966:EQV720969 EGZ720966:EGZ720969 DXD720966:DXD720969 DNH720966:DNH720969 DDL720966:DDL720969 CTP720966:CTP720969 CJT720966:CJT720969 BZX720966:BZX720969 BQB720966:BQB720969 BGF720966:BGF720969 AWJ720966:AWJ720969 AMN720966:AMN720969 ACR720966:ACR720969 SV720966:SV720969 IZ720966:IZ720969 B720966:B720969 WVL655430:WVL655433 WLP655430:WLP655433 WBT655430:WBT655433 VRX655430:VRX655433 VIB655430:VIB655433 UYF655430:UYF655433 UOJ655430:UOJ655433 UEN655430:UEN655433 TUR655430:TUR655433 TKV655430:TKV655433 TAZ655430:TAZ655433 SRD655430:SRD655433 SHH655430:SHH655433 RXL655430:RXL655433 RNP655430:RNP655433 RDT655430:RDT655433 QTX655430:QTX655433 QKB655430:QKB655433 QAF655430:QAF655433 PQJ655430:PQJ655433 PGN655430:PGN655433 OWR655430:OWR655433 OMV655430:OMV655433 OCZ655430:OCZ655433 NTD655430:NTD655433 NJH655430:NJH655433 MZL655430:MZL655433 MPP655430:MPP655433 MFT655430:MFT655433 LVX655430:LVX655433 LMB655430:LMB655433 LCF655430:LCF655433 KSJ655430:KSJ655433 KIN655430:KIN655433 JYR655430:JYR655433 JOV655430:JOV655433 JEZ655430:JEZ655433 IVD655430:IVD655433 ILH655430:ILH655433 IBL655430:IBL655433 HRP655430:HRP655433 HHT655430:HHT655433 GXX655430:GXX655433 GOB655430:GOB655433 GEF655430:GEF655433 FUJ655430:FUJ655433 FKN655430:FKN655433 FAR655430:FAR655433 EQV655430:EQV655433 EGZ655430:EGZ655433 DXD655430:DXD655433 DNH655430:DNH655433 DDL655430:DDL655433 CTP655430:CTP655433 CJT655430:CJT655433 BZX655430:BZX655433 BQB655430:BQB655433 BGF655430:BGF655433 AWJ655430:AWJ655433 AMN655430:AMN655433 ACR655430:ACR655433 SV655430:SV655433 IZ655430:IZ655433 B655430:B655433 WVL589894:WVL589897 WLP589894:WLP589897 WBT589894:WBT589897 VRX589894:VRX589897 VIB589894:VIB589897 UYF589894:UYF589897 UOJ589894:UOJ589897 UEN589894:UEN589897 TUR589894:TUR589897 TKV589894:TKV589897 TAZ589894:TAZ589897 SRD589894:SRD589897 SHH589894:SHH589897 RXL589894:RXL589897 RNP589894:RNP589897 RDT589894:RDT589897 QTX589894:QTX589897 QKB589894:QKB589897 QAF589894:QAF589897 PQJ589894:PQJ589897 PGN589894:PGN589897 OWR589894:OWR589897 OMV589894:OMV589897 OCZ589894:OCZ589897 NTD589894:NTD589897 NJH589894:NJH589897 MZL589894:MZL589897 MPP589894:MPP589897 MFT589894:MFT589897 LVX589894:LVX589897 LMB589894:LMB589897 LCF589894:LCF589897 KSJ589894:KSJ589897 KIN589894:KIN589897 JYR589894:JYR589897 JOV589894:JOV589897 JEZ589894:JEZ589897 IVD589894:IVD589897 ILH589894:ILH589897 IBL589894:IBL589897 HRP589894:HRP589897 HHT589894:HHT589897 GXX589894:GXX589897 GOB589894:GOB589897 GEF589894:GEF589897 FUJ589894:FUJ589897 FKN589894:FKN589897 FAR589894:FAR589897 EQV589894:EQV589897 EGZ589894:EGZ589897 DXD589894:DXD589897 DNH589894:DNH589897 DDL589894:DDL589897 CTP589894:CTP589897 CJT589894:CJT589897 BZX589894:BZX589897 BQB589894:BQB589897 BGF589894:BGF589897 AWJ589894:AWJ589897 AMN589894:AMN589897 ACR589894:ACR589897 SV589894:SV589897 IZ589894:IZ589897 B589894:B589897 WVL524358:WVL524361 WLP524358:WLP524361 WBT524358:WBT524361 VRX524358:VRX524361 VIB524358:VIB524361 UYF524358:UYF524361 UOJ524358:UOJ524361 UEN524358:UEN524361 TUR524358:TUR524361 TKV524358:TKV524361 TAZ524358:TAZ524361 SRD524358:SRD524361 SHH524358:SHH524361 RXL524358:RXL524361 RNP524358:RNP524361 RDT524358:RDT524361 QTX524358:QTX524361 QKB524358:QKB524361 QAF524358:QAF524361 PQJ524358:PQJ524361 PGN524358:PGN524361 OWR524358:OWR524361 OMV524358:OMV524361 OCZ524358:OCZ524361 NTD524358:NTD524361 NJH524358:NJH524361 MZL524358:MZL524361 MPP524358:MPP524361 MFT524358:MFT524361 LVX524358:LVX524361 LMB524358:LMB524361 LCF524358:LCF524361 KSJ524358:KSJ524361 KIN524358:KIN524361 JYR524358:JYR524361 JOV524358:JOV524361 JEZ524358:JEZ524361 IVD524358:IVD524361 ILH524358:ILH524361 IBL524358:IBL524361 HRP524358:HRP524361 HHT524358:HHT524361 GXX524358:GXX524361 GOB524358:GOB524361 GEF524358:GEF524361 FUJ524358:FUJ524361 FKN524358:FKN524361 FAR524358:FAR524361 EQV524358:EQV524361 EGZ524358:EGZ524361 DXD524358:DXD524361 DNH524358:DNH524361 DDL524358:DDL524361 CTP524358:CTP524361 CJT524358:CJT524361 BZX524358:BZX524361 BQB524358:BQB524361 BGF524358:BGF524361 AWJ524358:AWJ524361 AMN524358:AMN524361 ACR524358:ACR524361 SV524358:SV524361 IZ524358:IZ524361 B524358:B524361 WVL458822:WVL458825 WLP458822:WLP458825 WBT458822:WBT458825 VRX458822:VRX458825 VIB458822:VIB458825 UYF458822:UYF458825 UOJ458822:UOJ458825 UEN458822:UEN458825 TUR458822:TUR458825 TKV458822:TKV458825 TAZ458822:TAZ458825 SRD458822:SRD458825 SHH458822:SHH458825 RXL458822:RXL458825 RNP458822:RNP458825 RDT458822:RDT458825 QTX458822:QTX458825 QKB458822:QKB458825 QAF458822:QAF458825 PQJ458822:PQJ458825 PGN458822:PGN458825 OWR458822:OWR458825 OMV458822:OMV458825 OCZ458822:OCZ458825 NTD458822:NTD458825 NJH458822:NJH458825 MZL458822:MZL458825 MPP458822:MPP458825 MFT458822:MFT458825 LVX458822:LVX458825 LMB458822:LMB458825 LCF458822:LCF458825 KSJ458822:KSJ458825 KIN458822:KIN458825 JYR458822:JYR458825 JOV458822:JOV458825 JEZ458822:JEZ458825 IVD458822:IVD458825 ILH458822:ILH458825 IBL458822:IBL458825 HRP458822:HRP458825 HHT458822:HHT458825 GXX458822:GXX458825 GOB458822:GOB458825 GEF458822:GEF458825 FUJ458822:FUJ458825 FKN458822:FKN458825 FAR458822:FAR458825 EQV458822:EQV458825 EGZ458822:EGZ458825 DXD458822:DXD458825 DNH458822:DNH458825 DDL458822:DDL458825 CTP458822:CTP458825 CJT458822:CJT458825 BZX458822:BZX458825 BQB458822:BQB458825 BGF458822:BGF458825 AWJ458822:AWJ458825 AMN458822:AMN458825 ACR458822:ACR458825 SV458822:SV458825 IZ458822:IZ458825 B458822:B458825 WVL393286:WVL393289 WLP393286:WLP393289 WBT393286:WBT393289 VRX393286:VRX393289 VIB393286:VIB393289 UYF393286:UYF393289 UOJ393286:UOJ393289 UEN393286:UEN393289 TUR393286:TUR393289 TKV393286:TKV393289 TAZ393286:TAZ393289 SRD393286:SRD393289 SHH393286:SHH393289 RXL393286:RXL393289 RNP393286:RNP393289 RDT393286:RDT393289 QTX393286:QTX393289 QKB393286:QKB393289 QAF393286:QAF393289 PQJ393286:PQJ393289 PGN393286:PGN393289 OWR393286:OWR393289 OMV393286:OMV393289 OCZ393286:OCZ393289 NTD393286:NTD393289 NJH393286:NJH393289 MZL393286:MZL393289 MPP393286:MPP393289 MFT393286:MFT393289 LVX393286:LVX393289 LMB393286:LMB393289 LCF393286:LCF393289 KSJ393286:KSJ393289 KIN393286:KIN393289 JYR393286:JYR393289 JOV393286:JOV393289 JEZ393286:JEZ393289 IVD393286:IVD393289 ILH393286:ILH393289 IBL393286:IBL393289 HRP393286:HRP393289 HHT393286:HHT393289 GXX393286:GXX393289 GOB393286:GOB393289 GEF393286:GEF393289 FUJ393286:FUJ393289 FKN393286:FKN393289 FAR393286:FAR393289 EQV393286:EQV393289 EGZ393286:EGZ393289 DXD393286:DXD393289 DNH393286:DNH393289 DDL393286:DDL393289 CTP393286:CTP393289 CJT393286:CJT393289 BZX393286:BZX393289 BQB393286:BQB393289 BGF393286:BGF393289 AWJ393286:AWJ393289 AMN393286:AMN393289 ACR393286:ACR393289 SV393286:SV393289 IZ393286:IZ393289 B393286:B393289 WVL327750:WVL327753 WLP327750:WLP327753 WBT327750:WBT327753 VRX327750:VRX327753 VIB327750:VIB327753 UYF327750:UYF327753 UOJ327750:UOJ327753 UEN327750:UEN327753 TUR327750:TUR327753 TKV327750:TKV327753 TAZ327750:TAZ327753 SRD327750:SRD327753 SHH327750:SHH327753 RXL327750:RXL327753 RNP327750:RNP327753 RDT327750:RDT327753 QTX327750:QTX327753 QKB327750:QKB327753 QAF327750:QAF327753 PQJ327750:PQJ327753 PGN327750:PGN327753 OWR327750:OWR327753 OMV327750:OMV327753 OCZ327750:OCZ327753 NTD327750:NTD327753 NJH327750:NJH327753 MZL327750:MZL327753 MPP327750:MPP327753 MFT327750:MFT327753 LVX327750:LVX327753 LMB327750:LMB327753 LCF327750:LCF327753 KSJ327750:KSJ327753 KIN327750:KIN327753 JYR327750:JYR327753 JOV327750:JOV327753 JEZ327750:JEZ327753 IVD327750:IVD327753 ILH327750:ILH327753 IBL327750:IBL327753 HRP327750:HRP327753 HHT327750:HHT327753 GXX327750:GXX327753 GOB327750:GOB327753 GEF327750:GEF327753 FUJ327750:FUJ327753 FKN327750:FKN327753 FAR327750:FAR327753 EQV327750:EQV327753 EGZ327750:EGZ327753 DXD327750:DXD327753 DNH327750:DNH327753 DDL327750:DDL327753 CTP327750:CTP327753 CJT327750:CJT327753 BZX327750:BZX327753 BQB327750:BQB327753 BGF327750:BGF327753 AWJ327750:AWJ327753 AMN327750:AMN327753 ACR327750:ACR327753 SV327750:SV327753 IZ327750:IZ327753 B327750:B327753 WVL262214:WVL262217 WLP262214:WLP262217 WBT262214:WBT262217 VRX262214:VRX262217 VIB262214:VIB262217 UYF262214:UYF262217 UOJ262214:UOJ262217 UEN262214:UEN262217 TUR262214:TUR262217 TKV262214:TKV262217 TAZ262214:TAZ262217 SRD262214:SRD262217 SHH262214:SHH262217 RXL262214:RXL262217 RNP262214:RNP262217 RDT262214:RDT262217 QTX262214:QTX262217 QKB262214:QKB262217 QAF262214:QAF262217 PQJ262214:PQJ262217 PGN262214:PGN262217 OWR262214:OWR262217 OMV262214:OMV262217 OCZ262214:OCZ262217 NTD262214:NTD262217 NJH262214:NJH262217 MZL262214:MZL262217 MPP262214:MPP262217 MFT262214:MFT262217 LVX262214:LVX262217 LMB262214:LMB262217 LCF262214:LCF262217 KSJ262214:KSJ262217 KIN262214:KIN262217 JYR262214:JYR262217 JOV262214:JOV262217 JEZ262214:JEZ262217 IVD262214:IVD262217 ILH262214:ILH262217 IBL262214:IBL262217 HRP262214:HRP262217 HHT262214:HHT262217 GXX262214:GXX262217 GOB262214:GOB262217 GEF262214:GEF262217 FUJ262214:FUJ262217 FKN262214:FKN262217 FAR262214:FAR262217 EQV262214:EQV262217 EGZ262214:EGZ262217 DXD262214:DXD262217 DNH262214:DNH262217 DDL262214:DDL262217 CTP262214:CTP262217 CJT262214:CJT262217 BZX262214:BZX262217 BQB262214:BQB262217 BGF262214:BGF262217 AWJ262214:AWJ262217 AMN262214:AMN262217 ACR262214:ACR262217 SV262214:SV262217 IZ262214:IZ262217 B262214:B262217 WVL196678:WVL196681 WLP196678:WLP196681 WBT196678:WBT196681 VRX196678:VRX196681 VIB196678:VIB196681 UYF196678:UYF196681 UOJ196678:UOJ196681 UEN196678:UEN196681 TUR196678:TUR196681 TKV196678:TKV196681 TAZ196678:TAZ196681 SRD196678:SRD196681 SHH196678:SHH196681 RXL196678:RXL196681 RNP196678:RNP196681 RDT196678:RDT196681 QTX196678:QTX196681 QKB196678:QKB196681 QAF196678:QAF196681 PQJ196678:PQJ196681 PGN196678:PGN196681 OWR196678:OWR196681 OMV196678:OMV196681 OCZ196678:OCZ196681 NTD196678:NTD196681 NJH196678:NJH196681 MZL196678:MZL196681 MPP196678:MPP196681 MFT196678:MFT196681 LVX196678:LVX196681 LMB196678:LMB196681 LCF196678:LCF196681 KSJ196678:KSJ196681 KIN196678:KIN196681 JYR196678:JYR196681 JOV196678:JOV196681 JEZ196678:JEZ196681 IVD196678:IVD196681 ILH196678:ILH196681 IBL196678:IBL196681 HRP196678:HRP196681 HHT196678:HHT196681 GXX196678:GXX196681 GOB196678:GOB196681 GEF196678:GEF196681 FUJ196678:FUJ196681 FKN196678:FKN196681 FAR196678:FAR196681 EQV196678:EQV196681 EGZ196678:EGZ196681 DXD196678:DXD196681 DNH196678:DNH196681 DDL196678:DDL196681 CTP196678:CTP196681 CJT196678:CJT196681 BZX196678:BZX196681 BQB196678:BQB196681 BGF196678:BGF196681 AWJ196678:AWJ196681 AMN196678:AMN196681 ACR196678:ACR196681 SV196678:SV196681 IZ196678:IZ196681 B196678:B196681 WVL131142:WVL131145 WLP131142:WLP131145 WBT131142:WBT131145 VRX131142:VRX131145 VIB131142:VIB131145 UYF131142:UYF131145 UOJ131142:UOJ131145 UEN131142:UEN131145 TUR131142:TUR131145 TKV131142:TKV131145 TAZ131142:TAZ131145 SRD131142:SRD131145 SHH131142:SHH131145 RXL131142:RXL131145 RNP131142:RNP131145 RDT131142:RDT131145 QTX131142:QTX131145 QKB131142:QKB131145 QAF131142:QAF131145 PQJ131142:PQJ131145 PGN131142:PGN131145 OWR131142:OWR131145 OMV131142:OMV131145 OCZ131142:OCZ131145 NTD131142:NTD131145 NJH131142:NJH131145 MZL131142:MZL131145 MPP131142:MPP131145 MFT131142:MFT131145 LVX131142:LVX131145 LMB131142:LMB131145 LCF131142:LCF131145 KSJ131142:KSJ131145 KIN131142:KIN131145 JYR131142:JYR131145 JOV131142:JOV131145 JEZ131142:JEZ131145 IVD131142:IVD131145 ILH131142:ILH131145 IBL131142:IBL131145 HRP131142:HRP131145 HHT131142:HHT131145 GXX131142:GXX131145 GOB131142:GOB131145 GEF131142:GEF131145 FUJ131142:FUJ131145 FKN131142:FKN131145 FAR131142:FAR131145 EQV131142:EQV131145 EGZ131142:EGZ131145 DXD131142:DXD131145 DNH131142:DNH131145 DDL131142:DDL131145 CTP131142:CTP131145 CJT131142:CJT131145 BZX131142:BZX131145 BQB131142:BQB131145 BGF131142:BGF131145 AWJ131142:AWJ131145 AMN131142:AMN131145 ACR131142:ACR131145 SV131142:SV131145 IZ131142:IZ131145 B131142:B131145 WVL65606:WVL65609 WLP65606:WLP65609 WBT65606:WBT65609 VRX65606:VRX65609 VIB65606:VIB65609 UYF65606:UYF65609 UOJ65606:UOJ65609 UEN65606:UEN65609 TUR65606:TUR65609 TKV65606:TKV65609 TAZ65606:TAZ65609 SRD65606:SRD65609 SHH65606:SHH65609 RXL65606:RXL65609 RNP65606:RNP65609 RDT65606:RDT65609 QTX65606:QTX65609 QKB65606:QKB65609 QAF65606:QAF65609 PQJ65606:PQJ65609 PGN65606:PGN65609 OWR65606:OWR65609 OMV65606:OMV65609 OCZ65606:OCZ65609 NTD65606:NTD65609 NJH65606:NJH65609 MZL65606:MZL65609 MPP65606:MPP65609 MFT65606:MFT65609 LVX65606:LVX65609 LMB65606:LMB65609 LCF65606:LCF65609 KSJ65606:KSJ65609 KIN65606:KIN65609 JYR65606:JYR65609 JOV65606:JOV65609 JEZ65606:JEZ65609 IVD65606:IVD65609 ILH65606:ILH65609 IBL65606:IBL65609 HRP65606:HRP65609 HHT65606:HHT65609 GXX65606:GXX65609 GOB65606:GOB65609 GEF65606:GEF65609 FUJ65606:FUJ65609 FKN65606:FKN65609 FAR65606:FAR65609 EQV65606:EQV65609 EGZ65606:EGZ65609 DXD65606:DXD65609 DNH65606:DNH65609 DDL65606:DDL65609 CTP65606:CTP65609 CJT65606:CJT65609 BZX65606:BZX65609 BQB65606:BQB65609 BGF65606:BGF65609 AWJ65606:AWJ65609 AMN65606:AMN65609 ACR65606:ACR65609 SV65606:SV65609 IZ65606:IZ65609 B65606:B65609 WVL70:WVL73 WLP70:WLP73 WBT70:WBT73 VRX70:VRX73 VIB70:VIB73 UYF70:UYF73 UOJ70:UOJ73 UEN70:UEN73 TUR70:TUR73 TKV70:TKV73 TAZ70:TAZ73 SRD70:SRD73 SHH70:SHH73 RXL70:RXL73 RNP70:RNP73 RDT70:RDT73 QTX70:QTX73 QKB70:QKB73 QAF70:QAF73 PQJ70:PQJ73 PGN70:PGN73 OWR70:OWR73 OMV70:OMV73 OCZ70:OCZ73 NTD70:NTD73 NJH70:NJH73 MZL70:MZL73 MPP70:MPP73 MFT70:MFT73 LVX70:LVX73 LMB70:LMB73 LCF70:LCF73 KSJ70:KSJ73 KIN70:KIN73 JYR70:JYR73 JOV70:JOV73 JEZ70:JEZ73 IVD70:IVD73 ILH70:ILH73 IBL70:IBL73 HRP70:HRP73 HHT70:HHT73 GXX70:GXX73 GOB70:GOB73 GEF70:GEF73 FUJ70:FUJ73 FKN70:FKN73 FAR70:FAR73 EQV70:EQV73 EGZ70:EGZ73 DXD70:DXD73 DNH70:DNH73 DDL70:DDL73 CTP70:CTP73 CJT70:CJT73 BZX70:BZX73 BQB70:BQB73 BGF70:BGF73 AWJ70:AWJ73 AMN70:AMN73 ACR70:ACR73 SV70:SV73 IZ70:IZ73 B70:B73 WVL983115:WVL983118 WLP983115:WLP983118 WBT983115:WBT983118 VRX983115:VRX983118 VIB983115:VIB983118 UYF983115:UYF983118 UOJ983115:UOJ983118 UEN983115:UEN983118 TUR983115:TUR983118 TKV983115:TKV983118 TAZ983115:TAZ983118 SRD983115:SRD983118 SHH983115:SHH983118 RXL983115:RXL983118 RNP983115:RNP983118 RDT983115:RDT983118 QTX983115:QTX983118 QKB983115:QKB983118 QAF983115:QAF983118 PQJ983115:PQJ983118 PGN983115:PGN983118 OWR983115:OWR983118 OMV983115:OMV983118 OCZ983115:OCZ983118 NTD983115:NTD983118 NJH983115:NJH983118 MZL983115:MZL983118 MPP983115:MPP983118 MFT983115:MFT983118 LVX983115:LVX983118 LMB983115:LMB983118 LCF983115:LCF983118 KSJ983115:KSJ983118 KIN983115:KIN983118 JYR983115:JYR983118 JOV983115:JOV983118 JEZ983115:JEZ983118 IVD983115:IVD983118 ILH983115:ILH983118 IBL983115:IBL983118 HRP983115:HRP983118 HHT983115:HHT983118 GXX983115:GXX983118 GOB983115:GOB983118 GEF983115:GEF983118 FUJ983115:FUJ983118 FKN983115:FKN983118 FAR983115:FAR983118 EQV983115:EQV983118 EGZ983115:EGZ983118 DXD983115:DXD983118 DNH983115:DNH983118 DDL983115:DDL983118 CTP983115:CTP983118 CJT983115:CJT983118 BZX983115:BZX983118 BQB983115:BQB983118 BGF983115:BGF983118 AWJ983115:AWJ983118 AMN983115:AMN983118 ACR983115:ACR983118 SV983115:SV983118 IZ983115:IZ983118 B983115:B983118 WVL917579:WVL917582 WLP917579:WLP917582 WBT917579:WBT917582 VRX917579:VRX917582 VIB917579:VIB917582 UYF917579:UYF917582 UOJ917579:UOJ917582 UEN917579:UEN917582 TUR917579:TUR917582 TKV917579:TKV917582 TAZ917579:TAZ917582 SRD917579:SRD917582 SHH917579:SHH917582 RXL917579:RXL917582 RNP917579:RNP917582 RDT917579:RDT917582 QTX917579:QTX917582 QKB917579:QKB917582 QAF917579:QAF917582 PQJ917579:PQJ917582 PGN917579:PGN917582 OWR917579:OWR917582 OMV917579:OMV917582 OCZ917579:OCZ917582 NTD917579:NTD917582 NJH917579:NJH917582 MZL917579:MZL917582 MPP917579:MPP917582 MFT917579:MFT917582 LVX917579:LVX917582 LMB917579:LMB917582 LCF917579:LCF917582 KSJ917579:KSJ917582 KIN917579:KIN917582 JYR917579:JYR917582 JOV917579:JOV917582 JEZ917579:JEZ917582 IVD917579:IVD917582 ILH917579:ILH917582 IBL917579:IBL917582 HRP917579:HRP917582 HHT917579:HHT917582 GXX917579:GXX917582 GOB917579:GOB917582 GEF917579:GEF917582 FUJ917579:FUJ917582 FKN917579:FKN917582 FAR917579:FAR917582 EQV917579:EQV917582 EGZ917579:EGZ917582 DXD917579:DXD917582 DNH917579:DNH917582 DDL917579:DDL917582 CTP917579:CTP917582 CJT917579:CJT917582 BZX917579:BZX917582 BQB917579:BQB917582 BGF917579:BGF917582 AWJ917579:AWJ917582 AMN917579:AMN917582 ACR917579:ACR917582 SV917579:SV917582 IZ917579:IZ917582 B917579:B917582 WVL852043:WVL852046 WLP852043:WLP852046 WBT852043:WBT852046 VRX852043:VRX852046 VIB852043:VIB852046 UYF852043:UYF852046 UOJ852043:UOJ852046 UEN852043:UEN852046 TUR852043:TUR852046 TKV852043:TKV852046 TAZ852043:TAZ852046 SRD852043:SRD852046 SHH852043:SHH852046 RXL852043:RXL852046 RNP852043:RNP852046 RDT852043:RDT852046 QTX852043:QTX852046 QKB852043:QKB852046 QAF852043:QAF852046 PQJ852043:PQJ852046 PGN852043:PGN852046 OWR852043:OWR852046 OMV852043:OMV852046 OCZ852043:OCZ852046 NTD852043:NTD852046 NJH852043:NJH852046 MZL852043:MZL852046 MPP852043:MPP852046 MFT852043:MFT852046 LVX852043:LVX852046 LMB852043:LMB852046 LCF852043:LCF852046 KSJ852043:KSJ852046 KIN852043:KIN852046 JYR852043:JYR852046 JOV852043:JOV852046 JEZ852043:JEZ852046 IVD852043:IVD852046 ILH852043:ILH852046 IBL852043:IBL852046 HRP852043:HRP852046 HHT852043:HHT852046 GXX852043:GXX852046 GOB852043:GOB852046 GEF852043:GEF852046 FUJ852043:FUJ852046 FKN852043:FKN852046 FAR852043:FAR852046 EQV852043:EQV852046 EGZ852043:EGZ852046 DXD852043:DXD852046 DNH852043:DNH852046 DDL852043:DDL852046 CTP852043:CTP852046 CJT852043:CJT852046 BZX852043:BZX852046 BQB852043:BQB852046 BGF852043:BGF852046 AWJ852043:AWJ852046 AMN852043:AMN852046 ACR852043:ACR852046 SV852043:SV852046 IZ852043:IZ852046 B852043:B852046 WVL786507:WVL786510 WLP786507:WLP786510 WBT786507:WBT786510 VRX786507:VRX786510 VIB786507:VIB786510 UYF786507:UYF786510 UOJ786507:UOJ786510 UEN786507:UEN786510 TUR786507:TUR786510 TKV786507:TKV786510 TAZ786507:TAZ786510 SRD786507:SRD786510 SHH786507:SHH786510 RXL786507:RXL786510 RNP786507:RNP786510 RDT786507:RDT786510 QTX786507:QTX786510 QKB786507:QKB786510 QAF786507:QAF786510 PQJ786507:PQJ786510 PGN786507:PGN786510 OWR786507:OWR786510 OMV786507:OMV786510 OCZ786507:OCZ786510 NTD786507:NTD786510 NJH786507:NJH786510 MZL786507:MZL786510 MPP786507:MPP786510 MFT786507:MFT786510 LVX786507:LVX786510 LMB786507:LMB786510 LCF786507:LCF786510 KSJ786507:KSJ786510 KIN786507:KIN786510 JYR786507:JYR786510 JOV786507:JOV786510 JEZ786507:JEZ786510 IVD786507:IVD786510 ILH786507:ILH786510 IBL786507:IBL786510 HRP786507:HRP786510 HHT786507:HHT786510 GXX786507:GXX786510 GOB786507:GOB786510 GEF786507:GEF786510 FUJ786507:FUJ786510 FKN786507:FKN786510 FAR786507:FAR786510 EQV786507:EQV786510 EGZ786507:EGZ786510 DXD786507:DXD786510 DNH786507:DNH786510 DDL786507:DDL786510 CTP786507:CTP786510 CJT786507:CJT786510 BZX786507:BZX786510 BQB786507:BQB786510 BGF786507:BGF786510 AWJ786507:AWJ786510 AMN786507:AMN786510 ACR786507:ACR786510 SV786507:SV786510 IZ786507:IZ786510 B786507:B786510 WVL720971:WVL720974 WLP720971:WLP720974 WBT720971:WBT720974 VRX720971:VRX720974 VIB720971:VIB720974 UYF720971:UYF720974 UOJ720971:UOJ720974 UEN720971:UEN720974 TUR720971:TUR720974 TKV720971:TKV720974 TAZ720971:TAZ720974 SRD720971:SRD720974 SHH720971:SHH720974 RXL720971:RXL720974 RNP720971:RNP720974 RDT720971:RDT720974 QTX720971:QTX720974 QKB720971:QKB720974 QAF720971:QAF720974 PQJ720971:PQJ720974 PGN720971:PGN720974 OWR720971:OWR720974 OMV720971:OMV720974 OCZ720971:OCZ720974 NTD720971:NTD720974 NJH720971:NJH720974 MZL720971:MZL720974 MPP720971:MPP720974 MFT720971:MFT720974 LVX720971:LVX720974 LMB720971:LMB720974 LCF720971:LCF720974 KSJ720971:KSJ720974 KIN720971:KIN720974 JYR720971:JYR720974 JOV720971:JOV720974 JEZ720971:JEZ720974 IVD720971:IVD720974 ILH720971:ILH720974 IBL720971:IBL720974 HRP720971:HRP720974 HHT720971:HHT720974 GXX720971:GXX720974 GOB720971:GOB720974 GEF720971:GEF720974 FUJ720971:FUJ720974 FKN720971:FKN720974 FAR720971:FAR720974 EQV720971:EQV720974 EGZ720971:EGZ720974 DXD720971:DXD720974 DNH720971:DNH720974 DDL720971:DDL720974 CTP720971:CTP720974 CJT720971:CJT720974 BZX720971:BZX720974 BQB720971:BQB720974 BGF720971:BGF720974 AWJ720971:AWJ720974 AMN720971:AMN720974 ACR720971:ACR720974 SV720971:SV720974 IZ720971:IZ720974 B720971:B720974 WVL655435:WVL655438 WLP655435:WLP655438 WBT655435:WBT655438 VRX655435:VRX655438 VIB655435:VIB655438 UYF655435:UYF655438 UOJ655435:UOJ655438 UEN655435:UEN655438 TUR655435:TUR655438 TKV655435:TKV655438 TAZ655435:TAZ655438 SRD655435:SRD655438 SHH655435:SHH655438 RXL655435:RXL655438 RNP655435:RNP655438 RDT655435:RDT655438 QTX655435:QTX655438 QKB655435:QKB655438 QAF655435:QAF655438 PQJ655435:PQJ655438 PGN655435:PGN655438 OWR655435:OWR655438 OMV655435:OMV655438 OCZ655435:OCZ655438 NTD655435:NTD655438 NJH655435:NJH655438 MZL655435:MZL655438 MPP655435:MPP655438 MFT655435:MFT655438 LVX655435:LVX655438 LMB655435:LMB655438 LCF655435:LCF655438 KSJ655435:KSJ655438 KIN655435:KIN655438 JYR655435:JYR655438 JOV655435:JOV655438 JEZ655435:JEZ655438 IVD655435:IVD655438 ILH655435:ILH655438 IBL655435:IBL655438 HRP655435:HRP655438 HHT655435:HHT655438 GXX655435:GXX655438 GOB655435:GOB655438 GEF655435:GEF655438 FUJ655435:FUJ655438 FKN655435:FKN655438 FAR655435:FAR655438 EQV655435:EQV655438 EGZ655435:EGZ655438 DXD655435:DXD655438 DNH655435:DNH655438 DDL655435:DDL655438 CTP655435:CTP655438 CJT655435:CJT655438 BZX655435:BZX655438 BQB655435:BQB655438 BGF655435:BGF655438 AWJ655435:AWJ655438 AMN655435:AMN655438 ACR655435:ACR655438 SV655435:SV655438 IZ655435:IZ655438 B655435:B655438 WVL589899:WVL589902 WLP589899:WLP589902 WBT589899:WBT589902 VRX589899:VRX589902 VIB589899:VIB589902 UYF589899:UYF589902 UOJ589899:UOJ589902 UEN589899:UEN589902 TUR589899:TUR589902 TKV589899:TKV589902 TAZ589899:TAZ589902 SRD589899:SRD589902 SHH589899:SHH589902 RXL589899:RXL589902 RNP589899:RNP589902 RDT589899:RDT589902 QTX589899:QTX589902 QKB589899:QKB589902 QAF589899:QAF589902 PQJ589899:PQJ589902 PGN589899:PGN589902 OWR589899:OWR589902 OMV589899:OMV589902 OCZ589899:OCZ589902 NTD589899:NTD589902 NJH589899:NJH589902 MZL589899:MZL589902 MPP589899:MPP589902 MFT589899:MFT589902 LVX589899:LVX589902 LMB589899:LMB589902 LCF589899:LCF589902 KSJ589899:KSJ589902 KIN589899:KIN589902 JYR589899:JYR589902 JOV589899:JOV589902 JEZ589899:JEZ589902 IVD589899:IVD589902 ILH589899:ILH589902 IBL589899:IBL589902 HRP589899:HRP589902 HHT589899:HHT589902 GXX589899:GXX589902 GOB589899:GOB589902 GEF589899:GEF589902 FUJ589899:FUJ589902 FKN589899:FKN589902 FAR589899:FAR589902 EQV589899:EQV589902 EGZ589899:EGZ589902 DXD589899:DXD589902 DNH589899:DNH589902 DDL589899:DDL589902 CTP589899:CTP589902 CJT589899:CJT589902 BZX589899:BZX589902 BQB589899:BQB589902 BGF589899:BGF589902 AWJ589899:AWJ589902 AMN589899:AMN589902 ACR589899:ACR589902 SV589899:SV589902 IZ589899:IZ589902 B589899:B589902 WVL524363:WVL524366 WLP524363:WLP524366 WBT524363:WBT524366 VRX524363:VRX524366 VIB524363:VIB524366 UYF524363:UYF524366 UOJ524363:UOJ524366 UEN524363:UEN524366 TUR524363:TUR524366 TKV524363:TKV524366 TAZ524363:TAZ524366 SRD524363:SRD524366 SHH524363:SHH524366 RXL524363:RXL524366 RNP524363:RNP524366 RDT524363:RDT524366 QTX524363:QTX524366 QKB524363:QKB524366 QAF524363:QAF524366 PQJ524363:PQJ524366 PGN524363:PGN524366 OWR524363:OWR524366 OMV524363:OMV524366 OCZ524363:OCZ524366 NTD524363:NTD524366 NJH524363:NJH524366 MZL524363:MZL524366 MPP524363:MPP524366 MFT524363:MFT524366 LVX524363:LVX524366 LMB524363:LMB524366 LCF524363:LCF524366 KSJ524363:KSJ524366 KIN524363:KIN524366 JYR524363:JYR524366 JOV524363:JOV524366 JEZ524363:JEZ524366 IVD524363:IVD524366 ILH524363:ILH524366 IBL524363:IBL524366 HRP524363:HRP524366 HHT524363:HHT524366 GXX524363:GXX524366 GOB524363:GOB524366 GEF524363:GEF524366 FUJ524363:FUJ524366 FKN524363:FKN524366 FAR524363:FAR524366 EQV524363:EQV524366 EGZ524363:EGZ524366 DXD524363:DXD524366 DNH524363:DNH524366 DDL524363:DDL524366 CTP524363:CTP524366 CJT524363:CJT524366 BZX524363:BZX524366 BQB524363:BQB524366 BGF524363:BGF524366 AWJ524363:AWJ524366 AMN524363:AMN524366 ACR524363:ACR524366 SV524363:SV524366 IZ524363:IZ524366 B524363:B524366 WVL458827:WVL458830 WLP458827:WLP458830 WBT458827:WBT458830 VRX458827:VRX458830 VIB458827:VIB458830 UYF458827:UYF458830 UOJ458827:UOJ458830 UEN458827:UEN458830 TUR458827:TUR458830 TKV458827:TKV458830 TAZ458827:TAZ458830 SRD458827:SRD458830 SHH458827:SHH458830 RXL458827:RXL458830 RNP458827:RNP458830 RDT458827:RDT458830 QTX458827:QTX458830 QKB458827:QKB458830 QAF458827:QAF458830 PQJ458827:PQJ458830 PGN458827:PGN458830 OWR458827:OWR458830 OMV458827:OMV458830 OCZ458827:OCZ458830 NTD458827:NTD458830 NJH458827:NJH458830 MZL458827:MZL458830 MPP458827:MPP458830 MFT458827:MFT458830 LVX458827:LVX458830 LMB458827:LMB458830 LCF458827:LCF458830 KSJ458827:KSJ458830 KIN458827:KIN458830 JYR458827:JYR458830 JOV458827:JOV458830 JEZ458827:JEZ458830 IVD458827:IVD458830 ILH458827:ILH458830 IBL458827:IBL458830 HRP458827:HRP458830 HHT458827:HHT458830 GXX458827:GXX458830 GOB458827:GOB458830 GEF458827:GEF458830 FUJ458827:FUJ458830 FKN458827:FKN458830 FAR458827:FAR458830 EQV458827:EQV458830 EGZ458827:EGZ458830 DXD458827:DXD458830 DNH458827:DNH458830 DDL458827:DDL458830 CTP458827:CTP458830 CJT458827:CJT458830 BZX458827:BZX458830 BQB458827:BQB458830 BGF458827:BGF458830 AWJ458827:AWJ458830 AMN458827:AMN458830 ACR458827:ACR458830 SV458827:SV458830 IZ458827:IZ458830 B458827:B458830 WVL393291:WVL393294 WLP393291:WLP393294 WBT393291:WBT393294 VRX393291:VRX393294 VIB393291:VIB393294 UYF393291:UYF393294 UOJ393291:UOJ393294 UEN393291:UEN393294 TUR393291:TUR393294 TKV393291:TKV393294 TAZ393291:TAZ393294 SRD393291:SRD393294 SHH393291:SHH393294 RXL393291:RXL393294 RNP393291:RNP393294 RDT393291:RDT393294 QTX393291:QTX393294 QKB393291:QKB393294 QAF393291:QAF393294 PQJ393291:PQJ393294 PGN393291:PGN393294 OWR393291:OWR393294 OMV393291:OMV393294 OCZ393291:OCZ393294 NTD393291:NTD393294 NJH393291:NJH393294 MZL393291:MZL393294 MPP393291:MPP393294 MFT393291:MFT393294 LVX393291:LVX393294 LMB393291:LMB393294 LCF393291:LCF393294 KSJ393291:KSJ393294 KIN393291:KIN393294 JYR393291:JYR393294 JOV393291:JOV393294 JEZ393291:JEZ393294 IVD393291:IVD393294 ILH393291:ILH393294 IBL393291:IBL393294 HRP393291:HRP393294 HHT393291:HHT393294 GXX393291:GXX393294 GOB393291:GOB393294 GEF393291:GEF393294 FUJ393291:FUJ393294 FKN393291:FKN393294 FAR393291:FAR393294 EQV393291:EQV393294 EGZ393291:EGZ393294 DXD393291:DXD393294 DNH393291:DNH393294 DDL393291:DDL393294 CTP393291:CTP393294 CJT393291:CJT393294 BZX393291:BZX393294 BQB393291:BQB393294 BGF393291:BGF393294 AWJ393291:AWJ393294 AMN393291:AMN393294 ACR393291:ACR393294 SV393291:SV393294 IZ393291:IZ393294 B393291:B393294 WVL327755:WVL327758 WLP327755:WLP327758 WBT327755:WBT327758 VRX327755:VRX327758 VIB327755:VIB327758 UYF327755:UYF327758 UOJ327755:UOJ327758 UEN327755:UEN327758 TUR327755:TUR327758 TKV327755:TKV327758 TAZ327755:TAZ327758 SRD327755:SRD327758 SHH327755:SHH327758 RXL327755:RXL327758 RNP327755:RNP327758 RDT327755:RDT327758 QTX327755:QTX327758 QKB327755:QKB327758 QAF327755:QAF327758 PQJ327755:PQJ327758 PGN327755:PGN327758 OWR327755:OWR327758 OMV327755:OMV327758 OCZ327755:OCZ327758 NTD327755:NTD327758 NJH327755:NJH327758 MZL327755:MZL327758 MPP327755:MPP327758 MFT327755:MFT327758 LVX327755:LVX327758 LMB327755:LMB327758 LCF327755:LCF327758 KSJ327755:KSJ327758 KIN327755:KIN327758 JYR327755:JYR327758 JOV327755:JOV327758 JEZ327755:JEZ327758 IVD327755:IVD327758 ILH327755:ILH327758 IBL327755:IBL327758 HRP327755:HRP327758 HHT327755:HHT327758 GXX327755:GXX327758 GOB327755:GOB327758 GEF327755:GEF327758 FUJ327755:FUJ327758 FKN327755:FKN327758 FAR327755:FAR327758 EQV327755:EQV327758 EGZ327755:EGZ327758 DXD327755:DXD327758 DNH327755:DNH327758 DDL327755:DDL327758 CTP327755:CTP327758 CJT327755:CJT327758 BZX327755:BZX327758 BQB327755:BQB327758 BGF327755:BGF327758 AWJ327755:AWJ327758 AMN327755:AMN327758 ACR327755:ACR327758 SV327755:SV327758 IZ327755:IZ327758 B327755:B327758 WVL262219:WVL262222 WLP262219:WLP262222 WBT262219:WBT262222 VRX262219:VRX262222 VIB262219:VIB262222 UYF262219:UYF262222 UOJ262219:UOJ262222 UEN262219:UEN262222 TUR262219:TUR262222 TKV262219:TKV262222 TAZ262219:TAZ262222 SRD262219:SRD262222 SHH262219:SHH262222 RXL262219:RXL262222 RNP262219:RNP262222 RDT262219:RDT262222 QTX262219:QTX262222 QKB262219:QKB262222 QAF262219:QAF262222 PQJ262219:PQJ262222 PGN262219:PGN262222 OWR262219:OWR262222 OMV262219:OMV262222 OCZ262219:OCZ262222 NTD262219:NTD262222 NJH262219:NJH262222 MZL262219:MZL262222 MPP262219:MPP262222 MFT262219:MFT262222 LVX262219:LVX262222 LMB262219:LMB262222 LCF262219:LCF262222 KSJ262219:KSJ262222 KIN262219:KIN262222 JYR262219:JYR262222 JOV262219:JOV262222 JEZ262219:JEZ262222 IVD262219:IVD262222 ILH262219:ILH262222 IBL262219:IBL262222 HRP262219:HRP262222 HHT262219:HHT262222 GXX262219:GXX262222 GOB262219:GOB262222 GEF262219:GEF262222 FUJ262219:FUJ262222 FKN262219:FKN262222 FAR262219:FAR262222 EQV262219:EQV262222 EGZ262219:EGZ262222 DXD262219:DXD262222 DNH262219:DNH262222 DDL262219:DDL262222 CTP262219:CTP262222 CJT262219:CJT262222 BZX262219:BZX262222 BQB262219:BQB262222 BGF262219:BGF262222 AWJ262219:AWJ262222 AMN262219:AMN262222 ACR262219:ACR262222 SV262219:SV262222 IZ262219:IZ262222 B262219:B262222 WVL196683:WVL196686 WLP196683:WLP196686 WBT196683:WBT196686 VRX196683:VRX196686 VIB196683:VIB196686 UYF196683:UYF196686 UOJ196683:UOJ196686 UEN196683:UEN196686 TUR196683:TUR196686 TKV196683:TKV196686 TAZ196683:TAZ196686 SRD196683:SRD196686 SHH196683:SHH196686 RXL196683:RXL196686 RNP196683:RNP196686 RDT196683:RDT196686 QTX196683:QTX196686 QKB196683:QKB196686 QAF196683:QAF196686 PQJ196683:PQJ196686 PGN196683:PGN196686 OWR196683:OWR196686 OMV196683:OMV196686 OCZ196683:OCZ196686 NTD196683:NTD196686 NJH196683:NJH196686 MZL196683:MZL196686 MPP196683:MPP196686 MFT196683:MFT196686 LVX196683:LVX196686 LMB196683:LMB196686 LCF196683:LCF196686 KSJ196683:KSJ196686 KIN196683:KIN196686 JYR196683:JYR196686 JOV196683:JOV196686 JEZ196683:JEZ196686 IVD196683:IVD196686 ILH196683:ILH196686 IBL196683:IBL196686 HRP196683:HRP196686 HHT196683:HHT196686 GXX196683:GXX196686 GOB196683:GOB196686 GEF196683:GEF196686 FUJ196683:FUJ196686 FKN196683:FKN196686 FAR196683:FAR196686 EQV196683:EQV196686 EGZ196683:EGZ196686 DXD196683:DXD196686 DNH196683:DNH196686 DDL196683:DDL196686 CTP196683:CTP196686 CJT196683:CJT196686 BZX196683:BZX196686 BQB196683:BQB196686 BGF196683:BGF196686 AWJ196683:AWJ196686 AMN196683:AMN196686 ACR196683:ACR196686 SV196683:SV196686 IZ196683:IZ196686 B196683:B196686 WVL131147:WVL131150 WLP131147:WLP131150 WBT131147:WBT131150 VRX131147:VRX131150 VIB131147:VIB131150 UYF131147:UYF131150 UOJ131147:UOJ131150 UEN131147:UEN131150 TUR131147:TUR131150 TKV131147:TKV131150 TAZ131147:TAZ131150 SRD131147:SRD131150 SHH131147:SHH131150 RXL131147:RXL131150 RNP131147:RNP131150 RDT131147:RDT131150 QTX131147:QTX131150 QKB131147:QKB131150 QAF131147:QAF131150 PQJ131147:PQJ131150 PGN131147:PGN131150 OWR131147:OWR131150 OMV131147:OMV131150 OCZ131147:OCZ131150 NTD131147:NTD131150 NJH131147:NJH131150 MZL131147:MZL131150 MPP131147:MPP131150 MFT131147:MFT131150 LVX131147:LVX131150 LMB131147:LMB131150 LCF131147:LCF131150 KSJ131147:KSJ131150 KIN131147:KIN131150 JYR131147:JYR131150 JOV131147:JOV131150 JEZ131147:JEZ131150 IVD131147:IVD131150 ILH131147:ILH131150 IBL131147:IBL131150 HRP131147:HRP131150 HHT131147:HHT131150 GXX131147:GXX131150 GOB131147:GOB131150 GEF131147:GEF131150 FUJ131147:FUJ131150 FKN131147:FKN131150 FAR131147:FAR131150 EQV131147:EQV131150 EGZ131147:EGZ131150 DXD131147:DXD131150 DNH131147:DNH131150 DDL131147:DDL131150 CTP131147:CTP131150 CJT131147:CJT131150 BZX131147:BZX131150 BQB131147:BQB131150 BGF131147:BGF131150 AWJ131147:AWJ131150 AMN131147:AMN131150 ACR131147:ACR131150 SV131147:SV131150 IZ131147:IZ131150 B131147:B131150 WVL65611:WVL65614 WLP65611:WLP65614 WBT65611:WBT65614 VRX65611:VRX65614 VIB65611:VIB65614 UYF65611:UYF65614 UOJ65611:UOJ65614 UEN65611:UEN65614 TUR65611:TUR65614 TKV65611:TKV65614 TAZ65611:TAZ65614 SRD65611:SRD65614 SHH65611:SHH65614 RXL65611:RXL65614 RNP65611:RNP65614 RDT65611:RDT65614 QTX65611:QTX65614 QKB65611:QKB65614 QAF65611:QAF65614 PQJ65611:PQJ65614 PGN65611:PGN65614 OWR65611:OWR65614 OMV65611:OMV65614 OCZ65611:OCZ65614 NTD65611:NTD65614 NJH65611:NJH65614 MZL65611:MZL65614 MPP65611:MPP65614 MFT65611:MFT65614 LVX65611:LVX65614 LMB65611:LMB65614 LCF65611:LCF65614 KSJ65611:KSJ65614 KIN65611:KIN65614 JYR65611:JYR65614 JOV65611:JOV65614 JEZ65611:JEZ65614 IVD65611:IVD65614 ILH65611:ILH65614 IBL65611:IBL65614 HRP65611:HRP65614 HHT65611:HHT65614 GXX65611:GXX65614 GOB65611:GOB65614 GEF65611:GEF65614 FUJ65611:FUJ65614 FKN65611:FKN65614 FAR65611:FAR65614 EQV65611:EQV65614 EGZ65611:EGZ65614 DXD65611:DXD65614 DNH65611:DNH65614 DDL65611:DDL65614 CTP65611:CTP65614 CJT65611:CJT65614 BZX65611:BZX65614 BQB65611:BQB65614 BGF65611:BGF65614 AWJ65611:AWJ65614 AMN65611:AMN65614 ACR65611:ACR65614 SV65611:SV65614 IZ65611:IZ65614 B65611:B65614 WVL75:WVL78 WLP75:WLP78 WBT75:WBT78 VRX75:VRX78 VIB75:VIB78 UYF75:UYF78 UOJ75:UOJ78 UEN75:UEN78 TUR75:TUR78 TKV75:TKV78 TAZ75:TAZ78 SRD75:SRD78 SHH75:SHH78 RXL75:RXL78 RNP75:RNP78 RDT75:RDT78 QTX75:QTX78 QKB75:QKB78 QAF75:QAF78 PQJ75:PQJ78 PGN75:PGN78 OWR75:OWR78 OMV75:OMV78 OCZ75:OCZ78 NTD75:NTD78 NJH75:NJH78 MZL75:MZL78 MPP75:MPP78 MFT75:MFT78 LVX75:LVX78 LMB75:LMB78 LCF75:LCF78 KSJ75:KSJ78 KIN75:KIN78 JYR75:JYR78 JOV75:JOV78 JEZ75:JEZ78 IVD75:IVD78 ILH75:ILH78 IBL75:IBL78 HRP75:HRP78 HHT75:HHT78 GXX75:GXX78 GOB75:GOB78 GEF75:GEF78 FUJ75:FUJ78 FKN75:FKN78 FAR75:FAR78 EQV75:EQV78 EGZ75:EGZ78 DXD75:DXD78 DNH75:DNH78 DDL75:DDL78 CTP75:CTP78 CJT75:CJT78 BZX75:BZX78 BQB75:BQB78 BGF75:BGF78 AWJ75:AWJ78 AMN75:AMN78 ACR75:ACR78 SV75:SV78 IZ75:IZ78 B75:B78 WVL983120:WVL983123 WLP983120:WLP983123 WBT983120:WBT983123 VRX983120:VRX983123 VIB983120:VIB983123 UYF983120:UYF983123 UOJ983120:UOJ983123 UEN983120:UEN983123 TUR983120:TUR983123 TKV983120:TKV983123 TAZ983120:TAZ983123 SRD983120:SRD983123 SHH983120:SHH983123 RXL983120:RXL983123 RNP983120:RNP983123 RDT983120:RDT983123 QTX983120:QTX983123 QKB983120:QKB983123 QAF983120:QAF983123 PQJ983120:PQJ983123 PGN983120:PGN983123 OWR983120:OWR983123 OMV983120:OMV983123 OCZ983120:OCZ983123 NTD983120:NTD983123 NJH983120:NJH983123 MZL983120:MZL983123 MPP983120:MPP983123 MFT983120:MFT983123 LVX983120:LVX983123 LMB983120:LMB983123 LCF983120:LCF983123 KSJ983120:KSJ983123 KIN983120:KIN983123 JYR983120:JYR983123 JOV983120:JOV983123 JEZ983120:JEZ983123 IVD983120:IVD983123 ILH983120:ILH983123 IBL983120:IBL983123 HRP983120:HRP983123 HHT983120:HHT983123 GXX983120:GXX983123 GOB983120:GOB983123 GEF983120:GEF983123 FUJ983120:FUJ983123 FKN983120:FKN983123 FAR983120:FAR983123 EQV983120:EQV983123 EGZ983120:EGZ983123 DXD983120:DXD983123 DNH983120:DNH983123 DDL983120:DDL983123 CTP983120:CTP983123 CJT983120:CJT983123 BZX983120:BZX983123 BQB983120:BQB983123 BGF983120:BGF983123 AWJ983120:AWJ983123 AMN983120:AMN983123 ACR983120:ACR983123 SV983120:SV983123 IZ983120:IZ983123 B983120:B983123 WVL917584:WVL917587 WLP917584:WLP917587 WBT917584:WBT917587 VRX917584:VRX917587 VIB917584:VIB917587 UYF917584:UYF917587 UOJ917584:UOJ917587 UEN917584:UEN917587 TUR917584:TUR917587 TKV917584:TKV917587 TAZ917584:TAZ917587 SRD917584:SRD917587 SHH917584:SHH917587 RXL917584:RXL917587 RNP917584:RNP917587 RDT917584:RDT917587 QTX917584:QTX917587 QKB917584:QKB917587 QAF917584:QAF917587 PQJ917584:PQJ917587 PGN917584:PGN917587 OWR917584:OWR917587 OMV917584:OMV917587 OCZ917584:OCZ917587 NTD917584:NTD917587 NJH917584:NJH917587 MZL917584:MZL917587 MPP917584:MPP917587 MFT917584:MFT917587 LVX917584:LVX917587 LMB917584:LMB917587 LCF917584:LCF917587 KSJ917584:KSJ917587 KIN917584:KIN917587 JYR917584:JYR917587 JOV917584:JOV917587 JEZ917584:JEZ917587 IVD917584:IVD917587 ILH917584:ILH917587 IBL917584:IBL917587 HRP917584:HRP917587 HHT917584:HHT917587 GXX917584:GXX917587 GOB917584:GOB917587 GEF917584:GEF917587 FUJ917584:FUJ917587 FKN917584:FKN917587 FAR917584:FAR917587 EQV917584:EQV917587 EGZ917584:EGZ917587 DXD917584:DXD917587 DNH917584:DNH917587 DDL917584:DDL917587 CTP917584:CTP917587 CJT917584:CJT917587 BZX917584:BZX917587 BQB917584:BQB917587 BGF917584:BGF917587 AWJ917584:AWJ917587 AMN917584:AMN917587 ACR917584:ACR917587 SV917584:SV917587 IZ917584:IZ917587 B917584:B917587 WVL852048:WVL852051 WLP852048:WLP852051 WBT852048:WBT852051 VRX852048:VRX852051 VIB852048:VIB852051 UYF852048:UYF852051 UOJ852048:UOJ852051 UEN852048:UEN852051 TUR852048:TUR852051 TKV852048:TKV852051 TAZ852048:TAZ852051 SRD852048:SRD852051 SHH852048:SHH852051 RXL852048:RXL852051 RNP852048:RNP852051 RDT852048:RDT852051 QTX852048:QTX852051 QKB852048:QKB852051 QAF852048:QAF852051 PQJ852048:PQJ852051 PGN852048:PGN852051 OWR852048:OWR852051 OMV852048:OMV852051 OCZ852048:OCZ852051 NTD852048:NTD852051 NJH852048:NJH852051 MZL852048:MZL852051 MPP852048:MPP852051 MFT852048:MFT852051 LVX852048:LVX852051 LMB852048:LMB852051 LCF852048:LCF852051 KSJ852048:KSJ852051 KIN852048:KIN852051 JYR852048:JYR852051 JOV852048:JOV852051 JEZ852048:JEZ852051 IVD852048:IVD852051 ILH852048:ILH852051 IBL852048:IBL852051 HRP852048:HRP852051 HHT852048:HHT852051 GXX852048:GXX852051 GOB852048:GOB852051 GEF852048:GEF852051 FUJ852048:FUJ852051 FKN852048:FKN852051 FAR852048:FAR852051 EQV852048:EQV852051 EGZ852048:EGZ852051 DXD852048:DXD852051 DNH852048:DNH852051 DDL852048:DDL852051 CTP852048:CTP852051 CJT852048:CJT852051 BZX852048:BZX852051 BQB852048:BQB852051 BGF852048:BGF852051 AWJ852048:AWJ852051 AMN852048:AMN852051 ACR852048:ACR852051 SV852048:SV852051 IZ852048:IZ852051 B852048:B852051 WVL786512:WVL786515 WLP786512:WLP786515 WBT786512:WBT786515 VRX786512:VRX786515 VIB786512:VIB786515 UYF786512:UYF786515 UOJ786512:UOJ786515 UEN786512:UEN786515 TUR786512:TUR786515 TKV786512:TKV786515 TAZ786512:TAZ786515 SRD786512:SRD786515 SHH786512:SHH786515 RXL786512:RXL786515 RNP786512:RNP786515 RDT786512:RDT786515 QTX786512:QTX786515 QKB786512:QKB786515 QAF786512:QAF786515 PQJ786512:PQJ786515 PGN786512:PGN786515 OWR786512:OWR786515 OMV786512:OMV786515 OCZ786512:OCZ786515 NTD786512:NTD786515 NJH786512:NJH786515 MZL786512:MZL786515 MPP786512:MPP786515 MFT786512:MFT786515 LVX786512:LVX786515 LMB786512:LMB786515 LCF786512:LCF786515 KSJ786512:KSJ786515 KIN786512:KIN786515 JYR786512:JYR786515 JOV786512:JOV786515 JEZ786512:JEZ786515 IVD786512:IVD786515 ILH786512:ILH786515 IBL786512:IBL786515 HRP786512:HRP786515 HHT786512:HHT786515 GXX786512:GXX786515 GOB786512:GOB786515 GEF786512:GEF786515 FUJ786512:FUJ786515 FKN786512:FKN786515 FAR786512:FAR786515 EQV786512:EQV786515 EGZ786512:EGZ786515 DXD786512:DXD786515 DNH786512:DNH786515 DDL786512:DDL786515 CTP786512:CTP786515 CJT786512:CJT786515 BZX786512:BZX786515 BQB786512:BQB786515 BGF786512:BGF786515 AWJ786512:AWJ786515 AMN786512:AMN786515 ACR786512:ACR786515 SV786512:SV786515 IZ786512:IZ786515 B786512:B786515 WVL720976:WVL720979 WLP720976:WLP720979 WBT720976:WBT720979 VRX720976:VRX720979 VIB720976:VIB720979 UYF720976:UYF720979 UOJ720976:UOJ720979 UEN720976:UEN720979 TUR720976:TUR720979 TKV720976:TKV720979 TAZ720976:TAZ720979 SRD720976:SRD720979 SHH720976:SHH720979 RXL720976:RXL720979 RNP720976:RNP720979 RDT720976:RDT720979 QTX720976:QTX720979 QKB720976:QKB720979 QAF720976:QAF720979 PQJ720976:PQJ720979 PGN720976:PGN720979 OWR720976:OWR720979 OMV720976:OMV720979 OCZ720976:OCZ720979 NTD720976:NTD720979 NJH720976:NJH720979 MZL720976:MZL720979 MPP720976:MPP720979 MFT720976:MFT720979 LVX720976:LVX720979 LMB720976:LMB720979 LCF720976:LCF720979 KSJ720976:KSJ720979 KIN720976:KIN720979 JYR720976:JYR720979 JOV720976:JOV720979 JEZ720976:JEZ720979 IVD720976:IVD720979 ILH720976:ILH720979 IBL720976:IBL720979 HRP720976:HRP720979 HHT720976:HHT720979 GXX720976:GXX720979 GOB720976:GOB720979 GEF720976:GEF720979 FUJ720976:FUJ720979 FKN720976:FKN720979 FAR720976:FAR720979 EQV720976:EQV720979 EGZ720976:EGZ720979 DXD720976:DXD720979 DNH720976:DNH720979 DDL720976:DDL720979 CTP720976:CTP720979 CJT720976:CJT720979 BZX720976:BZX720979 BQB720976:BQB720979 BGF720976:BGF720979 AWJ720976:AWJ720979 AMN720976:AMN720979 ACR720976:ACR720979 SV720976:SV720979 IZ720976:IZ720979 B720976:B720979 WVL655440:WVL655443 WLP655440:WLP655443 WBT655440:WBT655443 VRX655440:VRX655443 VIB655440:VIB655443 UYF655440:UYF655443 UOJ655440:UOJ655443 UEN655440:UEN655443 TUR655440:TUR655443 TKV655440:TKV655443 TAZ655440:TAZ655443 SRD655440:SRD655443 SHH655440:SHH655443 RXL655440:RXL655443 RNP655440:RNP655443 RDT655440:RDT655443 QTX655440:QTX655443 QKB655440:QKB655443 QAF655440:QAF655443 PQJ655440:PQJ655443 PGN655440:PGN655443 OWR655440:OWR655443 OMV655440:OMV655443 OCZ655440:OCZ655443 NTD655440:NTD655443 NJH655440:NJH655443 MZL655440:MZL655443 MPP655440:MPP655443 MFT655440:MFT655443 LVX655440:LVX655443 LMB655440:LMB655443 LCF655440:LCF655443 KSJ655440:KSJ655443 KIN655440:KIN655443 JYR655440:JYR655443 JOV655440:JOV655443 JEZ655440:JEZ655443 IVD655440:IVD655443 ILH655440:ILH655443 IBL655440:IBL655443 HRP655440:HRP655443 HHT655440:HHT655443 GXX655440:GXX655443 GOB655440:GOB655443 GEF655440:GEF655443 FUJ655440:FUJ655443 FKN655440:FKN655443 FAR655440:FAR655443 EQV655440:EQV655443 EGZ655440:EGZ655443 DXD655440:DXD655443 DNH655440:DNH655443 DDL655440:DDL655443 CTP655440:CTP655443 CJT655440:CJT655443 BZX655440:BZX655443 BQB655440:BQB655443 BGF655440:BGF655443 AWJ655440:AWJ655443 AMN655440:AMN655443 ACR655440:ACR655443 SV655440:SV655443 IZ655440:IZ655443 B655440:B655443 WVL589904:WVL589907 WLP589904:WLP589907 WBT589904:WBT589907 VRX589904:VRX589907 VIB589904:VIB589907 UYF589904:UYF589907 UOJ589904:UOJ589907 UEN589904:UEN589907 TUR589904:TUR589907 TKV589904:TKV589907 TAZ589904:TAZ589907 SRD589904:SRD589907 SHH589904:SHH589907 RXL589904:RXL589907 RNP589904:RNP589907 RDT589904:RDT589907 QTX589904:QTX589907 QKB589904:QKB589907 QAF589904:QAF589907 PQJ589904:PQJ589907 PGN589904:PGN589907 OWR589904:OWR589907 OMV589904:OMV589907 OCZ589904:OCZ589907 NTD589904:NTD589907 NJH589904:NJH589907 MZL589904:MZL589907 MPP589904:MPP589907 MFT589904:MFT589907 LVX589904:LVX589907 LMB589904:LMB589907 LCF589904:LCF589907 KSJ589904:KSJ589907 KIN589904:KIN589907 JYR589904:JYR589907 JOV589904:JOV589907 JEZ589904:JEZ589907 IVD589904:IVD589907 ILH589904:ILH589907 IBL589904:IBL589907 HRP589904:HRP589907 HHT589904:HHT589907 GXX589904:GXX589907 GOB589904:GOB589907 GEF589904:GEF589907 FUJ589904:FUJ589907 FKN589904:FKN589907 FAR589904:FAR589907 EQV589904:EQV589907 EGZ589904:EGZ589907 DXD589904:DXD589907 DNH589904:DNH589907 DDL589904:DDL589907 CTP589904:CTP589907 CJT589904:CJT589907 BZX589904:BZX589907 BQB589904:BQB589907 BGF589904:BGF589907 AWJ589904:AWJ589907 AMN589904:AMN589907 ACR589904:ACR589907 SV589904:SV589907 IZ589904:IZ589907 B589904:B589907 WVL524368:WVL524371 WLP524368:WLP524371 WBT524368:WBT524371 VRX524368:VRX524371 VIB524368:VIB524371 UYF524368:UYF524371 UOJ524368:UOJ524371 UEN524368:UEN524371 TUR524368:TUR524371 TKV524368:TKV524371 TAZ524368:TAZ524371 SRD524368:SRD524371 SHH524368:SHH524371 RXL524368:RXL524371 RNP524368:RNP524371 RDT524368:RDT524371 QTX524368:QTX524371 QKB524368:QKB524371 QAF524368:QAF524371 PQJ524368:PQJ524371 PGN524368:PGN524371 OWR524368:OWR524371 OMV524368:OMV524371 OCZ524368:OCZ524371 NTD524368:NTD524371 NJH524368:NJH524371 MZL524368:MZL524371 MPP524368:MPP524371 MFT524368:MFT524371 LVX524368:LVX524371 LMB524368:LMB524371 LCF524368:LCF524371 KSJ524368:KSJ524371 KIN524368:KIN524371 JYR524368:JYR524371 JOV524368:JOV524371 JEZ524368:JEZ524371 IVD524368:IVD524371 ILH524368:ILH524371 IBL524368:IBL524371 HRP524368:HRP524371 HHT524368:HHT524371 GXX524368:GXX524371 GOB524368:GOB524371 GEF524368:GEF524371 FUJ524368:FUJ524371 FKN524368:FKN524371 FAR524368:FAR524371 EQV524368:EQV524371 EGZ524368:EGZ524371 DXD524368:DXD524371 DNH524368:DNH524371 DDL524368:DDL524371 CTP524368:CTP524371 CJT524368:CJT524371 BZX524368:BZX524371 BQB524368:BQB524371 BGF524368:BGF524371 AWJ524368:AWJ524371 AMN524368:AMN524371 ACR524368:ACR524371 SV524368:SV524371 IZ524368:IZ524371 B524368:B524371 WVL458832:WVL458835 WLP458832:WLP458835 WBT458832:WBT458835 VRX458832:VRX458835 VIB458832:VIB458835 UYF458832:UYF458835 UOJ458832:UOJ458835 UEN458832:UEN458835 TUR458832:TUR458835 TKV458832:TKV458835 TAZ458832:TAZ458835 SRD458832:SRD458835 SHH458832:SHH458835 RXL458832:RXL458835 RNP458832:RNP458835 RDT458832:RDT458835 QTX458832:QTX458835 QKB458832:QKB458835 QAF458832:QAF458835 PQJ458832:PQJ458835 PGN458832:PGN458835 OWR458832:OWR458835 OMV458832:OMV458835 OCZ458832:OCZ458835 NTD458832:NTD458835 NJH458832:NJH458835 MZL458832:MZL458835 MPP458832:MPP458835 MFT458832:MFT458835 LVX458832:LVX458835 LMB458832:LMB458835 LCF458832:LCF458835 KSJ458832:KSJ458835 KIN458832:KIN458835 JYR458832:JYR458835 JOV458832:JOV458835 JEZ458832:JEZ458835 IVD458832:IVD458835 ILH458832:ILH458835 IBL458832:IBL458835 HRP458832:HRP458835 HHT458832:HHT458835 GXX458832:GXX458835 GOB458832:GOB458835 GEF458832:GEF458835 FUJ458832:FUJ458835 FKN458832:FKN458835 FAR458832:FAR458835 EQV458832:EQV458835 EGZ458832:EGZ458835 DXD458832:DXD458835 DNH458832:DNH458835 DDL458832:DDL458835 CTP458832:CTP458835 CJT458832:CJT458835 BZX458832:BZX458835 BQB458832:BQB458835 BGF458832:BGF458835 AWJ458832:AWJ458835 AMN458832:AMN458835 ACR458832:ACR458835 SV458832:SV458835 IZ458832:IZ458835 B458832:B458835 WVL393296:WVL393299 WLP393296:WLP393299 WBT393296:WBT393299 VRX393296:VRX393299 VIB393296:VIB393299 UYF393296:UYF393299 UOJ393296:UOJ393299 UEN393296:UEN393299 TUR393296:TUR393299 TKV393296:TKV393299 TAZ393296:TAZ393299 SRD393296:SRD393299 SHH393296:SHH393299 RXL393296:RXL393299 RNP393296:RNP393299 RDT393296:RDT393299 QTX393296:QTX393299 QKB393296:QKB393299 QAF393296:QAF393299 PQJ393296:PQJ393299 PGN393296:PGN393299 OWR393296:OWR393299 OMV393296:OMV393299 OCZ393296:OCZ393299 NTD393296:NTD393299 NJH393296:NJH393299 MZL393296:MZL393299 MPP393296:MPP393299 MFT393296:MFT393299 LVX393296:LVX393299 LMB393296:LMB393299 LCF393296:LCF393299 KSJ393296:KSJ393299 KIN393296:KIN393299 JYR393296:JYR393299 JOV393296:JOV393299 JEZ393296:JEZ393299 IVD393296:IVD393299 ILH393296:ILH393299 IBL393296:IBL393299 HRP393296:HRP393299 HHT393296:HHT393299 GXX393296:GXX393299 GOB393296:GOB393299 GEF393296:GEF393299 FUJ393296:FUJ393299 FKN393296:FKN393299 FAR393296:FAR393299 EQV393296:EQV393299 EGZ393296:EGZ393299 DXD393296:DXD393299 DNH393296:DNH393299 DDL393296:DDL393299 CTP393296:CTP393299 CJT393296:CJT393299 BZX393296:BZX393299 BQB393296:BQB393299 BGF393296:BGF393299 AWJ393296:AWJ393299 AMN393296:AMN393299 ACR393296:ACR393299 SV393296:SV393299 IZ393296:IZ393299 B393296:B393299 WVL327760:WVL327763 WLP327760:WLP327763 WBT327760:WBT327763 VRX327760:VRX327763 VIB327760:VIB327763 UYF327760:UYF327763 UOJ327760:UOJ327763 UEN327760:UEN327763 TUR327760:TUR327763 TKV327760:TKV327763 TAZ327760:TAZ327763 SRD327760:SRD327763 SHH327760:SHH327763 RXL327760:RXL327763 RNP327760:RNP327763 RDT327760:RDT327763 QTX327760:QTX327763 QKB327760:QKB327763 QAF327760:QAF327763 PQJ327760:PQJ327763 PGN327760:PGN327763 OWR327760:OWR327763 OMV327760:OMV327763 OCZ327760:OCZ327763 NTD327760:NTD327763 NJH327760:NJH327763 MZL327760:MZL327763 MPP327760:MPP327763 MFT327760:MFT327763 LVX327760:LVX327763 LMB327760:LMB327763 LCF327760:LCF327763 KSJ327760:KSJ327763 KIN327760:KIN327763 JYR327760:JYR327763 JOV327760:JOV327763 JEZ327760:JEZ327763 IVD327760:IVD327763 ILH327760:ILH327763 IBL327760:IBL327763 HRP327760:HRP327763 HHT327760:HHT327763 GXX327760:GXX327763 GOB327760:GOB327763 GEF327760:GEF327763 FUJ327760:FUJ327763 FKN327760:FKN327763 FAR327760:FAR327763 EQV327760:EQV327763 EGZ327760:EGZ327763 DXD327760:DXD327763 DNH327760:DNH327763 DDL327760:DDL327763 CTP327760:CTP327763 CJT327760:CJT327763 BZX327760:BZX327763 BQB327760:BQB327763 BGF327760:BGF327763 AWJ327760:AWJ327763 AMN327760:AMN327763 ACR327760:ACR327763 SV327760:SV327763 IZ327760:IZ327763 B327760:B327763 WVL262224:WVL262227 WLP262224:WLP262227 WBT262224:WBT262227 VRX262224:VRX262227 VIB262224:VIB262227 UYF262224:UYF262227 UOJ262224:UOJ262227 UEN262224:UEN262227 TUR262224:TUR262227 TKV262224:TKV262227 TAZ262224:TAZ262227 SRD262224:SRD262227 SHH262224:SHH262227 RXL262224:RXL262227 RNP262224:RNP262227 RDT262224:RDT262227 QTX262224:QTX262227 QKB262224:QKB262227 QAF262224:QAF262227 PQJ262224:PQJ262227 PGN262224:PGN262227 OWR262224:OWR262227 OMV262224:OMV262227 OCZ262224:OCZ262227 NTD262224:NTD262227 NJH262224:NJH262227 MZL262224:MZL262227 MPP262224:MPP262227 MFT262224:MFT262227 LVX262224:LVX262227 LMB262224:LMB262227 LCF262224:LCF262227 KSJ262224:KSJ262227 KIN262224:KIN262227 JYR262224:JYR262227 JOV262224:JOV262227 JEZ262224:JEZ262227 IVD262224:IVD262227 ILH262224:ILH262227 IBL262224:IBL262227 HRP262224:HRP262227 HHT262224:HHT262227 GXX262224:GXX262227 GOB262224:GOB262227 GEF262224:GEF262227 FUJ262224:FUJ262227 FKN262224:FKN262227 FAR262224:FAR262227 EQV262224:EQV262227 EGZ262224:EGZ262227 DXD262224:DXD262227 DNH262224:DNH262227 DDL262224:DDL262227 CTP262224:CTP262227 CJT262224:CJT262227 BZX262224:BZX262227 BQB262224:BQB262227 BGF262224:BGF262227 AWJ262224:AWJ262227 AMN262224:AMN262227 ACR262224:ACR262227 SV262224:SV262227 IZ262224:IZ262227 B262224:B262227 WVL196688:WVL196691 WLP196688:WLP196691 WBT196688:WBT196691 VRX196688:VRX196691 VIB196688:VIB196691 UYF196688:UYF196691 UOJ196688:UOJ196691 UEN196688:UEN196691 TUR196688:TUR196691 TKV196688:TKV196691 TAZ196688:TAZ196691 SRD196688:SRD196691 SHH196688:SHH196691 RXL196688:RXL196691 RNP196688:RNP196691 RDT196688:RDT196691 QTX196688:QTX196691 QKB196688:QKB196691 QAF196688:QAF196691 PQJ196688:PQJ196691 PGN196688:PGN196691 OWR196688:OWR196691 OMV196688:OMV196691 OCZ196688:OCZ196691 NTD196688:NTD196691 NJH196688:NJH196691 MZL196688:MZL196691 MPP196688:MPP196691 MFT196688:MFT196691 LVX196688:LVX196691 LMB196688:LMB196691 LCF196688:LCF196691 KSJ196688:KSJ196691 KIN196688:KIN196691 JYR196688:JYR196691 JOV196688:JOV196691 JEZ196688:JEZ196691 IVD196688:IVD196691 ILH196688:ILH196691 IBL196688:IBL196691 HRP196688:HRP196691 HHT196688:HHT196691 GXX196688:GXX196691 GOB196688:GOB196691 GEF196688:GEF196691 FUJ196688:FUJ196691 FKN196688:FKN196691 FAR196688:FAR196691 EQV196688:EQV196691 EGZ196688:EGZ196691 DXD196688:DXD196691 DNH196688:DNH196691 DDL196688:DDL196691 CTP196688:CTP196691 CJT196688:CJT196691 BZX196688:BZX196691 BQB196688:BQB196691 BGF196688:BGF196691 AWJ196688:AWJ196691 AMN196688:AMN196691 ACR196688:ACR196691 SV196688:SV196691 IZ196688:IZ196691 B196688:B196691 WVL131152:WVL131155 WLP131152:WLP131155 WBT131152:WBT131155 VRX131152:VRX131155 VIB131152:VIB131155 UYF131152:UYF131155 UOJ131152:UOJ131155 UEN131152:UEN131155 TUR131152:TUR131155 TKV131152:TKV131155 TAZ131152:TAZ131155 SRD131152:SRD131155 SHH131152:SHH131155 RXL131152:RXL131155 RNP131152:RNP131155 RDT131152:RDT131155 QTX131152:QTX131155 QKB131152:QKB131155 QAF131152:QAF131155 PQJ131152:PQJ131155 PGN131152:PGN131155 OWR131152:OWR131155 OMV131152:OMV131155 OCZ131152:OCZ131155 NTD131152:NTD131155 NJH131152:NJH131155 MZL131152:MZL131155 MPP131152:MPP131155 MFT131152:MFT131155 LVX131152:LVX131155 LMB131152:LMB131155 LCF131152:LCF131155 KSJ131152:KSJ131155 KIN131152:KIN131155 JYR131152:JYR131155 JOV131152:JOV131155 JEZ131152:JEZ131155 IVD131152:IVD131155 ILH131152:ILH131155 IBL131152:IBL131155 HRP131152:HRP131155 HHT131152:HHT131155 GXX131152:GXX131155 GOB131152:GOB131155 GEF131152:GEF131155 FUJ131152:FUJ131155 FKN131152:FKN131155 FAR131152:FAR131155 EQV131152:EQV131155 EGZ131152:EGZ131155 DXD131152:DXD131155 DNH131152:DNH131155 DDL131152:DDL131155 CTP131152:CTP131155 CJT131152:CJT131155 BZX131152:BZX131155 BQB131152:BQB131155 BGF131152:BGF131155 AWJ131152:AWJ131155 AMN131152:AMN131155 ACR131152:ACR131155 SV131152:SV131155 IZ131152:IZ131155 B131152:B131155 WVL65616:WVL65619 WLP65616:WLP65619 WBT65616:WBT65619 VRX65616:VRX65619 VIB65616:VIB65619 UYF65616:UYF65619 UOJ65616:UOJ65619 UEN65616:UEN65619 TUR65616:TUR65619 TKV65616:TKV65619 TAZ65616:TAZ65619 SRD65616:SRD65619 SHH65616:SHH65619 RXL65616:RXL65619 RNP65616:RNP65619 RDT65616:RDT65619 QTX65616:QTX65619 QKB65616:QKB65619 QAF65616:QAF65619 PQJ65616:PQJ65619 PGN65616:PGN65619 OWR65616:OWR65619 OMV65616:OMV65619 OCZ65616:OCZ65619 NTD65616:NTD65619 NJH65616:NJH65619 MZL65616:MZL65619 MPP65616:MPP65619 MFT65616:MFT65619 LVX65616:LVX65619 LMB65616:LMB65619 LCF65616:LCF65619 KSJ65616:KSJ65619 KIN65616:KIN65619 JYR65616:JYR65619 JOV65616:JOV65619 JEZ65616:JEZ65619 IVD65616:IVD65619 ILH65616:ILH65619 IBL65616:IBL65619 HRP65616:HRP65619 HHT65616:HHT65619 GXX65616:GXX65619 GOB65616:GOB65619 GEF65616:GEF65619 FUJ65616:FUJ65619 FKN65616:FKN65619 FAR65616:FAR65619 EQV65616:EQV65619 EGZ65616:EGZ65619 DXD65616:DXD65619 DNH65616:DNH65619 DDL65616:DDL65619 CTP65616:CTP65619 CJT65616:CJT65619 BZX65616:BZX65619 BQB65616:BQB65619 BGF65616:BGF65619 AWJ65616:AWJ65619 AMN65616:AMN65619 ACR65616:ACR65619 SV65616:SV65619 IZ65616:IZ65619 B65616:B65619 WVL80:WVL83 WLP80:WLP83 WBT80:WBT83 VRX80:VRX83 VIB80:VIB83 UYF80:UYF83 UOJ80:UOJ83 UEN80:UEN83 TUR80:TUR83 TKV80:TKV83 TAZ80:TAZ83 SRD80:SRD83 SHH80:SHH83 RXL80:RXL83 RNP80:RNP83 RDT80:RDT83 QTX80:QTX83 QKB80:QKB83 QAF80:QAF83 PQJ80:PQJ83 PGN80:PGN83 OWR80:OWR83 OMV80:OMV83 OCZ80:OCZ83 NTD80:NTD83 NJH80:NJH83 MZL80:MZL83 MPP80:MPP83 MFT80:MFT83 LVX80:LVX83 LMB80:LMB83 LCF80:LCF83 KSJ80:KSJ83 KIN80:KIN83 JYR80:JYR83 JOV80:JOV83 JEZ80:JEZ83 IVD80:IVD83 ILH80:ILH83 IBL80:IBL83 HRP80:HRP83 HHT80:HHT83 GXX80:GXX83 GOB80:GOB83 GEF80:GEF83 FUJ80:FUJ83 FKN80:FKN83 FAR80:FAR83 EQV80:EQV83 EGZ80:EGZ83 DXD80:DXD83 DNH80:DNH83 DDL80:DDL83 CTP80:CTP83 CJT80:CJT83 BZX80:BZX83 BQB80:BQB83 BGF80:BGF83 AWJ80:AWJ83 AMN80:AMN83 ACR80:ACR83 SV80:SV83 IZ80:IZ83 B80:B83 WVL983125:WVL983128 WLP983125:WLP983128 WBT983125:WBT983128 VRX983125:VRX983128 VIB983125:VIB983128 UYF983125:UYF983128 UOJ983125:UOJ983128 UEN983125:UEN983128 TUR983125:TUR983128 TKV983125:TKV983128 TAZ983125:TAZ983128 SRD983125:SRD983128 SHH983125:SHH983128 RXL983125:RXL983128 RNP983125:RNP983128 RDT983125:RDT983128 QTX983125:QTX983128 QKB983125:QKB983128 QAF983125:QAF983128 PQJ983125:PQJ983128 PGN983125:PGN983128 OWR983125:OWR983128 OMV983125:OMV983128 OCZ983125:OCZ983128 NTD983125:NTD983128 NJH983125:NJH983128 MZL983125:MZL983128 MPP983125:MPP983128 MFT983125:MFT983128 LVX983125:LVX983128 LMB983125:LMB983128 LCF983125:LCF983128 KSJ983125:KSJ983128 KIN983125:KIN983128 JYR983125:JYR983128 JOV983125:JOV983128 JEZ983125:JEZ983128 IVD983125:IVD983128 ILH983125:ILH983128 IBL983125:IBL983128 HRP983125:HRP983128 HHT983125:HHT983128 GXX983125:GXX983128 GOB983125:GOB983128 GEF983125:GEF983128 FUJ983125:FUJ983128 FKN983125:FKN983128 FAR983125:FAR983128 EQV983125:EQV983128 EGZ983125:EGZ983128 DXD983125:DXD983128 DNH983125:DNH983128 DDL983125:DDL983128 CTP983125:CTP983128 CJT983125:CJT983128 BZX983125:BZX983128 BQB983125:BQB983128 BGF983125:BGF983128 AWJ983125:AWJ983128 AMN983125:AMN983128 ACR983125:ACR983128 SV983125:SV983128 IZ983125:IZ983128 B983125:B983128 WVL917589:WVL917592 WLP917589:WLP917592 WBT917589:WBT917592 VRX917589:VRX917592 VIB917589:VIB917592 UYF917589:UYF917592 UOJ917589:UOJ917592 UEN917589:UEN917592 TUR917589:TUR917592 TKV917589:TKV917592 TAZ917589:TAZ917592 SRD917589:SRD917592 SHH917589:SHH917592 RXL917589:RXL917592 RNP917589:RNP917592 RDT917589:RDT917592 QTX917589:QTX917592 QKB917589:QKB917592 QAF917589:QAF917592 PQJ917589:PQJ917592 PGN917589:PGN917592 OWR917589:OWR917592 OMV917589:OMV917592 OCZ917589:OCZ917592 NTD917589:NTD917592 NJH917589:NJH917592 MZL917589:MZL917592 MPP917589:MPP917592 MFT917589:MFT917592 LVX917589:LVX917592 LMB917589:LMB917592 LCF917589:LCF917592 KSJ917589:KSJ917592 KIN917589:KIN917592 JYR917589:JYR917592 JOV917589:JOV917592 JEZ917589:JEZ917592 IVD917589:IVD917592 ILH917589:ILH917592 IBL917589:IBL917592 HRP917589:HRP917592 HHT917589:HHT917592 GXX917589:GXX917592 GOB917589:GOB917592 GEF917589:GEF917592 FUJ917589:FUJ917592 FKN917589:FKN917592 FAR917589:FAR917592 EQV917589:EQV917592 EGZ917589:EGZ917592 DXD917589:DXD917592 DNH917589:DNH917592 DDL917589:DDL917592 CTP917589:CTP917592 CJT917589:CJT917592 BZX917589:BZX917592 BQB917589:BQB917592 BGF917589:BGF917592 AWJ917589:AWJ917592 AMN917589:AMN917592 ACR917589:ACR917592 SV917589:SV917592 IZ917589:IZ917592 B917589:B917592 WVL852053:WVL852056 WLP852053:WLP852056 WBT852053:WBT852056 VRX852053:VRX852056 VIB852053:VIB852056 UYF852053:UYF852056 UOJ852053:UOJ852056 UEN852053:UEN852056 TUR852053:TUR852056 TKV852053:TKV852056 TAZ852053:TAZ852056 SRD852053:SRD852056 SHH852053:SHH852056 RXL852053:RXL852056 RNP852053:RNP852056 RDT852053:RDT852056 QTX852053:QTX852056 QKB852053:QKB852056 QAF852053:QAF852056 PQJ852053:PQJ852056 PGN852053:PGN852056 OWR852053:OWR852056 OMV852053:OMV852056 OCZ852053:OCZ852056 NTD852053:NTD852056 NJH852053:NJH852056 MZL852053:MZL852056 MPP852053:MPP852056 MFT852053:MFT852056 LVX852053:LVX852056 LMB852053:LMB852056 LCF852053:LCF852056 KSJ852053:KSJ852056 KIN852053:KIN852056 JYR852053:JYR852056 JOV852053:JOV852056 JEZ852053:JEZ852056 IVD852053:IVD852056 ILH852053:ILH852056 IBL852053:IBL852056 HRP852053:HRP852056 HHT852053:HHT852056 GXX852053:GXX852056 GOB852053:GOB852056 GEF852053:GEF852056 FUJ852053:FUJ852056 FKN852053:FKN852056 FAR852053:FAR852056 EQV852053:EQV852056 EGZ852053:EGZ852056 DXD852053:DXD852056 DNH852053:DNH852056 DDL852053:DDL852056 CTP852053:CTP852056 CJT852053:CJT852056 BZX852053:BZX852056 BQB852053:BQB852056 BGF852053:BGF852056 AWJ852053:AWJ852056 AMN852053:AMN852056 ACR852053:ACR852056 SV852053:SV852056 IZ852053:IZ852056 B852053:B852056 WVL786517:WVL786520 WLP786517:WLP786520 WBT786517:WBT786520 VRX786517:VRX786520 VIB786517:VIB786520 UYF786517:UYF786520 UOJ786517:UOJ786520 UEN786517:UEN786520 TUR786517:TUR786520 TKV786517:TKV786520 TAZ786517:TAZ786520 SRD786517:SRD786520 SHH786517:SHH786520 RXL786517:RXL786520 RNP786517:RNP786520 RDT786517:RDT786520 QTX786517:QTX786520 QKB786517:QKB786520 QAF786517:QAF786520 PQJ786517:PQJ786520 PGN786517:PGN786520 OWR786517:OWR786520 OMV786517:OMV786520 OCZ786517:OCZ786520 NTD786517:NTD786520 NJH786517:NJH786520 MZL786517:MZL786520 MPP786517:MPP786520 MFT786517:MFT786520 LVX786517:LVX786520 LMB786517:LMB786520 LCF786517:LCF786520 KSJ786517:KSJ786520 KIN786517:KIN786520 JYR786517:JYR786520 JOV786517:JOV786520 JEZ786517:JEZ786520 IVD786517:IVD786520 ILH786517:ILH786520 IBL786517:IBL786520 HRP786517:HRP786520 HHT786517:HHT786520 GXX786517:GXX786520 GOB786517:GOB786520 GEF786517:GEF786520 FUJ786517:FUJ786520 FKN786517:FKN786520 FAR786517:FAR786520 EQV786517:EQV786520 EGZ786517:EGZ786520 DXD786517:DXD786520 DNH786517:DNH786520 DDL786517:DDL786520 CTP786517:CTP786520 CJT786517:CJT786520 BZX786517:BZX786520 BQB786517:BQB786520 BGF786517:BGF786520 AWJ786517:AWJ786520 AMN786517:AMN786520 ACR786517:ACR786520 SV786517:SV786520 IZ786517:IZ786520 B786517:B786520 WVL720981:WVL720984 WLP720981:WLP720984 WBT720981:WBT720984 VRX720981:VRX720984 VIB720981:VIB720984 UYF720981:UYF720984 UOJ720981:UOJ720984 UEN720981:UEN720984 TUR720981:TUR720984 TKV720981:TKV720984 TAZ720981:TAZ720984 SRD720981:SRD720984 SHH720981:SHH720984 RXL720981:RXL720984 RNP720981:RNP720984 RDT720981:RDT720984 QTX720981:QTX720984 QKB720981:QKB720984 QAF720981:QAF720984 PQJ720981:PQJ720984 PGN720981:PGN720984 OWR720981:OWR720984 OMV720981:OMV720984 OCZ720981:OCZ720984 NTD720981:NTD720984 NJH720981:NJH720984 MZL720981:MZL720984 MPP720981:MPP720984 MFT720981:MFT720984 LVX720981:LVX720984 LMB720981:LMB720984 LCF720981:LCF720984 KSJ720981:KSJ720984 KIN720981:KIN720984 JYR720981:JYR720984 JOV720981:JOV720984 JEZ720981:JEZ720984 IVD720981:IVD720984 ILH720981:ILH720984 IBL720981:IBL720984 HRP720981:HRP720984 HHT720981:HHT720984 GXX720981:GXX720984 GOB720981:GOB720984 GEF720981:GEF720984 FUJ720981:FUJ720984 FKN720981:FKN720984 FAR720981:FAR720984 EQV720981:EQV720984 EGZ720981:EGZ720984 DXD720981:DXD720984 DNH720981:DNH720984 DDL720981:DDL720984 CTP720981:CTP720984 CJT720981:CJT720984 BZX720981:BZX720984 BQB720981:BQB720984 BGF720981:BGF720984 AWJ720981:AWJ720984 AMN720981:AMN720984 ACR720981:ACR720984 SV720981:SV720984 IZ720981:IZ720984 B720981:B720984 WVL655445:WVL655448 WLP655445:WLP655448 WBT655445:WBT655448 VRX655445:VRX655448 VIB655445:VIB655448 UYF655445:UYF655448 UOJ655445:UOJ655448 UEN655445:UEN655448 TUR655445:TUR655448 TKV655445:TKV655448 TAZ655445:TAZ655448 SRD655445:SRD655448 SHH655445:SHH655448 RXL655445:RXL655448 RNP655445:RNP655448 RDT655445:RDT655448 QTX655445:QTX655448 QKB655445:QKB655448 QAF655445:QAF655448 PQJ655445:PQJ655448 PGN655445:PGN655448 OWR655445:OWR655448 OMV655445:OMV655448 OCZ655445:OCZ655448 NTD655445:NTD655448 NJH655445:NJH655448 MZL655445:MZL655448 MPP655445:MPP655448 MFT655445:MFT655448 LVX655445:LVX655448 LMB655445:LMB655448 LCF655445:LCF655448 KSJ655445:KSJ655448 KIN655445:KIN655448 JYR655445:JYR655448 JOV655445:JOV655448 JEZ655445:JEZ655448 IVD655445:IVD655448 ILH655445:ILH655448 IBL655445:IBL655448 HRP655445:HRP655448 HHT655445:HHT655448 GXX655445:GXX655448 GOB655445:GOB655448 GEF655445:GEF655448 FUJ655445:FUJ655448 FKN655445:FKN655448 FAR655445:FAR655448 EQV655445:EQV655448 EGZ655445:EGZ655448 DXD655445:DXD655448 DNH655445:DNH655448 DDL655445:DDL655448 CTP655445:CTP655448 CJT655445:CJT655448 BZX655445:BZX655448 BQB655445:BQB655448 BGF655445:BGF655448 AWJ655445:AWJ655448 AMN655445:AMN655448 ACR655445:ACR655448 SV655445:SV655448 IZ655445:IZ655448 B655445:B655448 WVL589909:WVL589912 WLP589909:WLP589912 WBT589909:WBT589912 VRX589909:VRX589912 VIB589909:VIB589912 UYF589909:UYF589912 UOJ589909:UOJ589912 UEN589909:UEN589912 TUR589909:TUR589912 TKV589909:TKV589912 TAZ589909:TAZ589912 SRD589909:SRD589912 SHH589909:SHH589912 RXL589909:RXL589912 RNP589909:RNP589912 RDT589909:RDT589912 QTX589909:QTX589912 QKB589909:QKB589912 QAF589909:QAF589912 PQJ589909:PQJ589912 PGN589909:PGN589912 OWR589909:OWR589912 OMV589909:OMV589912 OCZ589909:OCZ589912 NTD589909:NTD589912 NJH589909:NJH589912 MZL589909:MZL589912 MPP589909:MPP589912 MFT589909:MFT589912 LVX589909:LVX589912 LMB589909:LMB589912 LCF589909:LCF589912 KSJ589909:KSJ589912 KIN589909:KIN589912 JYR589909:JYR589912 JOV589909:JOV589912 JEZ589909:JEZ589912 IVD589909:IVD589912 ILH589909:ILH589912 IBL589909:IBL589912 HRP589909:HRP589912 HHT589909:HHT589912 GXX589909:GXX589912 GOB589909:GOB589912 GEF589909:GEF589912 FUJ589909:FUJ589912 FKN589909:FKN589912 FAR589909:FAR589912 EQV589909:EQV589912 EGZ589909:EGZ589912 DXD589909:DXD589912 DNH589909:DNH589912 DDL589909:DDL589912 CTP589909:CTP589912 CJT589909:CJT589912 BZX589909:BZX589912 BQB589909:BQB589912 BGF589909:BGF589912 AWJ589909:AWJ589912 AMN589909:AMN589912 ACR589909:ACR589912 SV589909:SV589912 IZ589909:IZ589912 B589909:B589912 WVL524373:WVL524376 WLP524373:WLP524376 WBT524373:WBT524376 VRX524373:VRX524376 VIB524373:VIB524376 UYF524373:UYF524376 UOJ524373:UOJ524376 UEN524373:UEN524376 TUR524373:TUR524376 TKV524373:TKV524376 TAZ524373:TAZ524376 SRD524373:SRD524376 SHH524373:SHH524376 RXL524373:RXL524376 RNP524373:RNP524376 RDT524373:RDT524376 QTX524373:QTX524376 QKB524373:QKB524376 QAF524373:QAF524376 PQJ524373:PQJ524376 PGN524373:PGN524376 OWR524373:OWR524376 OMV524373:OMV524376 OCZ524373:OCZ524376 NTD524373:NTD524376 NJH524373:NJH524376 MZL524373:MZL524376 MPP524373:MPP524376 MFT524373:MFT524376 LVX524373:LVX524376 LMB524373:LMB524376 LCF524373:LCF524376 KSJ524373:KSJ524376 KIN524373:KIN524376 JYR524373:JYR524376 JOV524373:JOV524376 JEZ524373:JEZ524376 IVD524373:IVD524376 ILH524373:ILH524376 IBL524373:IBL524376 HRP524373:HRP524376 HHT524373:HHT524376 GXX524373:GXX524376 GOB524373:GOB524376 GEF524373:GEF524376 FUJ524373:FUJ524376 FKN524373:FKN524376 FAR524373:FAR524376 EQV524373:EQV524376 EGZ524373:EGZ524376 DXD524373:DXD524376 DNH524373:DNH524376 DDL524373:DDL524376 CTP524373:CTP524376 CJT524373:CJT524376 BZX524373:BZX524376 BQB524373:BQB524376 BGF524373:BGF524376 AWJ524373:AWJ524376 AMN524373:AMN524376 ACR524373:ACR524376 SV524373:SV524376 IZ524373:IZ524376 B524373:B524376 WVL458837:WVL458840 WLP458837:WLP458840 WBT458837:WBT458840 VRX458837:VRX458840 VIB458837:VIB458840 UYF458837:UYF458840 UOJ458837:UOJ458840 UEN458837:UEN458840 TUR458837:TUR458840 TKV458837:TKV458840 TAZ458837:TAZ458840 SRD458837:SRD458840 SHH458837:SHH458840 RXL458837:RXL458840 RNP458837:RNP458840 RDT458837:RDT458840 QTX458837:QTX458840 QKB458837:QKB458840 QAF458837:QAF458840 PQJ458837:PQJ458840 PGN458837:PGN458840 OWR458837:OWR458840 OMV458837:OMV458840 OCZ458837:OCZ458840 NTD458837:NTD458840 NJH458837:NJH458840 MZL458837:MZL458840 MPP458837:MPP458840 MFT458837:MFT458840 LVX458837:LVX458840 LMB458837:LMB458840 LCF458837:LCF458840 KSJ458837:KSJ458840 KIN458837:KIN458840 JYR458837:JYR458840 JOV458837:JOV458840 JEZ458837:JEZ458840 IVD458837:IVD458840 ILH458837:ILH458840 IBL458837:IBL458840 HRP458837:HRP458840 HHT458837:HHT458840 GXX458837:GXX458840 GOB458837:GOB458840 GEF458837:GEF458840 FUJ458837:FUJ458840 FKN458837:FKN458840 FAR458837:FAR458840 EQV458837:EQV458840 EGZ458837:EGZ458840 DXD458837:DXD458840 DNH458837:DNH458840 DDL458837:DDL458840 CTP458837:CTP458840 CJT458837:CJT458840 BZX458837:BZX458840 BQB458837:BQB458840 BGF458837:BGF458840 AWJ458837:AWJ458840 AMN458837:AMN458840 ACR458837:ACR458840 SV458837:SV458840 IZ458837:IZ458840 B458837:B458840 WVL393301:WVL393304 WLP393301:WLP393304 WBT393301:WBT393304 VRX393301:VRX393304 VIB393301:VIB393304 UYF393301:UYF393304 UOJ393301:UOJ393304 UEN393301:UEN393304 TUR393301:TUR393304 TKV393301:TKV393304 TAZ393301:TAZ393304 SRD393301:SRD393304 SHH393301:SHH393304 RXL393301:RXL393304 RNP393301:RNP393304 RDT393301:RDT393304 QTX393301:QTX393304 QKB393301:QKB393304 QAF393301:QAF393304 PQJ393301:PQJ393304 PGN393301:PGN393304 OWR393301:OWR393304 OMV393301:OMV393304 OCZ393301:OCZ393304 NTD393301:NTD393304 NJH393301:NJH393304 MZL393301:MZL393304 MPP393301:MPP393304 MFT393301:MFT393304 LVX393301:LVX393304 LMB393301:LMB393304 LCF393301:LCF393304 KSJ393301:KSJ393304 KIN393301:KIN393304 JYR393301:JYR393304 JOV393301:JOV393304 JEZ393301:JEZ393304 IVD393301:IVD393304 ILH393301:ILH393304 IBL393301:IBL393304 HRP393301:HRP393304 HHT393301:HHT393304 GXX393301:GXX393304 GOB393301:GOB393304 GEF393301:GEF393304 FUJ393301:FUJ393304 FKN393301:FKN393304 FAR393301:FAR393304 EQV393301:EQV393304 EGZ393301:EGZ393304 DXD393301:DXD393304 DNH393301:DNH393304 DDL393301:DDL393304 CTP393301:CTP393304 CJT393301:CJT393304 BZX393301:BZX393304 BQB393301:BQB393304 BGF393301:BGF393304 AWJ393301:AWJ393304 AMN393301:AMN393304 ACR393301:ACR393304 SV393301:SV393304 IZ393301:IZ393304 B393301:B393304 WVL327765:WVL327768 WLP327765:WLP327768 WBT327765:WBT327768 VRX327765:VRX327768 VIB327765:VIB327768 UYF327765:UYF327768 UOJ327765:UOJ327768 UEN327765:UEN327768 TUR327765:TUR327768 TKV327765:TKV327768 TAZ327765:TAZ327768 SRD327765:SRD327768 SHH327765:SHH327768 RXL327765:RXL327768 RNP327765:RNP327768 RDT327765:RDT327768 QTX327765:QTX327768 QKB327765:QKB327768 QAF327765:QAF327768 PQJ327765:PQJ327768 PGN327765:PGN327768 OWR327765:OWR327768 OMV327765:OMV327768 OCZ327765:OCZ327768 NTD327765:NTD327768 NJH327765:NJH327768 MZL327765:MZL327768 MPP327765:MPP327768 MFT327765:MFT327768 LVX327765:LVX327768 LMB327765:LMB327768 LCF327765:LCF327768 KSJ327765:KSJ327768 KIN327765:KIN327768 JYR327765:JYR327768 JOV327765:JOV327768 JEZ327765:JEZ327768 IVD327765:IVD327768 ILH327765:ILH327768 IBL327765:IBL327768 HRP327765:HRP327768 HHT327765:HHT327768 GXX327765:GXX327768 GOB327765:GOB327768 GEF327765:GEF327768 FUJ327765:FUJ327768 FKN327765:FKN327768 FAR327765:FAR327768 EQV327765:EQV327768 EGZ327765:EGZ327768 DXD327765:DXD327768 DNH327765:DNH327768 DDL327765:DDL327768 CTP327765:CTP327768 CJT327765:CJT327768 BZX327765:BZX327768 BQB327765:BQB327768 BGF327765:BGF327768 AWJ327765:AWJ327768 AMN327765:AMN327768 ACR327765:ACR327768 SV327765:SV327768 IZ327765:IZ327768 B327765:B327768 WVL262229:WVL262232 WLP262229:WLP262232 WBT262229:WBT262232 VRX262229:VRX262232 VIB262229:VIB262232 UYF262229:UYF262232 UOJ262229:UOJ262232 UEN262229:UEN262232 TUR262229:TUR262232 TKV262229:TKV262232 TAZ262229:TAZ262232 SRD262229:SRD262232 SHH262229:SHH262232 RXL262229:RXL262232 RNP262229:RNP262232 RDT262229:RDT262232 QTX262229:QTX262232 QKB262229:QKB262232 QAF262229:QAF262232 PQJ262229:PQJ262232 PGN262229:PGN262232 OWR262229:OWR262232 OMV262229:OMV262232 OCZ262229:OCZ262232 NTD262229:NTD262232 NJH262229:NJH262232 MZL262229:MZL262232 MPP262229:MPP262232 MFT262229:MFT262232 LVX262229:LVX262232 LMB262229:LMB262232 LCF262229:LCF262232 KSJ262229:KSJ262232 KIN262229:KIN262232 JYR262229:JYR262232 JOV262229:JOV262232 JEZ262229:JEZ262232 IVD262229:IVD262232 ILH262229:ILH262232 IBL262229:IBL262232 HRP262229:HRP262232 HHT262229:HHT262232 GXX262229:GXX262232 GOB262229:GOB262232 GEF262229:GEF262232 FUJ262229:FUJ262232 FKN262229:FKN262232 FAR262229:FAR262232 EQV262229:EQV262232 EGZ262229:EGZ262232 DXD262229:DXD262232 DNH262229:DNH262232 DDL262229:DDL262232 CTP262229:CTP262232 CJT262229:CJT262232 BZX262229:BZX262232 BQB262229:BQB262232 BGF262229:BGF262232 AWJ262229:AWJ262232 AMN262229:AMN262232 ACR262229:ACR262232 SV262229:SV262232 IZ262229:IZ262232 B262229:B262232 WVL196693:WVL196696 WLP196693:WLP196696 WBT196693:WBT196696 VRX196693:VRX196696 VIB196693:VIB196696 UYF196693:UYF196696 UOJ196693:UOJ196696 UEN196693:UEN196696 TUR196693:TUR196696 TKV196693:TKV196696 TAZ196693:TAZ196696 SRD196693:SRD196696 SHH196693:SHH196696 RXL196693:RXL196696 RNP196693:RNP196696 RDT196693:RDT196696 QTX196693:QTX196696 QKB196693:QKB196696 QAF196693:QAF196696 PQJ196693:PQJ196696 PGN196693:PGN196696 OWR196693:OWR196696 OMV196693:OMV196696 OCZ196693:OCZ196696 NTD196693:NTD196696 NJH196693:NJH196696 MZL196693:MZL196696 MPP196693:MPP196696 MFT196693:MFT196696 LVX196693:LVX196696 LMB196693:LMB196696 LCF196693:LCF196696 KSJ196693:KSJ196696 KIN196693:KIN196696 JYR196693:JYR196696 JOV196693:JOV196696 JEZ196693:JEZ196696 IVD196693:IVD196696 ILH196693:ILH196696 IBL196693:IBL196696 HRP196693:HRP196696 HHT196693:HHT196696 GXX196693:GXX196696 GOB196693:GOB196696 GEF196693:GEF196696 FUJ196693:FUJ196696 FKN196693:FKN196696 FAR196693:FAR196696 EQV196693:EQV196696 EGZ196693:EGZ196696 DXD196693:DXD196696 DNH196693:DNH196696 DDL196693:DDL196696 CTP196693:CTP196696 CJT196693:CJT196696 BZX196693:BZX196696 BQB196693:BQB196696 BGF196693:BGF196696 AWJ196693:AWJ196696 AMN196693:AMN196696 ACR196693:ACR196696 SV196693:SV196696 IZ196693:IZ196696 B196693:B196696 WVL131157:WVL131160 WLP131157:WLP131160 WBT131157:WBT131160 VRX131157:VRX131160 VIB131157:VIB131160 UYF131157:UYF131160 UOJ131157:UOJ131160 UEN131157:UEN131160 TUR131157:TUR131160 TKV131157:TKV131160 TAZ131157:TAZ131160 SRD131157:SRD131160 SHH131157:SHH131160 RXL131157:RXL131160 RNP131157:RNP131160 RDT131157:RDT131160 QTX131157:QTX131160 QKB131157:QKB131160 QAF131157:QAF131160 PQJ131157:PQJ131160 PGN131157:PGN131160 OWR131157:OWR131160 OMV131157:OMV131160 OCZ131157:OCZ131160 NTD131157:NTD131160 NJH131157:NJH131160 MZL131157:MZL131160 MPP131157:MPP131160 MFT131157:MFT131160 LVX131157:LVX131160 LMB131157:LMB131160 LCF131157:LCF131160 KSJ131157:KSJ131160 KIN131157:KIN131160 JYR131157:JYR131160 JOV131157:JOV131160 JEZ131157:JEZ131160 IVD131157:IVD131160 ILH131157:ILH131160 IBL131157:IBL131160 HRP131157:HRP131160 HHT131157:HHT131160 GXX131157:GXX131160 GOB131157:GOB131160 GEF131157:GEF131160 FUJ131157:FUJ131160 FKN131157:FKN131160 FAR131157:FAR131160 EQV131157:EQV131160 EGZ131157:EGZ131160 DXD131157:DXD131160 DNH131157:DNH131160 DDL131157:DDL131160 CTP131157:CTP131160 CJT131157:CJT131160 BZX131157:BZX131160 BQB131157:BQB131160 BGF131157:BGF131160 AWJ131157:AWJ131160 AMN131157:AMN131160 ACR131157:ACR131160 SV131157:SV131160 IZ131157:IZ131160 B131157:B131160 WVL65621:WVL65624 WLP65621:WLP65624 WBT65621:WBT65624 VRX65621:VRX65624 VIB65621:VIB65624 UYF65621:UYF65624 UOJ65621:UOJ65624 UEN65621:UEN65624 TUR65621:TUR65624 TKV65621:TKV65624 TAZ65621:TAZ65624 SRD65621:SRD65624 SHH65621:SHH65624 RXL65621:RXL65624 RNP65621:RNP65624 RDT65621:RDT65624 QTX65621:QTX65624 QKB65621:QKB65624 QAF65621:QAF65624 PQJ65621:PQJ65624 PGN65621:PGN65624 OWR65621:OWR65624 OMV65621:OMV65624 OCZ65621:OCZ65624 NTD65621:NTD65624 NJH65621:NJH65624 MZL65621:MZL65624 MPP65621:MPP65624 MFT65621:MFT65624 LVX65621:LVX65624 LMB65621:LMB65624 LCF65621:LCF65624 KSJ65621:KSJ65624 KIN65621:KIN65624 JYR65621:JYR65624 JOV65621:JOV65624 JEZ65621:JEZ65624 IVD65621:IVD65624 ILH65621:ILH65624 IBL65621:IBL65624 HRP65621:HRP65624 HHT65621:HHT65624 GXX65621:GXX65624 GOB65621:GOB65624 GEF65621:GEF65624 FUJ65621:FUJ65624 FKN65621:FKN65624 FAR65621:FAR65624 EQV65621:EQV65624 EGZ65621:EGZ65624 DXD65621:DXD65624 DNH65621:DNH65624 DDL65621:DDL65624 CTP65621:CTP65624 CJT65621:CJT65624 BZX65621:BZX65624 BQB65621:BQB65624 BGF65621:BGF65624 AWJ65621:AWJ65624 AMN65621:AMN65624 ACR65621:ACR65624 SV65621:SV65624 IZ65621:IZ65624 B65621:B65624 WVL85:WVL88 WLP85:WLP88 WBT85:WBT88 VRX85:VRX88 VIB85:VIB88 UYF85:UYF88 UOJ85:UOJ88 UEN85:UEN88 TUR85:TUR88 TKV85:TKV88 TAZ85:TAZ88 SRD85:SRD88 SHH85:SHH88 RXL85:RXL88 RNP85:RNP88 RDT85:RDT88 QTX85:QTX88 QKB85:QKB88 QAF85:QAF88 PQJ85:PQJ88 PGN85:PGN88 OWR85:OWR88 OMV85:OMV88 OCZ85:OCZ88 NTD85:NTD88 NJH85:NJH88 MZL85:MZL88 MPP85:MPP88 MFT85:MFT88 LVX85:LVX88 LMB85:LMB88 LCF85:LCF88 KSJ85:KSJ88 KIN85:KIN88 JYR85:JYR88 JOV85:JOV88 JEZ85:JEZ88 IVD85:IVD88 ILH85:ILH88 IBL85:IBL88 HRP85:HRP88 HHT85:HHT88 GXX85:GXX88 GOB85:GOB88 GEF85:GEF88 FUJ85:FUJ88 FKN85:FKN88 FAR85:FAR88 EQV85:EQV88 EGZ85:EGZ88 DXD85:DXD88 DNH85:DNH88 DDL85:DDL88 CTP85:CTP88 CJT85:CJT88 BZX85:BZX88 BQB85:BQB88 BGF85:BGF88 AWJ85:AWJ88 AMN85:AMN88 ACR85:ACR88 SV85:SV88 IZ85:IZ88 B85:B88 WVL983130:WVL983133 WLP983130:WLP983133 WBT983130:WBT983133 VRX983130:VRX983133 VIB983130:VIB983133 UYF983130:UYF983133 UOJ983130:UOJ983133 UEN983130:UEN983133 TUR983130:TUR983133 TKV983130:TKV983133 TAZ983130:TAZ983133 SRD983130:SRD983133 SHH983130:SHH983133 RXL983130:RXL983133 RNP983130:RNP983133 RDT983130:RDT983133 QTX983130:QTX983133 QKB983130:QKB983133 QAF983130:QAF983133 PQJ983130:PQJ983133 PGN983130:PGN983133 OWR983130:OWR983133 OMV983130:OMV983133 OCZ983130:OCZ983133 NTD983130:NTD983133 NJH983130:NJH983133 MZL983130:MZL983133 MPP983130:MPP983133 MFT983130:MFT983133 LVX983130:LVX983133 LMB983130:LMB983133 LCF983130:LCF983133 KSJ983130:KSJ983133 KIN983130:KIN983133 JYR983130:JYR983133 JOV983130:JOV983133 JEZ983130:JEZ983133 IVD983130:IVD983133 ILH983130:ILH983133 IBL983130:IBL983133 HRP983130:HRP983133 HHT983130:HHT983133 GXX983130:GXX983133 GOB983130:GOB983133 GEF983130:GEF983133 FUJ983130:FUJ983133 FKN983130:FKN983133 FAR983130:FAR983133 EQV983130:EQV983133 EGZ983130:EGZ983133 DXD983130:DXD983133 DNH983130:DNH983133 DDL983130:DDL983133 CTP983130:CTP983133 CJT983130:CJT983133 BZX983130:BZX983133 BQB983130:BQB983133 BGF983130:BGF983133 AWJ983130:AWJ983133 AMN983130:AMN983133 ACR983130:ACR983133 SV983130:SV983133 IZ983130:IZ983133 B983130:B983133 WVL917594:WVL917597 WLP917594:WLP917597 WBT917594:WBT917597 VRX917594:VRX917597 VIB917594:VIB917597 UYF917594:UYF917597 UOJ917594:UOJ917597 UEN917594:UEN917597 TUR917594:TUR917597 TKV917594:TKV917597 TAZ917594:TAZ917597 SRD917594:SRD917597 SHH917594:SHH917597 RXL917594:RXL917597 RNP917594:RNP917597 RDT917594:RDT917597 QTX917594:QTX917597 QKB917594:QKB917597 QAF917594:QAF917597 PQJ917594:PQJ917597 PGN917594:PGN917597 OWR917594:OWR917597 OMV917594:OMV917597 OCZ917594:OCZ917597 NTD917594:NTD917597 NJH917594:NJH917597 MZL917594:MZL917597 MPP917594:MPP917597 MFT917594:MFT917597 LVX917594:LVX917597 LMB917594:LMB917597 LCF917594:LCF917597 KSJ917594:KSJ917597 KIN917594:KIN917597 JYR917594:JYR917597 JOV917594:JOV917597 JEZ917594:JEZ917597 IVD917594:IVD917597 ILH917594:ILH917597 IBL917594:IBL917597 HRP917594:HRP917597 HHT917594:HHT917597 GXX917594:GXX917597 GOB917594:GOB917597 GEF917594:GEF917597 FUJ917594:FUJ917597 FKN917594:FKN917597 FAR917594:FAR917597 EQV917594:EQV917597 EGZ917594:EGZ917597 DXD917594:DXD917597 DNH917594:DNH917597 DDL917594:DDL917597 CTP917594:CTP917597 CJT917594:CJT917597 BZX917594:BZX917597 BQB917594:BQB917597 BGF917594:BGF917597 AWJ917594:AWJ917597 AMN917594:AMN917597 ACR917594:ACR917597 SV917594:SV917597 IZ917594:IZ917597 B917594:B917597 WVL852058:WVL852061 WLP852058:WLP852061 WBT852058:WBT852061 VRX852058:VRX852061 VIB852058:VIB852061 UYF852058:UYF852061 UOJ852058:UOJ852061 UEN852058:UEN852061 TUR852058:TUR852061 TKV852058:TKV852061 TAZ852058:TAZ852061 SRD852058:SRD852061 SHH852058:SHH852061 RXL852058:RXL852061 RNP852058:RNP852061 RDT852058:RDT852061 QTX852058:QTX852061 QKB852058:QKB852061 QAF852058:QAF852061 PQJ852058:PQJ852061 PGN852058:PGN852061 OWR852058:OWR852061 OMV852058:OMV852061 OCZ852058:OCZ852061 NTD852058:NTD852061 NJH852058:NJH852061 MZL852058:MZL852061 MPP852058:MPP852061 MFT852058:MFT852061 LVX852058:LVX852061 LMB852058:LMB852061 LCF852058:LCF852061 KSJ852058:KSJ852061 KIN852058:KIN852061 JYR852058:JYR852061 JOV852058:JOV852061 JEZ852058:JEZ852061 IVD852058:IVD852061 ILH852058:ILH852061 IBL852058:IBL852061 HRP852058:HRP852061 HHT852058:HHT852061 GXX852058:GXX852061 GOB852058:GOB852061 GEF852058:GEF852061 FUJ852058:FUJ852061 FKN852058:FKN852061 FAR852058:FAR852061 EQV852058:EQV852061 EGZ852058:EGZ852061 DXD852058:DXD852061 DNH852058:DNH852061 DDL852058:DDL852061 CTP852058:CTP852061 CJT852058:CJT852061 BZX852058:BZX852061 BQB852058:BQB852061 BGF852058:BGF852061 AWJ852058:AWJ852061 AMN852058:AMN852061 ACR852058:ACR852061 SV852058:SV852061 IZ852058:IZ852061 B852058:B852061 WVL786522:WVL786525 WLP786522:WLP786525 WBT786522:WBT786525 VRX786522:VRX786525 VIB786522:VIB786525 UYF786522:UYF786525 UOJ786522:UOJ786525 UEN786522:UEN786525 TUR786522:TUR786525 TKV786522:TKV786525 TAZ786522:TAZ786525 SRD786522:SRD786525 SHH786522:SHH786525 RXL786522:RXL786525 RNP786522:RNP786525 RDT786522:RDT786525 QTX786522:QTX786525 QKB786522:QKB786525 QAF786522:QAF786525 PQJ786522:PQJ786525 PGN786522:PGN786525 OWR786522:OWR786525 OMV786522:OMV786525 OCZ786522:OCZ786525 NTD786522:NTD786525 NJH786522:NJH786525 MZL786522:MZL786525 MPP786522:MPP786525 MFT786522:MFT786525 LVX786522:LVX786525 LMB786522:LMB786525 LCF786522:LCF786525 KSJ786522:KSJ786525 KIN786522:KIN786525 JYR786522:JYR786525 JOV786522:JOV786525 JEZ786522:JEZ786525 IVD786522:IVD786525 ILH786522:ILH786525 IBL786522:IBL786525 HRP786522:HRP786525 HHT786522:HHT786525 GXX786522:GXX786525 GOB786522:GOB786525 GEF786522:GEF786525 FUJ786522:FUJ786525 FKN786522:FKN786525 FAR786522:FAR786525 EQV786522:EQV786525 EGZ786522:EGZ786525 DXD786522:DXD786525 DNH786522:DNH786525 DDL786522:DDL786525 CTP786522:CTP786525 CJT786522:CJT786525 BZX786522:BZX786525 BQB786522:BQB786525 BGF786522:BGF786525 AWJ786522:AWJ786525 AMN786522:AMN786525 ACR786522:ACR786525 SV786522:SV786525 IZ786522:IZ786525 B786522:B786525 WVL720986:WVL720989 WLP720986:WLP720989 WBT720986:WBT720989 VRX720986:VRX720989 VIB720986:VIB720989 UYF720986:UYF720989 UOJ720986:UOJ720989 UEN720986:UEN720989 TUR720986:TUR720989 TKV720986:TKV720989 TAZ720986:TAZ720989 SRD720986:SRD720989 SHH720986:SHH720989 RXL720986:RXL720989 RNP720986:RNP720989 RDT720986:RDT720989 QTX720986:QTX720989 QKB720986:QKB720989 QAF720986:QAF720989 PQJ720986:PQJ720989 PGN720986:PGN720989 OWR720986:OWR720989 OMV720986:OMV720989 OCZ720986:OCZ720989 NTD720986:NTD720989 NJH720986:NJH720989 MZL720986:MZL720989 MPP720986:MPP720989 MFT720986:MFT720989 LVX720986:LVX720989 LMB720986:LMB720989 LCF720986:LCF720989 KSJ720986:KSJ720989 KIN720986:KIN720989 JYR720986:JYR720989 JOV720986:JOV720989 JEZ720986:JEZ720989 IVD720986:IVD720989 ILH720986:ILH720989 IBL720986:IBL720989 HRP720986:HRP720989 HHT720986:HHT720989 GXX720986:GXX720989 GOB720986:GOB720989 GEF720986:GEF720989 FUJ720986:FUJ720989 FKN720986:FKN720989 FAR720986:FAR720989 EQV720986:EQV720989 EGZ720986:EGZ720989 DXD720986:DXD720989 DNH720986:DNH720989 DDL720986:DDL720989 CTP720986:CTP720989 CJT720986:CJT720989 BZX720986:BZX720989 BQB720986:BQB720989 BGF720986:BGF720989 AWJ720986:AWJ720989 AMN720986:AMN720989 ACR720986:ACR720989 SV720986:SV720989 IZ720986:IZ720989 B720986:B720989 WVL655450:WVL655453 WLP655450:WLP655453 WBT655450:WBT655453 VRX655450:VRX655453 VIB655450:VIB655453 UYF655450:UYF655453 UOJ655450:UOJ655453 UEN655450:UEN655453 TUR655450:TUR655453 TKV655450:TKV655453 TAZ655450:TAZ655453 SRD655450:SRD655453 SHH655450:SHH655453 RXL655450:RXL655453 RNP655450:RNP655453 RDT655450:RDT655453 QTX655450:QTX655453 QKB655450:QKB655453 QAF655450:QAF655453 PQJ655450:PQJ655453 PGN655450:PGN655453 OWR655450:OWR655453 OMV655450:OMV655453 OCZ655450:OCZ655453 NTD655450:NTD655453 NJH655450:NJH655453 MZL655450:MZL655453 MPP655450:MPP655453 MFT655450:MFT655453 LVX655450:LVX655453 LMB655450:LMB655453 LCF655450:LCF655453 KSJ655450:KSJ655453 KIN655450:KIN655453 JYR655450:JYR655453 JOV655450:JOV655453 JEZ655450:JEZ655453 IVD655450:IVD655453 ILH655450:ILH655453 IBL655450:IBL655453 HRP655450:HRP655453 HHT655450:HHT655453 GXX655450:GXX655453 GOB655450:GOB655453 GEF655450:GEF655453 FUJ655450:FUJ655453 FKN655450:FKN655453 FAR655450:FAR655453 EQV655450:EQV655453 EGZ655450:EGZ655453 DXD655450:DXD655453 DNH655450:DNH655453 DDL655450:DDL655453 CTP655450:CTP655453 CJT655450:CJT655453 BZX655450:BZX655453 BQB655450:BQB655453 BGF655450:BGF655453 AWJ655450:AWJ655453 AMN655450:AMN655453 ACR655450:ACR655453 SV655450:SV655453 IZ655450:IZ655453 B655450:B655453 WVL589914:WVL589917 WLP589914:WLP589917 WBT589914:WBT589917 VRX589914:VRX589917 VIB589914:VIB589917 UYF589914:UYF589917 UOJ589914:UOJ589917 UEN589914:UEN589917 TUR589914:TUR589917 TKV589914:TKV589917 TAZ589914:TAZ589917 SRD589914:SRD589917 SHH589914:SHH589917 RXL589914:RXL589917 RNP589914:RNP589917 RDT589914:RDT589917 QTX589914:QTX589917 QKB589914:QKB589917 QAF589914:QAF589917 PQJ589914:PQJ589917 PGN589914:PGN589917 OWR589914:OWR589917 OMV589914:OMV589917 OCZ589914:OCZ589917 NTD589914:NTD589917 NJH589914:NJH589917 MZL589914:MZL589917 MPP589914:MPP589917 MFT589914:MFT589917 LVX589914:LVX589917 LMB589914:LMB589917 LCF589914:LCF589917 KSJ589914:KSJ589917 KIN589914:KIN589917 JYR589914:JYR589917 JOV589914:JOV589917 JEZ589914:JEZ589917 IVD589914:IVD589917 ILH589914:ILH589917 IBL589914:IBL589917 HRP589914:HRP589917 HHT589914:HHT589917 GXX589914:GXX589917 GOB589914:GOB589917 GEF589914:GEF589917 FUJ589914:FUJ589917 FKN589914:FKN589917 FAR589914:FAR589917 EQV589914:EQV589917 EGZ589914:EGZ589917 DXD589914:DXD589917 DNH589914:DNH589917 DDL589914:DDL589917 CTP589914:CTP589917 CJT589914:CJT589917 BZX589914:BZX589917 BQB589914:BQB589917 BGF589914:BGF589917 AWJ589914:AWJ589917 AMN589914:AMN589917 ACR589914:ACR589917 SV589914:SV589917 IZ589914:IZ589917 B589914:B589917 WVL524378:WVL524381 WLP524378:WLP524381 WBT524378:WBT524381 VRX524378:VRX524381 VIB524378:VIB524381 UYF524378:UYF524381 UOJ524378:UOJ524381 UEN524378:UEN524381 TUR524378:TUR524381 TKV524378:TKV524381 TAZ524378:TAZ524381 SRD524378:SRD524381 SHH524378:SHH524381 RXL524378:RXL524381 RNP524378:RNP524381 RDT524378:RDT524381 QTX524378:QTX524381 QKB524378:QKB524381 QAF524378:QAF524381 PQJ524378:PQJ524381 PGN524378:PGN524381 OWR524378:OWR524381 OMV524378:OMV524381 OCZ524378:OCZ524381 NTD524378:NTD524381 NJH524378:NJH524381 MZL524378:MZL524381 MPP524378:MPP524381 MFT524378:MFT524381 LVX524378:LVX524381 LMB524378:LMB524381 LCF524378:LCF524381 KSJ524378:KSJ524381 KIN524378:KIN524381 JYR524378:JYR524381 JOV524378:JOV524381 JEZ524378:JEZ524381 IVD524378:IVD524381 ILH524378:ILH524381 IBL524378:IBL524381 HRP524378:HRP524381 HHT524378:HHT524381 GXX524378:GXX524381 GOB524378:GOB524381 GEF524378:GEF524381 FUJ524378:FUJ524381 FKN524378:FKN524381 FAR524378:FAR524381 EQV524378:EQV524381 EGZ524378:EGZ524381 DXD524378:DXD524381 DNH524378:DNH524381 DDL524378:DDL524381 CTP524378:CTP524381 CJT524378:CJT524381 BZX524378:BZX524381 BQB524378:BQB524381 BGF524378:BGF524381 AWJ524378:AWJ524381 AMN524378:AMN524381 ACR524378:ACR524381 SV524378:SV524381 IZ524378:IZ524381 B524378:B524381 WVL458842:WVL458845 WLP458842:WLP458845 WBT458842:WBT458845 VRX458842:VRX458845 VIB458842:VIB458845 UYF458842:UYF458845 UOJ458842:UOJ458845 UEN458842:UEN458845 TUR458842:TUR458845 TKV458842:TKV458845 TAZ458842:TAZ458845 SRD458842:SRD458845 SHH458842:SHH458845 RXL458842:RXL458845 RNP458842:RNP458845 RDT458842:RDT458845 QTX458842:QTX458845 QKB458842:QKB458845 QAF458842:QAF458845 PQJ458842:PQJ458845 PGN458842:PGN458845 OWR458842:OWR458845 OMV458842:OMV458845 OCZ458842:OCZ458845 NTD458842:NTD458845 NJH458842:NJH458845 MZL458842:MZL458845 MPP458842:MPP458845 MFT458842:MFT458845 LVX458842:LVX458845 LMB458842:LMB458845 LCF458842:LCF458845 KSJ458842:KSJ458845 KIN458842:KIN458845 JYR458842:JYR458845 JOV458842:JOV458845 JEZ458842:JEZ458845 IVD458842:IVD458845 ILH458842:ILH458845 IBL458842:IBL458845 HRP458842:HRP458845 HHT458842:HHT458845 GXX458842:GXX458845 GOB458842:GOB458845 GEF458842:GEF458845 FUJ458842:FUJ458845 FKN458842:FKN458845 FAR458842:FAR458845 EQV458842:EQV458845 EGZ458842:EGZ458845 DXD458842:DXD458845 DNH458842:DNH458845 DDL458842:DDL458845 CTP458842:CTP458845 CJT458842:CJT458845 BZX458842:BZX458845 BQB458842:BQB458845 BGF458842:BGF458845 AWJ458842:AWJ458845 AMN458842:AMN458845 ACR458842:ACR458845 SV458842:SV458845 IZ458842:IZ458845 B458842:B458845 WVL393306:WVL393309 WLP393306:WLP393309 WBT393306:WBT393309 VRX393306:VRX393309 VIB393306:VIB393309 UYF393306:UYF393309 UOJ393306:UOJ393309 UEN393306:UEN393309 TUR393306:TUR393309 TKV393306:TKV393309 TAZ393306:TAZ393309 SRD393306:SRD393309 SHH393306:SHH393309 RXL393306:RXL393309 RNP393306:RNP393309 RDT393306:RDT393309 QTX393306:QTX393309 QKB393306:QKB393309 QAF393306:QAF393309 PQJ393306:PQJ393309 PGN393306:PGN393309 OWR393306:OWR393309 OMV393306:OMV393309 OCZ393306:OCZ393309 NTD393306:NTD393309 NJH393306:NJH393309 MZL393306:MZL393309 MPP393306:MPP393309 MFT393306:MFT393309 LVX393306:LVX393309 LMB393306:LMB393309 LCF393306:LCF393309 KSJ393306:KSJ393309 KIN393306:KIN393309 JYR393306:JYR393309 JOV393306:JOV393309 JEZ393306:JEZ393309 IVD393306:IVD393309 ILH393306:ILH393309 IBL393306:IBL393309 HRP393306:HRP393309 HHT393306:HHT393309 GXX393306:GXX393309 GOB393306:GOB393309 GEF393306:GEF393309 FUJ393306:FUJ393309 FKN393306:FKN393309 FAR393306:FAR393309 EQV393306:EQV393309 EGZ393306:EGZ393309 DXD393306:DXD393309 DNH393306:DNH393309 DDL393306:DDL393309 CTP393306:CTP393309 CJT393306:CJT393309 BZX393306:BZX393309 BQB393306:BQB393309 BGF393306:BGF393309 AWJ393306:AWJ393309 AMN393306:AMN393309 ACR393306:ACR393309 SV393306:SV393309 IZ393306:IZ393309 B393306:B393309 WVL327770:WVL327773 WLP327770:WLP327773 WBT327770:WBT327773 VRX327770:VRX327773 VIB327770:VIB327773 UYF327770:UYF327773 UOJ327770:UOJ327773 UEN327770:UEN327773 TUR327770:TUR327773 TKV327770:TKV327773 TAZ327770:TAZ327773 SRD327770:SRD327773 SHH327770:SHH327773 RXL327770:RXL327773 RNP327770:RNP327773 RDT327770:RDT327773 QTX327770:QTX327773 QKB327770:QKB327773 QAF327770:QAF327773 PQJ327770:PQJ327773 PGN327770:PGN327773 OWR327770:OWR327773 OMV327770:OMV327773 OCZ327770:OCZ327773 NTD327770:NTD327773 NJH327770:NJH327773 MZL327770:MZL327773 MPP327770:MPP327773 MFT327770:MFT327773 LVX327770:LVX327773 LMB327770:LMB327773 LCF327770:LCF327773 KSJ327770:KSJ327773 KIN327770:KIN327773 JYR327770:JYR327773 JOV327770:JOV327773 JEZ327770:JEZ327773 IVD327770:IVD327773 ILH327770:ILH327773 IBL327770:IBL327773 HRP327770:HRP327773 HHT327770:HHT327773 GXX327770:GXX327773 GOB327770:GOB327773 GEF327770:GEF327773 FUJ327770:FUJ327773 FKN327770:FKN327773 FAR327770:FAR327773 EQV327770:EQV327773 EGZ327770:EGZ327773 DXD327770:DXD327773 DNH327770:DNH327773 DDL327770:DDL327773 CTP327770:CTP327773 CJT327770:CJT327773 BZX327770:BZX327773 BQB327770:BQB327773 BGF327770:BGF327773 AWJ327770:AWJ327773 AMN327770:AMN327773 ACR327770:ACR327773 SV327770:SV327773 IZ327770:IZ327773 B327770:B327773 WVL262234:WVL262237 WLP262234:WLP262237 WBT262234:WBT262237 VRX262234:VRX262237 VIB262234:VIB262237 UYF262234:UYF262237 UOJ262234:UOJ262237 UEN262234:UEN262237 TUR262234:TUR262237 TKV262234:TKV262237 TAZ262234:TAZ262237 SRD262234:SRD262237 SHH262234:SHH262237 RXL262234:RXL262237 RNP262234:RNP262237 RDT262234:RDT262237 QTX262234:QTX262237 QKB262234:QKB262237 QAF262234:QAF262237 PQJ262234:PQJ262237 PGN262234:PGN262237 OWR262234:OWR262237 OMV262234:OMV262237 OCZ262234:OCZ262237 NTD262234:NTD262237 NJH262234:NJH262237 MZL262234:MZL262237 MPP262234:MPP262237 MFT262234:MFT262237 LVX262234:LVX262237 LMB262234:LMB262237 LCF262234:LCF262237 KSJ262234:KSJ262237 KIN262234:KIN262237 JYR262234:JYR262237 JOV262234:JOV262237 JEZ262234:JEZ262237 IVD262234:IVD262237 ILH262234:ILH262237 IBL262234:IBL262237 HRP262234:HRP262237 HHT262234:HHT262237 GXX262234:GXX262237 GOB262234:GOB262237 GEF262234:GEF262237 FUJ262234:FUJ262237 FKN262234:FKN262237 FAR262234:FAR262237 EQV262234:EQV262237 EGZ262234:EGZ262237 DXD262234:DXD262237 DNH262234:DNH262237 DDL262234:DDL262237 CTP262234:CTP262237 CJT262234:CJT262237 BZX262234:BZX262237 BQB262234:BQB262237 BGF262234:BGF262237 AWJ262234:AWJ262237 AMN262234:AMN262237 ACR262234:ACR262237 SV262234:SV262237 IZ262234:IZ262237 B262234:B262237 WVL196698:WVL196701 WLP196698:WLP196701 WBT196698:WBT196701 VRX196698:VRX196701 VIB196698:VIB196701 UYF196698:UYF196701 UOJ196698:UOJ196701 UEN196698:UEN196701 TUR196698:TUR196701 TKV196698:TKV196701 TAZ196698:TAZ196701 SRD196698:SRD196701 SHH196698:SHH196701 RXL196698:RXL196701 RNP196698:RNP196701 RDT196698:RDT196701 QTX196698:QTX196701 QKB196698:QKB196701 QAF196698:QAF196701 PQJ196698:PQJ196701 PGN196698:PGN196701 OWR196698:OWR196701 OMV196698:OMV196701 OCZ196698:OCZ196701 NTD196698:NTD196701 NJH196698:NJH196701 MZL196698:MZL196701 MPP196698:MPP196701 MFT196698:MFT196701 LVX196698:LVX196701 LMB196698:LMB196701 LCF196698:LCF196701 KSJ196698:KSJ196701 KIN196698:KIN196701 JYR196698:JYR196701 JOV196698:JOV196701 JEZ196698:JEZ196701 IVD196698:IVD196701 ILH196698:ILH196701 IBL196698:IBL196701 HRP196698:HRP196701 HHT196698:HHT196701 GXX196698:GXX196701 GOB196698:GOB196701 GEF196698:GEF196701 FUJ196698:FUJ196701 FKN196698:FKN196701 FAR196698:FAR196701 EQV196698:EQV196701 EGZ196698:EGZ196701 DXD196698:DXD196701 DNH196698:DNH196701 DDL196698:DDL196701 CTP196698:CTP196701 CJT196698:CJT196701 BZX196698:BZX196701 BQB196698:BQB196701 BGF196698:BGF196701 AWJ196698:AWJ196701 AMN196698:AMN196701 ACR196698:ACR196701 SV196698:SV196701 IZ196698:IZ196701 B196698:B196701 WVL131162:WVL131165 WLP131162:WLP131165 WBT131162:WBT131165 VRX131162:VRX131165 VIB131162:VIB131165 UYF131162:UYF131165 UOJ131162:UOJ131165 UEN131162:UEN131165 TUR131162:TUR131165 TKV131162:TKV131165 TAZ131162:TAZ131165 SRD131162:SRD131165 SHH131162:SHH131165 RXL131162:RXL131165 RNP131162:RNP131165 RDT131162:RDT131165 QTX131162:QTX131165 QKB131162:QKB131165 QAF131162:QAF131165 PQJ131162:PQJ131165 PGN131162:PGN131165 OWR131162:OWR131165 OMV131162:OMV131165 OCZ131162:OCZ131165 NTD131162:NTD131165 NJH131162:NJH131165 MZL131162:MZL131165 MPP131162:MPP131165 MFT131162:MFT131165 LVX131162:LVX131165 LMB131162:LMB131165 LCF131162:LCF131165 KSJ131162:KSJ131165 KIN131162:KIN131165 JYR131162:JYR131165 JOV131162:JOV131165 JEZ131162:JEZ131165 IVD131162:IVD131165 ILH131162:ILH131165 IBL131162:IBL131165 HRP131162:HRP131165 HHT131162:HHT131165 GXX131162:GXX131165 GOB131162:GOB131165 GEF131162:GEF131165 FUJ131162:FUJ131165 FKN131162:FKN131165 FAR131162:FAR131165 EQV131162:EQV131165 EGZ131162:EGZ131165 DXD131162:DXD131165 DNH131162:DNH131165 DDL131162:DDL131165 CTP131162:CTP131165 CJT131162:CJT131165 BZX131162:BZX131165 BQB131162:BQB131165 BGF131162:BGF131165 AWJ131162:AWJ131165 AMN131162:AMN131165 ACR131162:ACR131165 SV131162:SV131165 IZ131162:IZ131165 B131162:B131165 WVL65626:WVL65629 WLP65626:WLP65629 WBT65626:WBT65629 VRX65626:VRX65629 VIB65626:VIB65629 UYF65626:UYF65629 UOJ65626:UOJ65629 UEN65626:UEN65629 TUR65626:TUR65629 TKV65626:TKV65629 TAZ65626:TAZ65629 SRD65626:SRD65629 SHH65626:SHH65629 RXL65626:RXL65629 RNP65626:RNP65629 RDT65626:RDT65629 QTX65626:QTX65629 QKB65626:QKB65629 QAF65626:QAF65629 PQJ65626:PQJ65629 PGN65626:PGN65629 OWR65626:OWR65629 OMV65626:OMV65629 OCZ65626:OCZ65629 NTD65626:NTD65629 NJH65626:NJH65629 MZL65626:MZL65629 MPP65626:MPP65629 MFT65626:MFT65629 LVX65626:LVX65629 LMB65626:LMB65629 LCF65626:LCF65629 KSJ65626:KSJ65629 KIN65626:KIN65629 JYR65626:JYR65629 JOV65626:JOV65629 JEZ65626:JEZ65629 IVD65626:IVD65629 ILH65626:ILH65629 IBL65626:IBL65629 HRP65626:HRP65629 HHT65626:HHT65629 GXX65626:GXX65629 GOB65626:GOB65629 GEF65626:GEF65629 FUJ65626:FUJ65629 FKN65626:FKN65629 FAR65626:FAR65629 EQV65626:EQV65629 EGZ65626:EGZ65629 DXD65626:DXD65629 DNH65626:DNH65629 DDL65626:DDL65629 CTP65626:CTP65629 CJT65626:CJT65629 BZX65626:BZX65629 BQB65626:BQB65629 BGF65626:BGF65629 AWJ65626:AWJ65629 AMN65626:AMN65629 ACR65626:ACR65629 SV65626:SV65629 IZ65626:IZ65629 B65626:B65629 WVL90:WVL93 WLP90:WLP93 WBT90:WBT93 VRX90:VRX93 VIB90:VIB93 UYF90:UYF93 UOJ90:UOJ93 UEN90:UEN93 TUR90:TUR93 TKV90:TKV93 TAZ90:TAZ93 SRD90:SRD93 SHH90:SHH93 RXL90:RXL93 RNP90:RNP93 RDT90:RDT93 QTX90:QTX93 QKB90:QKB93 QAF90:QAF93 PQJ90:PQJ93 PGN90:PGN93 OWR90:OWR93 OMV90:OMV93 OCZ90:OCZ93 NTD90:NTD93 NJH90:NJH93 MZL90:MZL93 MPP90:MPP93 MFT90:MFT93 LVX90:LVX93 LMB90:LMB93 LCF90:LCF93 KSJ90:KSJ93 KIN90:KIN93 JYR90:JYR93 JOV90:JOV93 JEZ90:JEZ93 IVD90:IVD93 ILH90:ILH93 IBL90:IBL93 HRP90:HRP93 HHT90:HHT93 GXX90:GXX93 GOB90:GOB93 GEF90:GEF93 FUJ90:FUJ93 FKN90:FKN93 FAR90:FAR93 EQV90:EQV93 EGZ90:EGZ93 DXD90:DXD93 DNH90:DNH93 DDL90:DDL93 CTP90:CTP93 CJT90:CJT93 BZX90:BZX93 BQB90:BQB93 BGF90:BGF93 AWJ90:AWJ93 AMN90:AMN93 ACR90:ACR93 SV90:SV93 IZ90:IZ93 B90:B93 WVL983050:WVL983053 WLP983050:WLP983053 WBT983050:WBT983053 VRX983050:VRX983053 VIB983050:VIB983053 UYF983050:UYF983053 UOJ983050:UOJ983053 UEN983050:UEN983053 TUR983050:TUR983053 TKV983050:TKV983053 TAZ983050:TAZ983053 SRD983050:SRD983053 SHH983050:SHH983053 RXL983050:RXL983053 RNP983050:RNP983053 RDT983050:RDT983053 QTX983050:QTX983053 QKB983050:QKB983053 QAF983050:QAF983053 PQJ983050:PQJ983053 PGN983050:PGN983053 OWR983050:OWR983053 OMV983050:OMV983053 OCZ983050:OCZ983053 NTD983050:NTD983053 NJH983050:NJH983053 MZL983050:MZL983053 MPP983050:MPP983053 MFT983050:MFT983053 LVX983050:LVX983053 LMB983050:LMB983053 LCF983050:LCF983053 KSJ983050:KSJ983053 KIN983050:KIN983053 JYR983050:JYR983053 JOV983050:JOV983053 JEZ983050:JEZ983053 IVD983050:IVD983053 ILH983050:ILH983053 IBL983050:IBL983053 HRP983050:HRP983053 HHT983050:HHT983053 GXX983050:GXX983053 GOB983050:GOB983053 GEF983050:GEF983053 FUJ983050:FUJ983053 FKN983050:FKN983053 FAR983050:FAR983053 EQV983050:EQV983053 EGZ983050:EGZ983053 DXD983050:DXD983053 DNH983050:DNH983053 DDL983050:DDL983053 CTP983050:CTP983053 CJT983050:CJT983053 BZX983050:BZX983053 BQB983050:BQB983053 BGF983050:BGF983053 AWJ983050:AWJ983053 AMN983050:AMN983053 ACR983050:ACR983053 SV983050:SV983053 IZ983050:IZ983053 B983050:B983053 WVL917514:WVL917517 WLP917514:WLP917517 WBT917514:WBT917517 VRX917514:VRX917517 VIB917514:VIB917517 UYF917514:UYF917517 UOJ917514:UOJ917517 UEN917514:UEN917517 TUR917514:TUR917517 TKV917514:TKV917517 TAZ917514:TAZ917517 SRD917514:SRD917517 SHH917514:SHH917517 RXL917514:RXL917517 RNP917514:RNP917517 RDT917514:RDT917517 QTX917514:QTX917517 QKB917514:QKB917517 QAF917514:QAF917517 PQJ917514:PQJ917517 PGN917514:PGN917517 OWR917514:OWR917517 OMV917514:OMV917517 OCZ917514:OCZ917517 NTD917514:NTD917517 NJH917514:NJH917517 MZL917514:MZL917517 MPP917514:MPP917517 MFT917514:MFT917517 LVX917514:LVX917517 LMB917514:LMB917517 LCF917514:LCF917517 KSJ917514:KSJ917517 KIN917514:KIN917517 JYR917514:JYR917517 JOV917514:JOV917517 JEZ917514:JEZ917517 IVD917514:IVD917517 ILH917514:ILH917517 IBL917514:IBL917517 HRP917514:HRP917517 HHT917514:HHT917517 GXX917514:GXX917517 GOB917514:GOB917517 GEF917514:GEF917517 FUJ917514:FUJ917517 FKN917514:FKN917517 FAR917514:FAR917517 EQV917514:EQV917517 EGZ917514:EGZ917517 DXD917514:DXD917517 DNH917514:DNH917517 DDL917514:DDL917517 CTP917514:CTP917517 CJT917514:CJT917517 BZX917514:BZX917517 BQB917514:BQB917517 BGF917514:BGF917517 AWJ917514:AWJ917517 AMN917514:AMN917517 ACR917514:ACR917517 SV917514:SV917517 IZ917514:IZ917517 B917514:B917517 WVL851978:WVL851981 WLP851978:WLP851981 WBT851978:WBT851981 VRX851978:VRX851981 VIB851978:VIB851981 UYF851978:UYF851981 UOJ851978:UOJ851981 UEN851978:UEN851981 TUR851978:TUR851981 TKV851978:TKV851981 TAZ851978:TAZ851981 SRD851978:SRD851981 SHH851978:SHH851981 RXL851978:RXL851981 RNP851978:RNP851981 RDT851978:RDT851981 QTX851978:QTX851981 QKB851978:QKB851981 QAF851978:QAF851981 PQJ851978:PQJ851981 PGN851978:PGN851981 OWR851978:OWR851981 OMV851978:OMV851981 OCZ851978:OCZ851981 NTD851978:NTD851981 NJH851978:NJH851981 MZL851978:MZL851981 MPP851978:MPP851981 MFT851978:MFT851981 LVX851978:LVX851981 LMB851978:LMB851981 LCF851978:LCF851981 KSJ851978:KSJ851981 KIN851978:KIN851981 JYR851978:JYR851981 JOV851978:JOV851981 JEZ851978:JEZ851981 IVD851978:IVD851981 ILH851978:ILH851981 IBL851978:IBL851981 HRP851978:HRP851981 HHT851978:HHT851981 GXX851978:GXX851981 GOB851978:GOB851981 GEF851978:GEF851981 FUJ851978:FUJ851981 FKN851978:FKN851981 FAR851978:FAR851981 EQV851978:EQV851981 EGZ851978:EGZ851981 DXD851978:DXD851981 DNH851978:DNH851981 DDL851978:DDL851981 CTP851978:CTP851981 CJT851978:CJT851981 BZX851978:BZX851981 BQB851978:BQB851981 BGF851978:BGF851981 AWJ851978:AWJ851981 AMN851978:AMN851981 ACR851978:ACR851981 SV851978:SV851981 IZ851978:IZ851981 B851978:B851981 WVL786442:WVL786445 WLP786442:WLP786445 WBT786442:WBT786445 VRX786442:VRX786445 VIB786442:VIB786445 UYF786442:UYF786445 UOJ786442:UOJ786445 UEN786442:UEN786445 TUR786442:TUR786445 TKV786442:TKV786445 TAZ786442:TAZ786445 SRD786442:SRD786445 SHH786442:SHH786445 RXL786442:RXL786445 RNP786442:RNP786445 RDT786442:RDT786445 QTX786442:QTX786445 QKB786442:QKB786445 QAF786442:QAF786445 PQJ786442:PQJ786445 PGN786442:PGN786445 OWR786442:OWR786445 OMV786442:OMV786445 OCZ786442:OCZ786445 NTD786442:NTD786445 NJH786442:NJH786445 MZL786442:MZL786445 MPP786442:MPP786445 MFT786442:MFT786445 LVX786442:LVX786445 LMB786442:LMB786445 LCF786442:LCF786445 KSJ786442:KSJ786445 KIN786442:KIN786445 JYR786442:JYR786445 JOV786442:JOV786445 JEZ786442:JEZ786445 IVD786442:IVD786445 ILH786442:ILH786445 IBL786442:IBL786445 HRP786442:HRP786445 HHT786442:HHT786445 GXX786442:GXX786445 GOB786442:GOB786445 GEF786442:GEF786445 FUJ786442:FUJ786445 FKN786442:FKN786445 FAR786442:FAR786445 EQV786442:EQV786445 EGZ786442:EGZ786445 DXD786442:DXD786445 DNH786442:DNH786445 DDL786442:DDL786445 CTP786442:CTP786445 CJT786442:CJT786445 BZX786442:BZX786445 BQB786442:BQB786445 BGF786442:BGF786445 AWJ786442:AWJ786445 AMN786442:AMN786445 ACR786442:ACR786445 SV786442:SV786445 IZ786442:IZ786445 B786442:B786445 WVL720906:WVL720909 WLP720906:WLP720909 WBT720906:WBT720909 VRX720906:VRX720909 VIB720906:VIB720909 UYF720906:UYF720909 UOJ720906:UOJ720909 UEN720906:UEN720909 TUR720906:TUR720909 TKV720906:TKV720909 TAZ720906:TAZ720909 SRD720906:SRD720909 SHH720906:SHH720909 RXL720906:RXL720909 RNP720906:RNP720909 RDT720906:RDT720909 QTX720906:QTX720909 QKB720906:QKB720909 QAF720906:QAF720909 PQJ720906:PQJ720909 PGN720906:PGN720909 OWR720906:OWR720909 OMV720906:OMV720909 OCZ720906:OCZ720909 NTD720906:NTD720909 NJH720906:NJH720909 MZL720906:MZL720909 MPP720906:MPP720909 MFT720906:MFT720909 LVX720906:LVX720909 LMB720906:LMB720909 LCF720906:LCF720909 KSJ720906:KSJ720909 KIN720906:KIN720909 JYR720906:JYR720909 JOV720906:JOV720909 JEZ720906:JEZ720909 IVD720906:IVD720909 ILH720906:ILH720909 IBL720906:IBL720909 HRP720906:HRP720909 HHT720906:HHT720909 GXX720906:GXX720909 GOB720906:GOB720909 GEF720906:GEF720909 FUJ720906:FUJ720909 FKN720906:FKN720909 FAR720906:FAR720909 EQV720906:EQV720909 EGZ720906:EGZ720909 DXD720906:DXD720909 DNH720906:DNH720909 DDL720906:DDL720909 CTP720906:CTP720909 CJT720906:CJT720909 BZX720906:BZX720909 BQB720906:BQB720909 BGF720906:BGF720909 AWJ720906:AWJ720909 AMN720906:AMN720909 ACR720906:ACR720909 SV720906:SV720909 IZ720906:IZ720909 B720906:B720909 WVL655370:WVL655373 WLP655370:WLP655373 WBT655370:WBT655373 VRX655370:VRX655373 VIB655370:VIB655373 UYF655370:UYF655373 UOJ655370:UOJ655373 UEN655370:UEN655373 TUR655370:TUR655373 TKV655370:TKV655373 TAZ655370:TAZ655373 SRD655370:SRD655373 SHH655370:SHH655373 RXL655370:RXL655373 RNP655370:RNP655373 RDT655370:RDT655373 QTX655370:QTX655373 QKB655370:QKB655373 QAF655370:QAF655373 PQJ655370:PQJ655373 PGN655370:PGN655373 OWR655370:OWR655373 OMV655370:OMV655373 OCZ655370:OCZ655373 NTD655370:NTD655373 NJH655370:NJH655373 MZL655370:MZL655373 MPP655370:MPP655373 MFT655370:MFT655373 LVX655370:LVX655373 LMB655370:LMB655373 LCF655370:LCF655373 KSJ655370:KSJ655373 KIN655370:KIN655373 JYR655370:JYR655373 JOV655370:JOV655373 JEZ655370:JEZ655373 IVD655370:IVD655373 ILH655370:ILH655373 IBL655370:IBL655373 HRP655370:HRP655373 HHT655370:HHT655373 GXX655370:GXX655373 GOB655370:GOB655373 GEF655370:GEF655373 FUJ655370:FUJ655373 FKN655370:FKN655373 FAR655370:FAR655373 EQV655370:EQV655373 EGZ655370:EGZ655373 DXD655370:DXD655373 DNH655370:DNH655373 DDL655370:DDL655373 CTP655370:CTP655373 CJT655370:CJT655373 BZX655370:BZX655373 BQB655370:BQB655373 BGF655370:BGF655373 AWJ655370:AWJ655373 AMN655370:AMN655373 ACR655370:ACR655373 SV655370:SV655373 IZ655370:IZ655373 B655370:B655373 WVL589834:WVL589837 WLP589834:WLP589837 WBT589834:WBT589837 VRX589834:VRX589837 VIB589834:VIB589837 UYF589834:UYF589837 UOJ589834:UOJ589837 UEN589834:UEN589837 TUR589834:TUR589837 TKV589834:TKV589837 TAZ589834:TAZ589837 SRD589834:SRD589837 SHH589834:SHH589837 RXL589834:RXL589837 RNP589834:RNP589837 RDT589834:RDT589837 QTX589834:QTX589837 QKB589834:QKB589837 QAF589834:QAF589837 PQJ589834:PQJ589837 PGN589834:PGN589837 OWR589834:OWR589837 OMV589834:OMV589837 OCZ589834:OCZ589837 NTD589834:NTD589837 NJH589834:NJH589837 MZL589834:MZL589837 MPP589834:MPP589837 MFT589834:MFT589837 LVX589834:LVX589837 LMB589834:LMB589837 LCF589834:LCF589837 KSJ589834:KSJ589837 KIN589834:KIN589837 JYR589834:JYR589837 JOV589834:JOV589837 JEZ589834:JEZ589837 IVD589834:IVD589837 ILH589834:ILH589837 IBL589834:IBL589837 HRP589834:HRP589837 HHT589834:HHT589837 GXX589834:GXX589837 GOB589834:GOB589837 GEF589834:GEF589837 FUJ589834:FUJ589837 FKN589834:FKN589837 FAR589834:FAR589837 EQV589834:EQV589837 EGZ589834:EGZ589837 DXD589834:DXD589837 DNH589834:DNH589837 DDL589834:DDL589837 CTP589834:CTP589837 CJT589834:CJT589837 BZX589834:BZX589837 BQB589834:BQB589837 BGF589834:BGF589837 AWJ589834:AWJ589837 AMN589834:AMN589837 ACR589834:ACR589837 SV589834:SV589837 IZ589834:IZ589837 B589834:B589837 WVL524298:WVL524301 WLP524298:WLP524301 WBT524298:WBT524301 VRX524298:VRX524301 VIB524298:VIB524301 UYF524298:UYF524301 UOJ524298:UOJ524301 UEN524298:UEN524301 TUR524298:TUR524301 TKV524298:TKV524301 TAZ524298:TAZ524301 SRD524298:SRD524301 SHH524298:SHH524301 RXL524298:RXL524301 RNP524298:RNP524301 RDT524298:RDT524301 QTX524298:QTX524301 QKB524298:QKB524301 QAF524298:QAF524301 PQJ524298:PQJ524301 PGN524298:PGN524301 OWR524298:OWR524301 OMV524298:OMV524301 OCZ524298:OCZ524301 NTD524298:NTD524301 NJH524298:NJH524301 MZL524298:MZL524301 MPP524298:MPP524301 MFT524298:MFT524301 LVX524298:LVX524301 LMB524298:LMB524301 LCF524298:LCF524301 KSJ524298:KSJ524301 KIN524298:KIN524301 JYR524298:JYR524301 JOV524298:JOV524301 JEZ524298:JEZ524301 IVD524298:IVD524301 ILH524298:ILH524301 IBL524298:IBL524301 HRP524298:HRP524301 HHT524298:HHT524301 GXX524298:GXX524301 GOB524298:GOB524301 GEF524298:GEF524301 FUJ524298:FUJ524301 FKN524298:FKN524301 FAR524298:FAR524301 EQV524298:EQV524301 EGZ524298:EGZ524301 DXD524298:DXD524301 DNH524298:DNH524301 DDL524298:DDL524301 CTP524298:CTP524301 CJT524298:CJT524301 BZX524298:BZX524301 BQB524298:BQB524301 BGF524298:BGF524301 AWJ524298:AWJ524301 AMN524298:AMN524301 ACR524298:ACR524301 SV524298:SV524301 IZ524298:IZ524301 B524298:B524301 WVL458762:WVL458765 WLP458762:WLP458765 WBT458762:WBT458765 VRX458762:VRX458765 VIB458762:VIB458765 UYF458762:UYF458765 UOJ458762:UOJ458765 UEN458762:UEN458765 TUR458762:TUR458765 TKV458762:TKV458765 TAZ458762:TAZ458765 SRD458762:SRD458765 SHH458762:SHH458765 RXL458762:RXL458765 RNP458762:RNP458765 RDT458762:RDT458765 QTX458762:QTX458765 QKB458762:QKB458765 QAF458762:QAF458765 PQJ458762:PQJ458765 PGN458762:PGN458765 OWR458762:OWR458765 OMV458762:OMV458765 OCZ458762:OCZ458765 NTD458762:NTD458765 NJH458762:NJH458765 MZL458762:MZL458765 MPP458762:MPP458765 MFT458762:MFT458765 LVX458762:LVX458765 LMB458762:LMB458765 LCF458762:LCF458765 KSJ458762:KSJ458765 KIN458762:KIN458765 JYR458762:JYR458765 JOV458762:JOV458765 JEZ458762:JEZ458765 IVD458762:IVD458765 ILH458762:ILH458765 IBL458762:IBL458765 HRP458762:HRP458765 HHT458762:HHT458765 GXX458762:GXX458765 GOB458762:GOB458765 GEF458762:GEF458765 FUJ458762:FUJ458765 FKN458762:FKN458765 FAR458762:FAR458765 EQV458762:EQV458765 EGZ458762:EGZ458765 DXD458762:DXD458765 DNH458762:DNH458765 DDL458762:DDL458765 CTP458762:CTP458765 CJT458762:CJT458765 BZX458762:BZX458765 BQB458762:BQB458765 BGF458762:BGF458765 AWJ458762:AWJ458765 AMN458762:AMN458765 ACR458762:ACR458765 SV458762:SV458765 IZ458762:IZ458765 B458762:B458765 WVL393226:WVL393229 WLP393226:WLP393229 WBT393226:WBT393229 VRX393226:VRX393229 VIB393226:VIB393229 UYF393226:UYF393229 UOJ393226:UOJ393229 UEN393226:UEN393229 TUR393226:TUR393229 TKV393226:TKV393229 TAZ393226:TAZ393229 SRD393226:SRD393229 SHH393226:SHH393229 RXL393226:RXL393229 RNP393226:RNP393229 RDT393226:RDT393229 QTX393226:QTX393229 QKB393226:QKB393229 QAF393226:QAF393229 PQJ393226:PQJ393229 PGN393226:PGN393229 OWR393226:OWR393229 OMV393226:OMV393229 OCZ393226:OCZ393229 NTD393226:NTD393229 NJH393226:NJH393229 MZL393226:MZL393229 MPP393226:MPP393229 MFT393226:MFT393229 LVX393226:LVX393229 LMB393226:LMB393229 LCF393226:LCF393229 KSJ393226:KSJ393229 KIN393226:KIN393229 JYR393226:JYR393229 JOV393226:JOV393229 JEZ393226:JEZ393229 IVD393226:IVD393229 ILH393226:ILH393229 IBL393226:IBL393229 HRP393226:HRP393229 HHT393226:HHT393229 GXX393226:GXX393229 GOB393226:GOB393229 GEF393226:GEF393229 FUJ393226:FUJ393229 FKN393226:FKN393229 FAR393226:FAR393229 EQV393226:EQV393229 EGZ393226:EGZ393229 DXD393226:DXD393229 DNH393226:DNH393229 DDL393226:DDL393229 CTP393226:CTP393229 CJT393226:CJT393229 BZX393226:BZX393229 BQB393226:BQB393229 BGF393226:BGF393229 AWJ393226:AWJ393229 AMN393226:AMN393229 ACR393226:ACR393229 SV393226:SV393229 IZ393226:IZ393229 B393226:B393229 WVL327690:WVL327693 WLP327690:WLP327693 WBT327690:WBT327693 VRX327690:VRX327693 VIB327690:VIB327693 UYF327690:UYF327693 UOJ327690:UOJ327693 UEN327690:UEN327693 TUR327690:TUR327693 TKV327690:TKV327693 TAZ327690:TAZ327693 SRD327690:SRD327693 SHH327690:SHH327693 RXL327690:RXL327693 RNP327690:RNP327693 RDT327690:RDT327693 QTX327690:QTX327693 QKB327690:QKB327693 QAF327690:QAF327693 PQJ327690:PQJ327693 PGN327690:PGN327693 OWR327690:OWR327693 OMV327690:OMV327693 OCZ327690:OCZ327693 NTD327690:NTD327693 NJH327690:NJH327693 MZL327690:MZL327693 MPP327690:MPP327693 MFT327690:MFT327693 LVX327690:LVX327693 LMB327690:LMB327693 LCF327690:LCF327693 KSJ327690:KSJ327693 KIN327690:KIN327693 JYR327690:JYR327693 JOV327690:JOV327693 JEZ327690:JEZ327693 IVD327690:IVD327693 ILH327690:ILH327693 IBL327690:IBL327693 HRP327690:HRP327693 HHT327690:HHT327693 GXX327690:GXX327693 GOB327690:GOB327693 GEF327690:GEF327693 FUJ327690:FUJ327693 FKN327690:FKN327693 FAR327690:FAR327693 EQV327690:EQV327693 EGZ327690:EGZ327693 DXD327690:DXD327693 DNH327690:DNH327693 DDL327690:DDL327693 CTP327690:CTP327693 CJT327690:CJT327693 BZX327690:BZX327693 BQB327690:BQB327693 BGF327690:BGF327693 AWJ327690:AWJ327693 AMN327690:AMN327693 ACR327690:ACR327693 SV327690:SV327693 IZ327690:IZ327693 B327690:B327693 WVL262154:WVL262157 WLP262154:WLP262157 WBT262154:WBT262157 VRX262154:VRX262157 VIB262154:VIB262157 UYF262154:UYF262157 UOJ262154:UOJ262157 UEN262154:UEN262157 TUR262154:TUR262157 TKV262154:TKV262157 TAZ262154:TAZ262157 SRD262154:SRD262157 SHH262154:SHH262157 RXL262154:RXL262157 RNP262154:RNP262157 RDT262154:RDT262157 QTX262154:QTX262157 QKB262154:QKB262157 QAF262154:QAF262157 PQJ262154:PQJ262157 PGN262154:PGN262157 OWR262154:OWR262157 OMV262154:OMV262157 OCZ262154:OCZ262157 NTD262154:NTD262157 NJH262154:NJH262157 MZL262154:MZL262157 MPP262154:MPP262157 MFT262154:MFT262157 LVX262154:LVX262157 LMB262154:LMB262157 LCF262154:LCF262157 KSJ262154:KSJ262157 KIN262154:KIN262157 JYR262154:JYR262157 JOV262154:JOV262157 JEZ262154:JEZ262157 IVD262154:IVD262157 ILH262154:ILH262157 IBL262154:IBL262157 HRP262154:HRP262157 HHT262154:HHT262157 GXX262154:GXX262157 GOB262154:GOB262157 GEF262154:GEF262157 FUJ262154:FUJ262157 FKN262154:FKN262157 FAR262154:FAR262157 EQV262154:EQV262157 EGZ262154:EGZ262157 DXD262154:DXD262157 DNH262154:DNH262157 DDL262154:DDL262157 CTP262154:CTP262157 CJT262154:CJT262157 BZX262154:BZX262157 BQB262154:BQB262157 BGF262154:BGF262157 AWJ262154:AWJ262157 AMN262154:AMN262157 ACR262154:ACR262157 SV262154:SV262157 IZ262154:IZ262157 B262154:B262157 WVL196618:WVL196621 WLP196618:WLP196621 WBT196618:WBT196621 VRX196618:VRX196621 VIB196618:VIB196621 UYF196618:UYF196621 UOJ196618:UOJ196621 UEN196618:UEN196621 TUR196618:TUR196621 TKV196618:TKV196621 TAZ196618:TAZ196621 SRD196618:SRD196621 SHH196618:SHH196621 RXL196618:RXL196621 RNP196618:RNP196621 RDT196618:RDT196621 QTX196618:QTX196621 QKB196618:QKB196621 QAF196618:QAF196621 PQJ196618:PQJ196621 PGN196618:PGN196621 OWR196618:OWR196621 OMV196618:OMV196621 OCZ196618:OCZ196621 NTD196618:NTD196621 NJH196618:NJH196621 MZL196618:MZL196621 MPP196618:MPP196621 MFT196618:MFT196621 LVX196618:LVX196621 LMB196618:LMB196621 LCF196618:LCF196621 KSJ196618:KSJ196621 KIN196618:KIN196621 JYR196618:JYR196621 JOV196618:JOV196621 JEZ196618:JEZ196621 IVD196618:IVD196621 ILH196618:ILH196621 IBL196618:IBL196621 HRP196618:HRP196621 HHT196618:HHT196621 GXX196618:GXX196621 GOB196618:GOB196621 GEF196618:GEF196621 FUJ196618:FUJ196621 FKN196618:FKN196621 FAR196618:FAR196621 EQV196618:EQV196621 EGZ196618:EGZ196621 DXD196618:DXD196621 DNH196618:DNH196621 DDL196618:DDL196621 CTP196618:CTP196621 CJT196618:CJT196621 BZX196618:BZX196621 BQB196618:BQB196621 BGF196618:BGF196621 AWJ196618:AWJ196621 AMN196618:AMN196621 ACR196618:ACR196621 SV196618:SV196621 IZ196618:IZ196621 B196618:B196621 WVL131082:WVL131085 WLP131082:WLP131085 WBT131082:WBT131085 VRX131082:VRX131085 VIB131082:VIB131085 UYF131082:UYF131085 UOJ131082:UOJ131085 UEN131082:UEN131085 TUR131082:TUR131085 TKV131082:TKV131085 TAZ131082:TAZ131085 SRD131082:SRD131085 SHH131082:SHH131085 RXL131082:RXL131085 RNP131082:RNP131085 RDT131082:RDT131085 QTX131082:QTX131085 QKB131082:QKB131085 QAF131082:QAF131085 PQJ131082:PQJ131085 PGN131082:PGN131085 OWR131082:OWR131085 OMV131082:OMV131085 OCZ131082:OCZ131085 NTD131082:NTD131085 NJH131082:NJH131085 MZL131082:MZL131085 MPP131082:MPP131085 MFT131082:MFT131085 LVX131082:LVX131085 LMB131082:LMB131085 LCF131082:LCF131085 KSJ131082:KSJ131085 KIN131082:KIN131085 JYR131082:JYR131085 JOV131082:JOV131085 JEZ131082:JEZ131085 IVD131082:IVD131085 ILH131082:ILH131085 IBL131082:IBL131085 HRP131082:HRP131085 HHT131082:HHT131085 GXX131082:GXX131085 GOB131082:GOB131085 GEF131082:GEF131085 FUJ131082:FUJ131085 FKN131082:FKN131085 FAR131082:FAR131085 EQV131082:EQV131085 EGZ131082:EGZ131085 DXD131082:DXD131085 DNH131082:DNH131085 DDL131082:DDL131085 CTP131082:CTP131085 CJT131082:CJT131085 BZX131082:BZX131085 BQB131082:BQB131085 BGF131082:BGF131085 AWJ131082:AWJ131085 AMN131082:AMN131085 ACR131082:ACR131085 SV131082:SV131085 IZ131082:IZ131085 B131082:B131085 WVL65546:WVL65549 WLP65546:WLP65549 WBT65546:WBT65549 VRX65546:VRX65549 VIB65546:VIB65549 UYF65546:UYF65549 UOJ65546:UOJ65549 UEN65546:UEN65549 TUR65546:TUR65549 TKV65546:TKV65549 TAZ65546:TAZ65549 SRD65546:SRD65549 SHH65546:SHH65549 RXL65546:RXL65549 RNP65546:RNP65549 RDT65546:RDT65549 QTX65546:QTX65549 QKB65546:QKB65549 QAF65546:QAF65549 PQJ65546:PQJ65549 PGN65546:PGN65549 OWR65546:OWR65549 OMV65546:OMV65549 OCZ65546:OCZ65549 NTD65546:NTD65549 NJH65546:NJH65549 MZL65546:MZL65549 MPP65546:MPP65549 MFT65546:MFT65549 LVX65546:LVX65549 LMB65546:LMB65549 LCF65546:LCF65549 KSJ65546:KSJ65549 KIN65546:KIN65549 JYR65546:JYR65549 JOV65546:JOV65549 JEZ65546:JEZ65549 IVD65546:IVD65549 ILH65546:ILH65549 IBL65546:IBL65549 HRP65546:HRP65549 HHT65546:HHT65549 GXX65546:GXX65549 GOB65546:GOB65549 GEF65546:GEF65549 FUJ65546:FUJ65549 FKN65546:FKN65549 FAR65546:FAR65549 EQV65546:EQV65549 EGZ65546:EGZ65549 DXD65546:DXD65549 DNH65546:DNH65549 DDL65546:DDL65549 CTP65546:CTP65549 CJT65546:CJT65549 BZX65546:BZX65549 BQB65546:BQB65549 BGF65546:BGF65549 AWJ65546:AWJ65549 AMN65546:AMN65549 ACR65546:ACR65549 SV65546:SV65549 IZ65546:IZ65549 B65546:B65549 WVL10:WVL13 WLP10:WLP13 WBT10:WBT13 VRX10:VRX13 VIB10:VIB13 UYF10:UYF13 UOJ10:UOJ13 UEN10:UEN13 TUR10:TUR13 TKV10:TKV13 TAZ10:TAZ13 SRD10:SRD13 SHH10:SHH13 RXL10:RXL13 RNP10:RNP13 RDT10:RDT13 QTX10:QTX13 QKB10:QKB13 QAF10:QAF13 PQJ10:PQJ13 PGN10:PGN13 OWR10:OWR13 OMV10:OMV13 OCZ10:OCZ13 NTD10:NTD13 NJH10:NJH13 MZL10:MZL13 MPP10:MPP13 MFT10:MFT13 LVX10:LVX13 LMB10:LMB13 LCF10:LCF13 KSJ10:KSJ13 KIN10:KIN13 JYR10:JYR13 JOV10:JOV13 JEZ10:JEZ13 IVD10:IVD13 ILH10:ILH13 IBL10:IBL13 HRP10:HRP13 HHT10:HHT13 GXX10:GXX13 GOB10:GOB13 GEF10:GEF13 FUJ10:FUJ13 FKN10:FKN13 FAR10:FAR13 EQV10:EQV13 EGZ10:EGZ13 DXD10:DXD13 DNH10:DNH13 DDL10:DDL13 CTP10:CTP13 CJT10:CJT13 BZX10:BZX13 BQB10:BQB13 BGF10:BGF13 AWJ10:AWJ13 AMN10:AMN13 ACR10:ACR13 SV10:SV13 IZ10:IZ13 B95:B98 B100:B103 B105:B108</xm:sqref>
        </x14:dataValidation>
        <x14:dataValidation type="list" allowBlank="1" showInputMessage="1" showErrorMessage="1" xr:uid="{6946FA81-0503-46FA-8FB1-BE2847B86EA3}">
          <x14:formula1>
            <xm:f>$AZ$2:$AZ$12</xm:f>
          </x14:formula1>
          <xm:sqref>N10:N13 WVX983055:WVX983058 WMB983055:WMB983058 WCF983055:WCF983058 VSJ983055:VSJ983058 VIN983055:VIN983058 UYR983055:UYR983058 UOV983055:UOV983058 UEZ983055:UEZ983058 TVD983055:TVD983058 TLH983055:TLH983058 TBL983055:TBL983058 SRP983055:SRP983058 SHT983055:SHT983058 RXX983055:RXX983058 ROB983055:ROB983058 REF983055:REF983058 QUJ983055:QUJ983058 QKN983055:QKN983058 QAR983055:QAR983058 PQV983055:PQV983058 PGZ983055:PGZ983058 OXD983055:OXD983058 ONH983055:ONH983058 ODL983055:ODL983058 NTP983055:NTP983058 NJT983055:NJT983058 MZX983055:MZX983058 MQB983055:MQB983058 MGF983055:MGF983058 LWJ983055:LWJ983058 LMN983055:LMN983058 LCR983055:LCR983058 KSV983055:KSV983058 KIZ983055:KIZ983058 JZD983055:JZD983058 JPH983055:JPH983058 JFL983055:JFL983058 IVP983055:IVP983058 ILT983055:ILT983058 IBX983055:IBX983058 HSB983055:HSB983058 HIF983055:HIF983058 GYJ983055:GYJ983058 GON983055:GON983058 GER983055:GER983058 FUV983055:FUV983058 FKZ983055:FKZ983058 FBD983055:FBD983058 ERH983055:ERH983058 EHL983055:EHL983058 DXP983055:DXP983058 DNT983055:DNT983058 DDX983055:DDX983058 CUB983055:CUB983058 CKF983055:CKF983058 CAJ983055:CAJ983058 BQN983055:BQN983058 BGR983055:BGR983058 AWV983055:AWV983058 AMZ983055:AMZ983058 ADD983055:ADD983058 TH983055:TH983058 JL983055:JL983058 N983055:N983058 WVX917519:WVX917522 WMB917519:WMB917522 WCF917519:WCF917522 VSJ917519:VSJ917522 VIN917519:VIN917522 UYR917519:UYR917522 UOV917519:UOV917522 UEZ917519:UEZ917522 TVD917519:TVD917522 TLH917519:TLH917522 TBL917519:TBL917522 SRP917519:SRP917522 SHT917519:SHT917522 RXX917519:RXX917522 ROB917519:ROB917522 REF917519:REF917522 QUJ917519:QUJ917522 QKN917519:QKN917522 QAR917519:QAR917522 PQV917519:PQV917522 PGZ917519:PGZ917522 OXD917519:OXD917522 ONH917519:ONH917522 ODL917519:ODL917522 NTP917519:NTP917522 NJT917519:NJT917522 MZX917519:MZX917522 MQB917519:MQB917522 MGF917519:MGF917522 LWJ917519:LWJ917522 LMN917519:LMN917522 LCR917519:LCR917522 KSV917519:KSV917522 KIZ917519:KIZ917522 JZD917519:JZD917522 JPH917519:JPH917522 JFL917519:JFL917522 IVP917519:IVP917522 ILT917519:ILT917522 IBX917519:IBX917522 HSB917519:HSB917522 HIF917519:HIF917522 GYJ917519:GYJ917522 GON917519:GON917522 GER917519:GER917522 FUV917519:FUV917522 FKZ917519:FKZ917522 FBD917519:FBD917522 ERH917519:ERH917522 EHL917519:EHL917522 DXP917519:DXP917522 DNT917519:DNT917522 DDX917519:DDX917522 CUB917519:CUB917522 CKF917519:CKF917522 CAJ917519:CAJ917522 BQN917519:BQN917522 BGR917519:BGR917522 AWV917519:AWV917522 AMZ917519:AMZ917522 ADD917519:ADD917522 TH917519:TH917522 JL917519:JL917522 N917519:N917522 WVX851983:WVX851986 WMB851983:WMB851986 WCF851983:WCF851986 VSJ851983:VSJ851986 VIN851983:VIN851986 UYR851983:UYR851986 UOV851983:UOV851986 UEZ851983:UEZ851986 TVD851983:TVD851986 TLH851983:TLH851986 TBL851983:TBL851986 SRP851983:SRP851986 SHT851983:SHT851986 RXX851983:RXX851986 ROB851983:ROB851986 REF851983:REF851986 QUJ851983:QUJ851986 QKN851983:QKN851986 QAR851983:QAR851986 PQV851983:PQV851986 PGZ851983:PGZ851986 OXD851983:OXD851986 ONH851983:ONH851986 ODL851983:ODL851986 NTP851983:NTP851986 NJT851983:NJT851986 MZX851983:MZX851986 MQB851983:MQB851986 MGF851983:MGF851986 LWJ851983:LWJ851986 LMN851983:LMN851986 LCR851983:LCR851986 KSV851983:KSV851986 KIZ851983:KIZ851986 JZD851983:JZD851986 JPH851983:JPH851986 JFL851983:JFL851986 IVP851983:IVP851986 ILT851983:ILT851986 IBX851983:IBX851986 HSB851983:HSB851986 HIF851983:HIF851986 GYJ851983:GYJ851986 GON851983:GON851986 GER851983:GER851986 FUV851983:FUV851986 FKZ851983:FKZ851986 FBD851983:FBD851986 ERH851983:ERH851986 EHL851983:EHL851986 DXP851983:DXP851986 DNT851983:DNT851986 DDX851983:DDX851986 CUB851983:CUB851986 CKF851983:CKF851986 CAJ851983:CAJ851986 BQN851983:BQN851986 BGR851983:BGR851986 AWV851983:AWV851986 AMZ851983:AMZ851986 ADD851983:ADD851986 TH851983:TH851986 JL851983:JL851986 N851983:N851986 WVX786447:WVX786450 WMB786447:WMB786450 WCF786447:WCF786450 VSJ786447:VSJ786450 VIN786447:VIN786450 UYR786447:UYR786450 UOV786447:UOV786450 UEZ786447:UEZ786450 TVD786447:TVD786450 TLH786447:TLH786450 TBL786447:TBL786450 SRP786447:SRP786450 SHT786447:SHT786450 RXX786447:RXX786450 ROB786447:ROB786450 REF786447:REF786450 QUJ786447:QUJ786450 QKN786447:QKN786450 QAR786447:QAR786450 PQV786447:PQV786450 PGZ786447:PGZ786450 OXD786447:OXD786450 ONH786447:ONH786450 ODL786447:ODL786450 NTP786447:NTP786450 NJT786447:NJT786450 MZX786447:MZX786450 MQB786447:MQB786450 MGF786447:MGF786450 LWJ786447:LWJ786450 LMN786447:LMN786450 LCR786447:LCR786450 KSV786447:KSV786450 KIZ786447:KIZ786450 JZD786447:JZD786450 JPH786447:JPH786450 JFL786447:JFL786450 IVP786447:IVP786450 ILT786447:ILT786450 IBX786447:IBX786450 HSB786447:HSB786450 HIF786447:HIF786450 GYJ786447:GYJ786450 GON786447:GON786450 GER786447:GER786450 FUV786447:FUV786450 FKZ786447:FKZ786450 FBD786447:FBD786450 ERH786447:ERH786450 EHL786447:EHL786450 DXP786447:DXP786450 DNT786447:DNT786450 DDX786447:DDX786450 CUB786447:CUB786450 CKF786447:CKF786450 CAJ786447:CAJ786450 BQN786447:BQN786450 BGR786447:BGR786450 AWV786447:AWV786450 AMZ786447:AMZ786450 ADD786447:ADD786450 TH786447:TH786450 JL786447:JL786450 N786447:N786450 WVX720911:WVX720914 WMB720911:WMB720914 WCF720911:WCF720914 VSJ720911:VSJ720914 VIN720911:VIN720914 UYR720911:UYR720914 UOV720911:UOV720914 UEZ720911:UEZ720914 TVD720911:TVD720914 TLH720911:TLH720914 TBL720911:TBL720914 SRP720911:SRP720914 SHT720911:SHT720914 RXX720911:RXX720914 ROB720911:ROB720914 REF720911:REF720914 QUJ720911:QUJ720914 QKN720911:QKN720914 QAR720911:QAR720914 PQV720911:PQV720914 PGZ720911:PGZ720914 OXD720911:OXD720914 ONH720911:ONH720914 ODL720911:ODL720914 NTP720911:NTP720914 NJT720911:NJT720914 MZX720911:MZX720914 MQB720911:MQB720914 MGF720911:MGF720914 LWJ720911:LWJ720914 LMN720911:LMN720914 LCR720911:LCR720914 KSV720911:KSV720914 KIZ720911:KIZ720914 JZD720911:JZD720914 JPH720911:JPH720914 JFL720911:JFL720914 IVP720911:IVP720914 ILT720911:ILT720914 IBX720911:IBX720914 HSB720911:HSB720914 HIF720911:HIF720914 GYJ720911:GYJ720914 GON720911:GON720914 GER720911:GER720914 FUV720911:FUV720914 FKZ720911:FKZ720914 FBD720911:FBD720914 ERH720911:ERH720914 EHL720911:EHL720914 DXP720911:DXP720914 DNT720911:DNT720914 DDX720911:DDX720914 CUB720911:CUB720914 CKF720911:CKF720914 CAJ720911:CAJ720914 BQN720911:BQN720914 BGR720911:BGR720914 AWV720911:AWV720914 AMZ720911:AMZ720914 ADD720911:ADD720914 TH720911:TH720914 JL720911:JL720914 N720911:N720914 WVX655375:WVX655378 WMB655375:WMB655378 WCF655375:WCF655378 VSJ655375:VSJ655378 VIN655375:VIN655378 UYR655375:UYR655378 UOV655375:UOV655378 UEZ655375:UEZ655378 TVD655375:TVD655378 TLH655375:TLH655378 TBL655375:TBL655378 SRP655375:SRP655378 SHT655375:SHT655378 RXX655375:RXX655378 ROB655375:ROB655378 REF655375:REF655378 QUJ655375:QUJ655378 QKN655375:QKN655378 QAR655375:QAR655378 PQV655375:PQV655378 PGZ655375:PGZ655378 OXD655375:OXD655378 ONH655375:ONH655378 ODL655375:ODL655378 NTP655375:NTP655378 NJT655375:NJT655378 MZX655375:MZX655378 MQB655375:MQB655378 MGF655375:MGF655378 LWJ655375:LWJ655378 LMN655375:LMN655378 LCR655375:LCR655378 KSV655375:KSV655378 KIZ655375:KIZ655378 JZD655375:JZD655378 JPH655375:JPH655378 JFL655375:JFL655378 IVP655375:IVP655378 ILT655375:ILT655378 IBX655375:IBX655378 HSB655375:HSB655378 HIF655375:HIF655378 GYJ655375:GYJ655378 GON655375:GON655378 GER655375:GER655378 FUV655375:FUV655378 FKZ655375:FKZ655378 FBD655375:FBD655378 ERH655375:ERH655378 EHL655375:EHL655378 DXP655375:DXP655378 DNT655375:DNT655378 DDX655375:DDX655378 CUB655375:CUB655378 CKF655375:CKF655378 CAJ655375:CAJ655378 BQN655375:BQN655378 BGR655375:BGR655378 AWV655375:AWV655378 AMZ655375:AMZ655378 ADD655375:ADD655378 TH655375:TH655378 JL655375:JL655378 N655375:N655378 WVX589839:WVX589842 WMB589839:WMB589842 WCF589839:WCF589842 VSJ589839:VSJ589842 VIN589839:VIN589842 UYR589839:UYR589842 UOV589839:UOV589842 UEZ589839:UEZ589842 TVD589839:TVD589842 TLH589839:TLH589842 TBL589839:TBL589842 SRP589839:SRP589842 SHT589839:SHT589842 RXX589839:RXX589842 ROB589839:ROB589842 REF589839:REF589842 QUJ589839:QUJ589842 QKN589839:QKN589842 QAR589839:QAR589842 PQV589839:PQV589842 PGZ589839:PGZ589842 OXD589839:OXD589842 ONH589839:ONH589842 ODL589839:ODL589842 NTP589839:NTP589842 NJT589839:NJT589842 MZX589839:MZX589842 MQB589839:MQB589842 MGF589839:MGF589842 LWJ589839:LWJ589842 LMN589839:LMN589842 LCR589839:LCR589842 KSV589839:KSV589842 KIZ589839:KIZ589842 JZD589839:JZD589842 JPH589839:JPH589842 JFL589839:JFL589842 IVP589839:IVP589842 ILT589839:ILT589842 IBX589839:IBX589842 HSB589839:HSB589842 HIF589839:HIF589842 GYJ589839:GYJ589842 GON589839:GON589842 GER589839:GER589842 FUV589839:FUV589842 FKZ589839:FKZ589842 FBD589839:FBD589842 ERH589839:ERH589842 EHL589839:EHL589842 DXP589839:DXP589842 DNT589839:DNT589842 DDX589839:DDX589842 CUB589839:CUB589842 CKF589839:CKF589842 CAJ589839:CAJ589842 BQN589839:BQN589842 BGR589839:BGR589842 AWV589839:AWV589842 AMZ589839:AMZ589842 ADD589839:ADD589842 TH589839:TH589842 JL589839:JL589842 N589839:N589842 WVX524303:WVX524306 WMB524303:WMB524306 WCF524303:WCF524306 VSJ524303:VSJ524306 VIN524303:VIN524306 UYR524303:UYR524306 UOV524303:UOV524306 UEZ524303:UEZ524306 TVD524303:TVD524306 TLH524303:TLH524306 TBL524303:TBL524306 SRP524303:SRP524306 SHT524303:SHT524306 RXX524303:RXX524306 ROB524303:ROB524306 REF524303:REF524306 QUJ524303:QUJ524306 QKN524303:QKN524306 QAR524303:QAR524306 PQV524303:PQV524306 PGZ524303:PGZ524306 OXD524303:OXD524306 ONH524303:ONH524306 ODL524303:ODL524306 NTP524303:NTP524306 NJT524303:NJT524306 MZX524303:MZX524306 MQB524303:MQB524306 MGF524303:MGF524306 LWJ524303:LWJ524306 LMN524303:LMN524306 LCR524303:LCR524306 KSV524303:KSV524306 KIZ524303:KIZ524306 JZD524303:JZD524306 JPH524303:JPH524306 JFL524303:JFL524306 IVP524303:IVP524306 ILT524303:ILT524306 IBX524303:IBX524306 HSB524303:HSB524306 HIF524303:HIF524306 GYJ524303:GYJ524306 GON524303:GON524306 GER524303:GER524306 FUV524303:FUV524306 FKZ524303:FKZ524306 FBD524303:FBD524306 ERH524303:ERH524306 EHL524303:EHL524306 DXP524303:DXP524306 DNT524303:DNT524306 DDX524303:DDX524306 CUB524303:CUB524306 CKF524303:CKF524306 CAJ524303:CAJ524306 BQN524303:BQN524306 BGR524303:BGR524306 AWV524303:AWV524306 AMZ524303:AMZ524306 ADD524303:ADD524306 TH524303:TH524306 JL524303:JL524306 N524303:N524306 WVX458767:WVX458770 WMB458767:WMB458770 WCF458767:WCF458770 VSJ458767:VSJ458770 VIN458767:VIN458770 UYR458767:UYR458770 UOV458767:UOV458770 UEZ458767:UEZ458770 TVD458767:TVD458770 TLH458767:TLH458770 TBL458767:TBL458770 SRP458767:SRP458770 SHT458767:SHT458770 RXX458767:RXX458770 ROB458767:ROB458770 REF458767:REF458770 QUJ458767:QUJ458770 QKN458767:QKN458770 QAR458767:QAR458770 PQV458767:PQV458770 PGZ458767:PGZ458770 OXD458767:OXD458770 ONH458767:ONH458770 ODL458767:ODL458770 NTP458767:NTP458770 NJT458767:NJT458770 MZX458767:MZX458770 MQB458767:MQB458770 MGF458767:MGF458770 LWJ458767:LWJ458770 LMN458767:LMN458770 LCR458767:LCR458770 KSV458767:KSV458770 KIZ458767:KIZ458770 JZD458767:JZD458770 JPH458767:JPH458770 JFL458767:JFL458770 IVP458767:IVP458770 ILT458767:ILT458770 IBX458767:IBX458770 HSB458767:HSB458770 HIF458767:HIF458770 GYJ458767:GYJ458770 GON458767:GON458770 GER458767:GER458770 FUV458767:FUV458770 FKZ458767:FKZ458770 FBD458767:FBD458770 ERH458767:ERH458770 EHL458767:EHL458770 DXP458767:DXP458770 DNT458767:DNT458770 DDX458767:DDX458770 CUB458767:CUB458770 CKF458767:CKF458770 CAJ458767:CAJ458770 BQN458767:BQN458770 BGR458767:BGR458770 AWV458767:AWV458770 AMZ458767:AMZ458770 ADD458767:ADD458770 TH458767:TH458770 JL458767:JL458770 N458767:N458770 WVX393231:WVX393234 WMB393231:WMB393234 WCF393231:WCF393234 VSJ393231:VSJ393234 VIN393231:VIN393234 UYR393231:UYR393234 UOV393231:UOV393234 UEZ393231:UEZ393234 TVD393231:TVD393234 TLH393231:TLH393234 TBL393231:TBL393234 SRP393231:SRP393234 SHT393231:SHT393234 RXX393231:RXX393234 ROB393231:ROB393234 REF393231:REF393234 QUJ393231:QUJ393234 QKN393231:QKN393234 QAR393231:QAR393234 PQV393231:PQV393234 PGZ393231:PGZ393234 OXD393231:OXD393234 ONH393231:ONH393234 ODL393231:ODL393234 NTP393231:NTP393234 NJT393231:NJT393234 MZX393231:MZX393234 MQB393231:MQB393234 MGF393231:MGF393234 LWJ393231:LWJ393234 LMN393231:LMN393234 LCR393231:LCR393234 KSV393231:KSV393234 KIZ393231:KIZ393234 JZD393231:JZD393234 JPH393231:JPH393234 JFL393231:JFL393234 IVP393231:IVP393234 ILT393231:ILT393234 IBX393231:IBX393234 HSB393231:HSB393234 HIF393231:HIF393234 GYJ393231:GYJ393234 GON393231:GON393234 GER393231:GER393234 FUV393231:FUV393234 FKZ393231:FKZ393234 FBD393231:FBD393234 ERH393231:ERH393234 EHL393231:EHL393234 DXP393231:DXP393234 DNT393231:DNT393234 DDX393231:DDX393234 CUB393231:CUB393234 CKF393231:CKF393234 CAJ393231:CAJ393234 BQN393231:BQN393234 BGR393231:BGR393234 AWV393231:AWV393234 AMZ393231:AMZ393234 ADD393231:ADD393234 TH393231:TH393234 JL393231:JL393234 N393231:N393234 WVX327695:WVX327698 WMB327695:WMB327698 WCF327695:WCF327698 VSJ327695:VSJ327698 VIN327695:VIN327698 UYR327695:UYR327698 UOV327695:UOV327698 UEZ327695:UEZ327698 TVD327695:TVD327698 TLH327695:TLH327698 TBL327695:TBL327698 SRP327695:SRP327698 SHT327695:SHT327698 RXX327695:RXX327698 ROB327695:ROB327698 REF327695:REF327698 QUJ327695:QUJ327698 QKN327695:QKN327698 QAR327695:QAR327698 PQV327695:PQV327698 PGZ327695:PGZ327698 OXD327695:OXD327698 ONH327695:ONH327698 ODL327695:ODL327698 NTP327695:NTP327698 NJT327695:NJT327698 MZX327695:MZX327698 MQB327695:MQB327698 MGF327695:MGF327698 LWJ327695:LWJ327698 LMN327695:LMN327698 LCR327695:LCR327698 KSV327695:KSV327698 KIZ327695:KIZ327698 JZD327695:JZD327698 JPH327695:JPH327698 JFL327695:JFL327698 IVP327695:IVP327698 ILT327695:ILT327698 IBX327695:IBX327698 HSB327695:HSB327698 HIF327695:HIF327698 GYJ327695:GYJ327698 GON327695:GON327698 GER327695:GER327698 FUV327695:FUV327698 FKZ327695:FKZ327698 FBD327695:FBD327698 ERH327695:ERH327698 EHL327695:EHL327698 DXP327695:DXP327698 DNT327695:DNT327698 DDX327695:DDX327698 CUB327695:CUB327698 CKF327695:CKF327698 CAJ327695:CAJ327698 BQN327695:BQN327698 BGR327695:BGR327698 AWV327695:AWV327698 AMZ327695:AMZ327698 ADD327695:ADD327698 TH327695:TH327698 JL327695:JL327698 N327695:N327698 WVX262159:WVX262162 WMB262159:WMB262162 WCF262159:WCF262162 VSJ262159:VSJ262162 VIN262159:VIN262162 UYR262159:UYR262162 UOV262159:UOV262162 UEZ262159:UEZ262162 TVD262159:TVD262162 TLH262159:TLH262162 TBL262159:TBL262162 SRP262159:SRP262162 SHT262159:SHT262162 RXX262159:RXX262162 ROB262159:ROB262162 REF262159:REF262162 QUJ262159:QUJ262162 QKN262159:QKN262162 QAR262159:QAR262162 PQV262159:PQV262162 PGZ262159:PGZ262162 OXD262159:OXD262162 ONH262159:ONH262162 ODL262159:ODL262162 NTP262159:NTP262162 NJT262159:NJT262162 MZX262159:MZX262162 MQB262159:MQB262162 MGF262159:MGF262162 LWJ262159:LWJ262162 LMN262159:LMN262162 LCR262159:LCR262162 KSV262159:KSV262162 KIZ262159:KIZ262162 JZD262159:JZD262162 JPH262159:JPH262162 JFL262159:JFL262162 IVP262159:IVP262162 ILT262159:ILT262162 IBX262159:IBX262162 HSB262159:HSB262162 HIF262159:HIF262162 GYJ262159:GYJ262162 GON262159:GON262162 GER262159:GER262162 FUV262159:FUV262162 FKZ262159:FKZ262162 FBD262159:FBD262162 ERH262159:ERH262162 EHL262159:EHL262162 DXP262159:DXP262162 DNT262159:DNT262162 DDX262159:DDX262162 CUB262159:CUB262162 CKF262159:CKF262162 CAJ262159:CAJ262162 BQN262159:BQN262162 BGR262159:BGR262162 AWV262159:AWV262162 AMZ262159:AMZ262162 ADD262159:ADD262162 TH262159:TH262162 JL262159:JL262162 N262159:N262162 WVX196623:WVX196626 WMB196623:WMB196626 WCF196623:WCF196626 VSJ196623:VSJ196626 VIN196623:VIN196626 UYR196623:UYR196626 UOV196623:UOV196626 UEZ196623:UEZ196626 TVD196623:TVD196626 TLH196623:TLH196626 TBL196623:TBL196626 SRP196623:SRP196626 SHT196623:SHT196626 RXX196623:RXX196626 ROB196623:ROB196626 REF196623:REF196626 QUJ196623:QUJ196626 QKN196623:QKN196626 QAR196623:QAR196626 PQV196623:PQV196626 PGZ196623:PGZ196626 OXD196623:OXD196626 ONH196623:ONH196626 ODL196623:ODL196626 NTP196623:NTP196626 NJT196623:NJT196626 MZX196623:MZX196626 MQB196623:MQB196626 MGF196623:MGF196626 LWJ196623:LWJ196626 LMN196623:LMN196626 LCR196623:LCR196626 KSV196623:KSV196626 KIZ196623:KIZ196626 JZD196623:JZD196626 JPH196623:JPH196626 JFL196623:JFL196626 IVP196623:IVP196626 ILT196623:ILT196626 IBX196623:IBX196626 HSB196623:HSB196626 HIF196623:HIF196626 GYJ196623:GYJ196626 GON196623:GON196626 GER196623:GER196626 FUV196623:FUV196626 FKZ196623:FKZ196626 FBD196623:FBD196626 ERH196623:ERH196626 EHL196623:EHL196626 DXP196623:DXP196626 DNT196623:DNT196626 DDX196623:DDX196626 CUB196623:CUB196626 CKF196623:CKF196626 CAJ196623:CAJ196626 BQN196623:BQN196626 BGR196623:BGR196626 AWV196623:AWV196626 AMZ196623:AMZ196626 ADD196623:ADD196626 TH196623:TH196626 JL196623:JL196626 N196623:N196626 WVX131087:WVX131090 WMB131087:WMB131090 WCF131087:WCF131090 VSJ131087:VSJ131090 VIN131087:VIN131090 UYR131087:UYR131090 UOV131087:UOV131090 UEZ131087:UEZ131090 TVD131087:TVD131090 TLH131087:TLH131090 TBL131087:TBL131090 SRP131087:SRP131090 SHT131087:SHT131090 RXX131087:RXX131090 ROB131087:ROB131090 REF131087:REF131090 QUJ131087:QUJ131090 QKN131087:QKN131090 QAR131087:QAR131090 PQV131087:PQV131090 PGZ131087:PGZ131090 OXD131087:OXD131090 ONH131087:ONH131090 ODL131087:ODL131090 NTP131087:NTP131090 NJT131087:NJT131090 MZX131087:MZX131090 MQB131087:MQB131090 MGF131087:MGF131090 LWJ131087:LWJ131090 LMN131087:LMN131090 LCR131087:LCR131090 KSV131087:KSV131090 KIZ131087:KIZ131090 JZD131087:JZD131090 JPH131087:JPH131090 JFL131087:JFL131090 IVP131087:IVP131090 ILT131087:ILT131090 IBX131087:IBX131090 HSB131087:HSB131090 HIF131087:HIF131090 GYJ131087:GYJ131090 GON131087:GON131090 GER131087:GER131090 FUV131087:FUV131090 FKZ131087:FKZ131090 FBD131087:FBD131090 ERH131087:ERH131090 EHL131087:EHL131090 DXP131087:DXP131090 DNT131087:DNT131090 DDX131087:DDX131090 CUB131087:CUB131090 CKF131087:CKF131090 CAJ131087:CAJ131090 BQN131087:BQN131090 BGR131087:BGR131090 AWV131087:AWV131090 AMZ131087:AMZ131090 ADD131087:ADD131090 TH131087:TH131090 JL131087:JL131090 N131087:N131090 WVX65551:WVX65554 WMB65551:WMB65554 WCF65551:WCF65554 VSJ65551:VSJ65554 VIN65551:VIN65554 UYR65551:UYR65554 UOV65551:UOV65554 UEZ65551:UEZ65554 TVD65551:TVD65554 TLH65551:TLH65554 TBL65551:TBL65554 SRP65551:SRP65554 SHT65551:SHT65554 RXX65551:RXX65554 ROB65551:ROB65554 REF65551:REF65554 QUJ65551:QUJ65554 QKN65551:QKN65554 QAR65551:QAR65554 PQV65551:PQV65554 PGZ65551:PGZ65554 OXD65551:OXD65554 ONH65551:ONH65554 ODL65551:ODL65554 NTP65551:NTP65554 NJT65551:NJT65554 MZX65551:MZX65554 MQB65551:MQB65554 MGF65551:MGF65554 LWJ65551:LWJ65554 LMN65551:LMN65554 LCR65551:LCR65554 KSV65551:KSV65554 KIZ65551:KIZ65554 JZD65551:JZD65554 JPH65551:JPH65554 JFL65551:JFL65554 IVP65551:IVP65554 ILT65551:ILT65554 IBX65551:IBX65554 HSB65551:HSB65554 HIF65551:HIF65554 GYJ65551:GYJ65554 GON65551:GON65554 GER65551:GER65554 FUV65551:FUV65554 FKZ65551:FKZ65554 FBD65551:FBD65554 ERH65551:ERH65554 EHL65551:EHL65554 DXP65551:DXP65554 DNT65551:DNT65554 DDX65551:DDX65554 CUB65551:CUB65554 CKF65551:CKF65554 CAJ65551:CAJ65554 BQN65551:BQN65554 BGR65551:BGR65554 AWV65551:AWV65554 AMZ65551:AMZ65554 ADD65551:ADD65554 TH65551:TH65554 JL65551:JL65554 N65551:N65554 WVX15:WVX18 WMB15:WMB18 WCF15:WCF18 VSJ15:VSJ18 VIN15:VIN18 UYR15:UYR18 UOV15:UOV18 UEZ15:UEZ18 TVD15:TVD18 TLH15:TLH18 TBL15:TBL18 SRP15:SRP18 SHT15:SHT18 RXX15:RXX18 ROB15:ROB18 REF15:REF18 QUJ15:QUJ18 QKN15:QKN18 QAR15:QAR18 PQV15:PQV18 PGZ15:PGZ18 OXD15:OXD18 ONH15:ONH18 ODL15:ODL18 NTP15:NTP18 NJT15:NJT18 MZX15:MZX18 MQB15:MQB18 MGF15:MGF18 LWJ15:LWJ18 LMN15:LMN18 LCR15:LCR18 KSV15:KSV18 KIZ15:KIZ18 JZD15:JZD18 JPH15:JPH18 JFL15:JFL18 IVP15:IVP18 ILT15:ILT18 IBX15:IBX18 HSB15:HSB18 HIF15:HIF18 GYJ15:GYJ18 GON15:GON18 GER15:GER18 FUV15:FUV18 FKZ15:FKZ18 FBD15:FBD18 ERH15:ERH18 EHL15:EHL18 DXP15:DXP18 DNT15:DNT18 DDX15:DDX18 CUB15:CUB18 CKF15:CKF18 CAJ15:CAJ18 BQN15:BQN18 BGR15:BGR18 AWV15:AWV18 AMZ15:AMZ18 ADD15:ADD18 TH15:TH18 JL15:JL18 N15:N18 WVX983060:WVX983063 WMB983060:WMB983063 WCF983060:WCF983063 VSJ983060:VSJ983063 VIN983060:VIN983063 UYR983060:UYR983063 UOV983060:UOV983063 UEZ983060:UEZ983063 TVD983060:TVD983063 TLH983060:TLH983063 TBL983060:TBL983063 SRP983060:SRP983063 SHT983060:SHT983063 RXX983060:RXX983063 ROB983060:ROB983063 REF983060:REF983063 QUJ983060:QUJ983063 QKN983060:QKN983063 QAR983060:QAR983063 PQV983060:PQV983063 PGZ983060:PGZ983063 OXD983060:OXD983063 ONH983060:ONH983063 ODL983060:ODL983063 NTP983060:NTP983063 NJT983060:NJT983063 MZX983060:MZX983063 MQB983060:MQB983063 MGF983060:MGF983063 LWJ983060:LWJ983063 LMN983060:LMN983063 LCR983060:LCR983063 KSV983060:KSV983063 KIZ983060:KIZ983063 JZD983060:JZD983063 JPH983060:JPH983063 JFL983060:JFL983063 IVP983060:IVP983063 ILT983060:ILT983063 IBX983060:IBX983063 HSB983060:HSB983063 HIF983060:HIF983063 GYJ983060:GYJ983063 GON983060:GON983063 GER983060:GER983063 FUV983060:FUV983063 FKZ983060:FKZ983063 FBD983060:FBD983063 ERH983060:ERH983063 EHL983060:EHL983063 DXP983060:DXP983063 DNT983060:DNT983063 DDX983060:DDX983063 CUB983060:CUB983063 CKF983060:CKF983063 CAJ983060:CAJ983063 BQN983060:BQN983063 BGR983060:BGR983063 AWV983060:AWV983063 AMZ983060:AMZ983063 ADD983060:ADD983063 TH983060:TH983063 JL983060:JL983063 N983060:N983063 WVX917524:WVX917527 WMB917524:WMB917527 WCF917524:WCF917527 VSJ917524:VSJ917527 VIN917524:VIN917527 UYR917524:UYR917527 UOV917524:UOV917527 UEZ917524:UEZ917527 TVD917524:TVD917527 TLH917524:TLH917527 TBL917524:TBL917527 SRP917524:SRP917527 SHT917524:SHT917527 RXX917524:RXX917527 ROB917524:ROB917527 REF917524:REF917527 QUJ917524:QUJ917527 QKN917524:QKN917527 QAR917524:QAR917527 PQV917524:PQV917527 PGZ917524:PGZ917527 OXD917524:OXD917527 ONH917524:ONH917527 ODL917524:ODL917527 NTP917524:NTP917527 NJT917524:NJT917527 MZX917524:MZX917527 MQB917524:MQB917527 MGF917524:MGF917527 LWJ917524:LWJ917527 LMN917524:LMN917527 LCR917524:LCR917527 KSV917524:KSV917527 KIZ917524:KIZ917527 JZD917524:JZD917527 JPH917524:JPH917527 JFL917524:JFL917527 IVP917524:IVP917527 ILT917524:ILT917527 IBX917524:IBX917527 HSB917524:HSB917527 HIF917524:HIF917527 GYJ917524:GYJ917527 GON917524:GON917527 GER917524:GER917527 FUV917524:FUV917527 FKZ917524:FKZ917527 FBD917524:FBD917527 ERH917524:ERH917527 EHL917524:EHL917527 DXP917524:DXP917527 DNT917524:DNT917527 DDX917524:DDX917527 CUB917524:CUB917527 CKF917524:CKF917527 CAJ917524:CAJ917527 BQN917524:BQN917527 BGR917524:BGR917527 AWV917524:AWV917527 AMZ917524:AMZ917527 ADD917524:ADD917527 TH917524:TH917527 JL917524:JL917527 N917524:N917527 WVX851988:WVX851991 WMB851988:WMB851991 WCF851988:WCF851991 VSJ851988:VSJ851991 VIN851988:VIN851991 UYR851988:UYR851991 UOV851988:UOV851991 UEZ851988:UEZ851991 TVD851988:TVD851991 TLH851988:TLH851991 TBL851988:TBL851991 SRP851988:SRP851991 SHT851988:SHT851991 RXX851988:RXX851991 ROB851988:ROB851991 REF851988:REF851991 QUJ851988:QUJ851991 QKN851988:QKN851991 QAR851988:QAR851991 PQV851988:PQV851991 PGZ851988:PGZ851991 OXD851988:OXD851991 ONH851988:ONH851991 ODL851988:ODL851991 NTP851988:NTP851991 NJT851988:NJT851991 MZX851988:MZX851991 MQB851988:MQB851991 MGF851988:MGF851991 LWJ851988:LWJ851991 LMN851988:LMN851991 LCR851988:LCR851991 KSV851988:KSV851991 KIZ851988:KIZ851991 JZD851988:JZD851991 JPH851988:JPH851991 JFL851988:JFL851991 IVP851988:IVP851991 ILT851988:ILT851991 IBX851988:IBX851991 HSB851988:HSB851991 HIF851988:HIF851991 GYJ851988:GYJ851991 GON851988:GON851991 GER851988:GER851991 FUV851988:FUV851991 FKZ851988:FKZ851991 FBD851988:FBD851991 ERH851988:ERH851991 EHL851988:EHL851991 DXP851988:DXP851991 DNT851988:DNT851991 DDX851988:DDX851991 CUB851988:CUB851991 CKF851988:CKF851991 CAJ851988:CAJ851991 BQN851988:BQN851991 BGR851988:BGR851991 AWV851988:AWV851991 AMZ851988:AMZ851991 ADD851988:ADD851991 TH851988:TH851991 JL851988:JL851991 N851988:N851991 WVX786452:WVX786455 WMB786452:WMB786455 WCF786452:WCF786455 VSJ786452:VSJ786455 VIN786452:VIN786455 UYR786452:UYR786455 UOV786452:UOV786455 UEZ786452:UEZ786455 TVD786452:TVD786455 TLH786452:TLH786455 TBL786452:TBL786455 SRP786452:SRP786455 SHT786452:SHT786455 RXX786452:RXX786455 ROB786452:ROB786455 REF786452:REF786455 QUJ786452:QUJ786455 QKN786452:QKN786455 QAR786452:QAR786455 PQV786452:PQV786455 PGZ786452:PGZ786455 OXD786452:OXD786455 ONH786452:ONH786455 ODL786452:ODL786455 NTP786452:NTP786455 NJT786452:NJT786455 MZX786452:MZX786455 MQB786452:MQB786455 MGF786452:MGF786455 LWJ786452:LWJ786455 LMN786452:LMN786455 LCR786452:LCR786455 KSV786452:KSV786455 KIZ786452:KIZ786455 JZD786452:JZD786455 JPH786452:JPH786455 JFL786452:JFL786455 IVP786452:IVP786455 ILT786452:ILT786455 IBX786452:IBX786455 HSB786452:HSB786455 HIF786452:HIF786455 GYJ786452:GYJ786455 GON786452:GON786455 GER786452:GER786455 FUV786452:FUV786455 FKZ786452:FKZ786455 FBD786452:FBD786455 ERH786452:ERH786455 EHL786452:EHL786455 DXP786452:DXP786455 DNT786452:DNT786455 DDX786452:DDX786455 CUB786452:CUB786455 CKF786452:CKF786455 CAJ786452:CAJ786455 BQN786452:BQN786455 BGR786452:BGR786455 AWV786452:AWV786455 AMZ786452:AMZ786455 ADD786452:ADD786455 TH786452:TH786455 JL786452:JL786455 N786452:N786455 WVX720916:WVX720919 WMB720916:WMB720919 WCF720916:WCF720919 VSJ720916:VSJ720919 VIN720916:VIN720919 UYR720916:UYR720919 UOV720916:UOV720919 UEZ720916:UEZ720919 TVD720916:TVD720919 TLH720916:TLH720919 TBL720916:TBL720919 SRP720916:SRP720919 SHT720916:SHT720919 RXX720916:RXX720919 ROB720916:ROB720919 REF720916:REF720919 QUJ720916:QUJ720919 QKN720916:QKN720919 QAR720916:QAR720919 PQV720916:PQV720919 PGZ720916:PGZ720919 OXD720916:OXD720919 ONH720916:ONH720919 ODL720916:ODL720919 NTP720916:NTP720919 NJT720916:NJT720919 MZX720916:MZX720919 MQB720916:MQB720919 MGF720916:MGF720919 LWJ720916:LWJ720919 LMN720916:LMN720919 LCR720916:LCR720919 KSV720916:KSV720919 KIZ720916:KIZ720919 JZD720916:JZD720919 JPH720916:JPH720919 JFL720916:JFL720919 IVP720916:IVP720919 ILT720916:ILT720919 IBX720916:IBX720919 HSB720916:HSB720919 HIF720916:HIF720919 GYJ720916:GYJ720919 GON720916:GON720919 GER720916:GER720919 FUV720916:FUV720919 FKZ720916:FKZ720919 FBD720916:FBD720919 ERH720916:ERH720919 EHL720916:EHL720919 DXP720916:DXP720919 DNT720916:DNT720919 DDX720916:DDX720919 CUB720916:CUB720919 CKF720916:CKF720919 CAJ720916:CAJ720919 BQN720916:BQN720919 BGR720916:BGR720919 AWV720916:AWV720919 AMZ720916:AMZ720919 ADD720916:ADD720919 TH720916:TH720919 JL720916:JL720919 N720916:N720919 WVX655380:WVX655383 WMB655380:WMB655383 WCF655380:WCF655383 VSJ655380:VSJ655383 VIN655380:VIN655383 UYR655380:UYR655383 UOV655380:UOV655383 UEZ655380:UEZ655383 TVD655380:TVD655383 TLH655380:TLH655383 TBL655380:TBL655383 SRP655380:SRP655383 SHT655380:SHT655383 RXX655380:RXX655383 ROB655380:ROB655383 REF655380:REF655383 QUJ655380:QUJ655383 QKN655380:QKN655383 QAR655380:QAR655383 PQV655380:PQV655383 PGZ655380:PGZ655383 OXD655380:OXD655383 ONH655380:ONH655383 ODL655380:ODL655383 NTP655380:NTP655383 NJT655380:NJT655383 MZX655380:MZX655383 MQB655380:MQB655383 MGF655380:MGF655383 LWJ655380:LWJ655383 LMN655380:LMN655383 LCR655380:LCR655383 KSV655380:KSV655383 KIZ655380:KIZ655383 JZD655380:JZD655383 JPH655380:JPH655383 JFL655380:JFL655383 IVP655380:IVP655383 ILT655380:ILT655383 IBX655380:IBX655383 HSB655380:HSB655383 HIF655380:HIF655383 GYJ655380:GYJ655383 GON655380:GON655383 GER655380:GER655383 FUV655380:FUV655383 FKZ655380:FKZ655383 FBD655380:FBD655383 ERH655380:ERH655383 EHL655380:EHL655383 DXP655380:DXP655383 DNT655380:DNT655383 DDX655380:DDX655383 CUB655380:CUB655383 CKF655380:CKF655383 CAJ655380:CAJ655383 BQN655380:BQN655383 BGR655380:BGR655383 AWV655380:AWV655383 AMZ655380:AMZ655383 ADD655380:ADD655383 TH655380:TH655383 JL655380:JL655383 N655380:N655383 WVX589844:WVX589847 WMB589844:WMB589847 WCF589844:WCF589847 VSJ589844:VSJ589847 VIN589844:VIN589847 UYR589844:UYR589847 UOV589844:UOV589847 UEZ589844:UEZ589847 TVD589844:TVD589847 TLH589844:TLH589847 TBL589844:TBL589847 SRP589844:SRP589847 SHT589844:SHT589847 RXX589844:RXX589847 ROB589844:ROB589847 REF589844:REF589847 QUJ589844:QUJ589847 QKN589844:QKN589847 QAR589844:QAR589847 PQV589844:PQV589847 PGZ589844:PGZ589847 OXD589844:OXD589847 ONH589844:ONH589847 ODL589844:ODL589847 NTP589844:NTP589847 NJT589844:NJT589847 MZX589844:MZX589847 MQB589844:MQB589847 MGF589844:MGF589847 LWJ589844:LWJ589847 LMN589844:LMN589847 LCR589844:LCR589847 KSV589844:KSV589847 KIZ589844:KIZ589847 JZD589844:JZD589847 JPH589844:JPH589847 JFL589844:JFL589847 IVP589844:IVP589847 ILT589844:ILT589847 IBX589844:IBX589847 HSB589844:HSB589847 HIF589844:HIF589847 GYJ589844:GYJ589847 GON589844:GON589847 GER589844:GER589847 FUV589844:FUV589847 FKZ589844:FKZ589847 FBD589844:FBD589847 ERH589844:ERH589847 EHL589844:EHL589847 DXP589844:DXP589847 DNT589844:DNT589847 DDX589844:DDX589847 CUB589844:CUB589847 CKF589844:CKF589847 CAJ589844:CAJ589847 BQN589844:BQN589847 BGR589844:BGR589847 AWV589844:AWV589847 AMZ589844:AMZ589847 ADD589844:ADD589847 TH589844:TH589847 JL589844:JL589847 N589844:N589847 WVX524308:WVX524311 WMB524308:WMB524311 WCF524308:WCF524311 VSJ524308:VSJ524311 VIN524308:VIN524311 UYR524308:UYR524311 UOV524308:UOV524311 UEZ524308:UEZ524311 TVD524308:TVD524311 TLH524308:TLH524311 TBL524308:TBL524311 SRP524308:SRP524311 SHT524308:SHT524311 RXX524308:RXX524311 ROB524308:ROB524311 REF524308:REF524311 QUJ524308:QUJ524311 QKN524308:QKN524311 QAR524308:QAR524311 PQV524308:PQV524311 PGZ524308:PGZ524311 OXD524308:OXD524311 ONH524308:ONH524311 ODL524308:ODL524311 NTP524308:NTP524311 NJT524308:NJT524311 MZX524308:MZX524311 MQB524308:MQB524311 MGF524308:MGF524311 LWJ524308:LWJ524311 LMN524308:LMN524311 LCR524308:LCR524311 KSV524308:KSV524311 KIZ524308:KIZ524311 JZD524308:JZD524311 JPH524308:JPH524311 JFL524308:JFL524311 IVP524308:IVP524311 ILT524308:ILT524311 IBX524308:IBX524311 HSB524308:HSB524311 HIF524308:HIF524311 GYJ524308:GYJ524311 GON524308:GON524311 GER524308:GER524311 FUV524308:FUV524311 FKZ524308:FKZ524311 FBD524308:FBD524311 ERH524308:ERH524311 EHL524308:EHL524311 DXP524308:DXP524311 DNT524308:DNT524311 DDX524308:DDX524311 CUB524308:CUB524311 CKF524308:CKF524311 CAJ524308:CAJ524311 BQN524308:BQN524311 BGR524308:BGR524311 AWV524308:AWV524311 AMZ524308:AMZ524311 ADD524308:ADD524311 TH524308:TH524311 JL524308:JL524311 N524308:N524311 WVX458772:WVX458775 WMB458772:WMB458775 WCF458772:WCF458775 VSJ458772:VSJ458775 VIN458772:VIN458775 UYR458772:UYR458775 UOV458772:UOV458775 UEZ458772:UEZ458775 TVD458772:TVD458775 TLH458772:TLH458775 TBL458772:TBL458775 SRP458772:SRP458775 SHT458772:SHT458775 RXX458772:RXX458775 ROB458772:ROB458775 REF458772:REF458775 QUJ458772:QUJ458775 QKN458772:QKN458775 QAR458772:QAR458775 PQV458772:PQV458775 PGZ458772:PGZ458775 OXD458772:OXD458775 ONH458772:ONH458775 ODL458772:ODL458775 NTP458772:NTP458775 NJT458772:NJT458775 MZX458772:MZX458775 MQB458772:MQB458775 MGF458772:MGF458775 LWJ458772:LWJ458775 LMN458772:LMN458775 LCR458772:LCR458775 KSV458772:KSV458775 KIZ458772:KIZ458775 JZD458772:JZD458775 JPH458772:JPH458775 JFL458772:JFL458775 IVP458772:IVP458775 ILT458772:ILT458775 IBX458772:IBX458775 HSB458772:HSB458775 HIF458772:HIF458775 GYJ458772:GYJ458775 GON458772:GON458775 GER458772:GER458775 FUV458772:FUV458775 FKZ458772:FKZ458775 FBD458772:FBD458775 ERH458772:ERH458775 EHL458772:EHL458775 DXP458772:DXP458775 DNT458772:DNT458775 DDX458772:DDX458775 CUB458772:CUB458775 CKF458772:CKF458775 CAJ458772:CAJ458775 BQN458772:BQN458775 BGR458772:BGR458775 AWV458772:AWV458775 AMZ458772:AMZ458775 ADD458772:ADD458775 TH458772:TH458775 JL458772:JL458775 N458772:N458775 WVX393236:WVX393239 WMB393236:WMB393239 WCF393236:WCF393239 VSJ393236:VSJ393239 VIN393236:VIN393239 UYR393236:UYR393239 UOV393236:UOV393239 UEZ393236:UEZ393239 TVD393236:TVD393239 TLH393236:TLH393239 TBL393236:TBL393239 SRP393236:SRP393239 SHT393236:SHT393239 RXX393236:RXX393239 ROB393236:ROB393239 REF393236:REF393239 QUJ393236:QUJ393239 QKN393236:QKN393239 QAR393236:QAR393239 PQV393236:PQV393239 PGZ393236:PGZ393239 OXD393236:OXD393239 ONH393236:ONH393239 ODL393236:ODL393239 NTP393236:NTP393239 NJT393236:NJT393239 MZX393236:MZX393239 MQB393236:MQB393239 MGF393236:MGF393239 LWJ393236:LWJ393239 LMN393236:LMN393239 LCR393236:LCR393239 KSV393236:KSV393239 KIZ393236:KIZ393239 JZD393236:JZD393239 JPH393236:JPH393239 JFL393236:JFL393239 IVP393236:IVP393239 ILT393236:ILT393239 IBX393236:IBX393239 HSB393236:HSB393239 HIF393236:HIF393239 GYJ393236:GYJ393239 GON393236:GON393239 GER393236:GER393239 FUV393236:FUV393239 FKZ393236:FKZ393239 FBD393236:FBD393239 ERH393236:ERH393239 EHL393236:EHL393239 DXP393236:DXP393239 DNT393236:DNT393239 DDX393236:DDX393239 CUB393236:CUB393239 CKF393236:CKF393239 CAJ393236:CAJ393239 BQN393236:BQN393239 BGR393236:BGR393239 AWV393236:AWV393239 AMZ393236:AMZ393239 ADD393236:ADD393239 TH393236:TH393239 JL393236:JL393239 N393236:N393239 WVX327700:WVX327703 WMB327700:WMB327703 WCF327700:WCF327703 VSJ327700:VSJ327703 VIN327700:VIN327703 UYR327700:UYR327703 UOV327700:UOV327703 UEZ327700:UEZ327703 TVD327700:TVD327703 TLH327700:TLH327703 TBL327700:TBL327703 SRP327700:SRP327703 SHT327700:SHT327703 RXX327700:RXX327703 ROB327700:ROB327703 REF327700:REF327703 QUJ327700:QUJ327703 QKN327700:QKN327703 QAR327700:QAR327703 PQV327700:PQV327703 PGZ327700:PGZ327703 OXD327700:OXD327703 ONH327700:ONH327703 ODL327700:ODL327703 NTP327700:NTP327703 NJT327700:NJT327703 MZX327700:MZX327703 MQB327700:MQB327703 MGF327700:MGF327703 LWJ327700:LWJ327703 LMN327700:LMN327703 LCR327700:LCR327703 KSV327700:KSV327703 KIZ327700:KIZ327703 JZD327700:JZD327703 JPH327700:JPH327703 JFL327700:JFL327703 IVP327700:IVP327703 ILT327700:ILT327703 IBX327700:IBX327703 HSB327700:HSB327703 HIF327700:HIF327703 GYJ327700:GYJ327703 GON327700:GON327703 GER327700:GER327703 FUV327700:FUV327703 FKZ327700:FKZ327703 FBD327700:FBD327703 ERH327700:ERH327703 EHL327700:EHL327703 DXP327700:DXP327703 DNT327700:DNT327703 DDX327700:DDX327703 CUB327700:CUB327703 CKF327700:CKF327703 CAJ327700:CAJ327703 BQN327700:BQN327703 BGR327700:BGR327703 AWV327700:AWV327703 AMZ327700:AMZ327703 ADD327700:ADD327703 TH327700:TH327703 JL327700:JL327703 N327700:N327703 WVX262164:WVX262167 WMB262164:WMB262167 WCF262164:WCF262167 VSJ262164:VSJ262167 VIN262164:VIN262167 UYR262164:UYR262167 UOV262164:UOV262167 UEZ262164:UEZ262167 TVD262164:TVD262167 TLH262164:TLH262167 TBL262164:TBL262167 SRP262164:SRP262167 SHT262164:SHT262167 RXX262164:RXX262167 ROB262164:ROB262167 REF262164:REF262167 QUJ262164:QUJ262167 QKN262164:QKN262167 QAR262164:QAR262167 PQV262164:PQV262167 PGZ262164:PGZ262167 OXD262164:OXD262167 ONH262164:ONH262167 ODL262164:ODL262167 NTP262164:NTP262167 NJT262164:NJT262167 MZX262164:MZX262167 MQB262164:MQB262167 MGF262164:MGF262167 LWJ262164:LWJ262167 LMN262164:LMN262167 LCR262164:LCR262167 KSV262164:KSV262167 KIZ262164:KIZ262167 JZD262164:JZD262167 JPH262164:JPH262167 JFL262164:JFL262167 IVP262164:IVP262167 ILT262164:ILT262167 IBX262164:IBX262167 HSB262164:HSB262167 HIF262164:HIF262167 GYJ262164:GYJ262167 GON262164:GON262167 GER262164:GER262167 FUV262164:FUV262167 FKZ262164:FKZ262167 FBD262164:FBD262167 ERH262164:ERH262167 EHL262164:EHL262167 DXP262164:DXP262167 DNT262164:DNT262167 DDX262164:DDX262167 CUB262164:CUB262167 CKF262164:CKF262167 CAJ262164:CAJ262167 BQN262164:BQN262167 BGR262164:BGR262167 AWV262164:AWV262167 AMZ262164:AMZ262167 ADD262164:ADD262167 TH262164:TH262167 JL262164:JL262167 N262164:N262167 WVX196628:WVX196631 WMB196628:WMB196631 WCF196628:WCF196631 VSJ196628:VSJ196631 VIN196628:VIN196631 UYR196628:UYR196631 UOV196628:UOV196631 UEZ196628:UEZ196631 TVD196628:TVD196631 TLH196628:TLH196631 TBL196628:TBL196631 SRP196628:SRP196631 SHT196628:SHT196631 RXX196628:RXX196631 ROB196628:ROB196631 REF196628:REF196631 QUJ196628:QUJ196631 QKN196628:QKN196631 QAR196628:QAR196631 PQV196628:PQV196631 PGZ196628:PGZ196631 OXD196628:OXD196631 ONH196628:ONH196631 ODL196628:ODL196631 NTP196628:NTP196631 NJT196628:NJT196631 MZX196628:MZX196631 MQB196628:MQB196631 MGF196628:MGF196631 LWJ196628:LWJ196631 LMN196628:LMN196631 LCR196628:LCR196631 KSV196628:KSV196631 KIZ196628:KIZ196631 JZD196628:JZD196631 JPH196628:JPH196631 JFL196628:JFL196631 IVP196628:IVP196631 ILT196628:ILT196631 IBX196628:IBX196631 HSB196628:HSB196631 HIF196628:HIF196631 GYJ196628:GYJ196631 GON196628:GON196631 GER196628:GER196631 FUV196628:FUV196631 FKZ196628:FKZ196631 FBD196628:FBD196631 ERH196628:ERH196631 EHL196628:EHL196631 DXP196628:DXP196631 DNT196628:DNT196631 DDX196628:DDX196631 CUB196628:CUB196631 CKF196628:CKF196631 CAJ196628:CAJ196631 BQN196628:BQN196631 BGR196628:BGR196631 AWV196628:AWV196631 AMZ196628:AMZ196631 ADD196628:ADD196631 TH196628:TH196631 JL196628:JL196631 N196628:N196631 WVX131092:WVX131095 WMB131092:WMB131095 WCF131092:WCF131095 VSJ131092:VSJ131095 VIN131092:VIN131095 UYR131092:UYR131095 UOV131092:UOV131095 UEZ131092:UEZ131095 TVD131092:TVD131095 TLH131092:TLH131095 TBL131092:TBL131095 SRP131092:SRP131095 SHT131092:SHT131095 RXX131092:RXX131095 ROB131092:ROB131095 REF131092:REF131095 QUJ131092:QUJ131095 QKN131092:QKN131095 QAR131092:QAR131095 PQV131092:PQV131095 PGZ131092:PGZ131095 OXD131092:OXD131095 ONH131092:ONH131095 ODL131092:ODL131095 NTP131092:NTP131095 NJT131092:NJT131095 MZX131092:MZX131095 MQB131092:MQB131095 MGF131092:MGF131095 LWJ131092:LWJ131095 LMN131092:LMN131095 LCR131092:LCR131095 KSV131092:KSV131095 KIZ131092:KIZ131095 JZD131092:JZD131095 JPH131092:JPH131095 JFL131092:JFL131095 IVP131092:IVP131095 ILT131092:ILT131095 IBX131092:IBX131095 HSB131092:HSB131095 HIF131092:HIF131095 GYJ131092:GYJ131095 GON131092:GON131095 GER131092:GER131095 FUV131092:FUV131095 FKZ131092:FKZ131095 FBD131092:FBD131095 ERH131092:ERH131095 EHL131092:EHL131095 DXP131092:DXP131095 DNT131092:DNT131095 DDX131092:DDX131095 CUB131092:CUB131095 CKF131092:CKF131095 CAJ131092:CAJ131095 BQN131092:BQN131095 BGR131092:BGR131095 AWV131092:AWV131095 AMZ131092:AMZ131095 ADD131092:ADD131095 TH131092:TH131095 JL131092:JL131095 N131092:N131095 WVX65556:WVX65559 WMB65556:WMB65559 WCF65556:WCF65559 VSJ65556:VSJ65559 VIN65556:VIN65559 UYR65556:UYR65559 UOV65556:UOV65559 UEZ65556:UEZ65559 TVD65556:TVD65559 TLH65556:TLH65559 TBL65556:TBL65559 SRP65556:SRP65559 SHT65556:SHT65559 RXX65556:RXX65559 ROB65556:ROB65559 REF65556:REF65559 QUJ65556:QUJ65559 QKN65556:QKN65559 QAR65556:QAR65559 PQV65556:PQV65559 PGZ65556:PGZ65559 OXD65556:OXD65559 ONH65556:ONH65559 ODL65556:ODL65559 NTP65556:NTP65559 NJT65556:NJT65559 MZX65556:MZX65559 MQB65556:MQB65559 MGF65556:MGF65559 LWJ65556:LWJ65559 LMN65556:LMN65559 LCR65556:LCR65559 KSV65556:KSV65559 KIZ65556:KIZ65559 JZD65556:JZD65559 JPH65556:JPH65559 JFL65556:JFL65559 IVP65556:IVP65559 ILT65556:ILT65559 IBX65556:IBX65559 HSB65556:HSB65559 HIF65556:HIF65559 GYJ65556:GYJ65559 GON65556:GON65559 GER65556:GER65559 FUV65556:FUV65559 FKZ65556:FKZ65559 FBD65556:FBD65559 ERH65556:ERH65559 EHL65556:EHL65559 DXP65556:DXP65559 DNT65556:DNT65559 DDX65556:DDX65559 CUB65556:CUB65559 CKF65556:CKF65559 CAJ65556:CAJ65559 BQN65556:BQN65559 BGR65556:BGR65559 AWV65556:AWV65559 AMZ65556:AMZ65559 ADD65556:ADD65559 TH65556:TH65559 JL65556:JL65559 N65556:N65559 WVX20:WVX23 WMB20:WMB23 WCF20:WCF23 VSJ20:VSJ23 VIN20:VIN23 UYR20:UYR23 UOV20:UOV23 UEZ20:UEZ23 TVD20:TVD23 TLH20:TLH23 TBL20:TBL23 SRP20:SRP23 SHT20:SHT23 RXX20:RXX23 ROB20:ROB23 REF20:REF23 QUJ20:QUJ23 QKN20:QKN23 QAR20:QAR23 PQV20:PQV23 PGZ20:PGZ23 OXD20:OXD23 ONH20:ONH23 ODL20:ODL23 NTP20:NTP23 NJT20:NJT23 MZX20:MZX23 MQB20:MQB23 MGF20:MGF23 LWJ20:LWJ23 LMN20:LMN23 LCR20:LCR23 KSV20:KSV23 KIZ20:KIZ23 JZD20:JZD23 JPH20:JPH23 JFL20:JFL23 IVP20:IVP23 ILT20:ILT23 IBX20:IBX23 HSB20:HSB23 HIF20:HIF23 GYJ20:GYJ23 GON20:GON23 GER20:GER23 FUV20:FUV23 FKZ20:FKZ23 FBD20:FBD23 ERH20:ERH23 EHL20:EHL23 DXP20:DXP23 DNT20:DNT23 DDX20:DDX23 CUB20:CUB23 CKF20:CKF23 CAJ20:CAJ23 BQN20:BQN23 BGR20:BGR23 AWV20:AWV23 AMZ20:AMZ23 ADD20:ADD23 TH20:TH23 JL20:JL23 N20:N23 WVX983065:WVX983068 WMB983065:WMB983068 WCF983065:WCF983068 VSJ983065:VSJ983068 VIN983065:VIN983068 UYR983065:UYR983068 UOV983065:UOV983068 UEZ983065:UEZ983068 TVD983065:TVD983068 TLH983065:TLH983068 TBL983065:TBL983068 SRP983065:SRP983068 SHT983065:SHT983068 RXX983065:RXX983068 ROB983065:ROB983068 REF983065:REF983068 QUJ983065:QUJ983068 QKN983065:QKN983068 QAR983065:QAR983068 PQV983065:PQV983068 PGZ983065:PGZ983068 OXD983065:OXD983068 ONH983065:ONH983068 ODL983065:ODL983068 NTP983065:NTP983068 NJT983065:NJT983068 MZX983065:MZX983068 MQB983065:MQB983068 MGF983065:MGF983068 LWJ983065:LWJ983068 LMN983065:LMN983068 LCR983065:LCR983068 KSV983065:KSV983068 KIZ983065:KIZ983068 JZD983065:JZD983068 JPH983065:JPH983068 JFL983065:JFL983068 IVP983065:IVP983068 ILT983065:ILT983068 IBX983065:IBX983068 HSB983065:HSB983068 HIF983065:HIF983068 GYJ983065:GYJ983068 GON983065:GON983068 GER983065:GER983068 FUV983065:FUV983068 FKZ983065:FKZ983068 FBD983065:FBD983068 ERH983065:ERH983068 EHL983065:EHL983068 DXP983065:DXP983068 DNT983065:DNT983068 DDX983065:DDX983068 CUB983065:CUB983068 CKF983065:CKF983068 CAJ983065:CAJ983068 BQN983065:BQN983068 BGR983065:BGR983068 AWV983065:AWV983068 AMZ983065:AMZ983068 ADD983065:ADD983068 TH983065:TH983068 JL983065:JL983068 N983065:N983068 WVX917529:WVX917532 WMB917529:WMB917532 WCF917529:WCF917532 VSJ917529:VSJ917532 VIN917529:VIN917532 UYR917529:UYR917532 UOV917529:UOV917532 UEZ917529:UEZ917532 TVD917529:TVD917532 TLH917529:TLH917532 TBL917529:TBL917532 SRP917529:SRP917532 SHT917529:SHT917532 RXX917529:RXX917532 ROB917529:ROB917532 REF917529:REF917532 QUJ917529:QUJ917532 QKN917529:QKN917532 QAR917529:QAR917532 PQV917529:PQV917532 PGZ917529:PGZ917532 OXD917529:OXD917532 ONH917529:ONH917532 ODL917529:ODL917532 NTP917529:NTP917532 NJT917529:NJT917532 MZX917529:MZX917532 MQB917529:MQB917532 MGF917529:MGF917532 LWJ917529:LWJ917532 LMN917529:LMN917532 LCR917529:LCR917532 KSV917529:KSV917532 KIZ917529:KIZ917532 JZD917529:JZD917532 JPH917529:JPH917532 JFL917529:JFL917532 IVP917529:IVP917532 ILT917529:ILT917532 IBX917529:IBX917532 HSB917529:HSB917532 HIF917529:HIF917532 GYJ917529:GYJ917532 GON917529:GON917532 GER917529:GER917532 FUV917529:FUV917532 FKZ917529:FKZ917532 FBD917529:FBD917532 ERH917529:ERH917532 EHL917529:EHL917532 DXP917529:DXP917532 DNT917529:DNT917532 DDX917529:DDX917532 CUB917529:CUB917532 CKF917529:CKF917532 CAJ917529:CAJ917532 BQN917529:BQN917532 BGR917529:BGR917532 AWV917529:AWV917532 AMZ917529:AMZ917532 ADD917529:ADD917532 TH917529:TH917532 JL917529:JL917532 N917529:N917532 WVX851993:WVX851996 WMB851993:WMB851996 WCF851993:WCF851996 VSJ851993:VSJ851996 VIN851993:VIN851996 UYR851993:UYR851996 UOV851993:UOV851996 UEZ851993:UEZ851996 TVD851993:TVD851996 TLH851993:TLH851996 TBL851993:TBL851996 SRP851993:SRP851996 SHT851993:SHT851996 RXX851993:RXX851996 ROB851993:ROB851996 REF851993:REF851996 QUJ851993:QUJ851996 QKN851993:QKN851996 QAR851993:QAR851996 PQV851993:PQV851996 PGZ851993:PGZ851996 OXD851993:OXD851996 ONH851993:ONH851996 ODL851993:ODL851996 NTP851993:NTP851996 NJT851993:NJT851996 MZX851993:MZX851996 MQB851993:MQB851996 MGF851993:MGF851996 LWJ851993:LWJ851996 LMN851993:LMN851996 LCR851993:LCR851996 KSV851993:KSV851996 KIZ851993:KIZ851996 JZD851993:JZD851996 JPH851993:JPH851996 JFL851993:JFL851996 IVP851993:IVP851996 ILT851993:ILT851996 IBX851993:IBX851996 HSB851993:HSB851996 HIF851993:HIF851996 GYJ851993:GYJ851996 GON851993:GON851996 GER851993:GER851996 FUV851993:FUV851996 FKZ851993:FKZ851996 FBD851993:FBD851996 ERH851993:ERH851996 EHL851993:EHL851996 DXP851993:DXP851996 DNT851993:DNT851996 DDX851993:DDX851996 CUB851993:CUB851996 CKF851993:CKF851996 CAJ851993:CAJ851996 BQN851993:BQN851996 BGR851993:BGR851996 AWV851993:AWV851996 AMZ851993:AMZ851996 ADD851993:ADD851996 TH851993:TH851996 JL851993:JL851996 N851993:N851996 WVX786457:WVX786460 WMB786457:WMB786460 WCF786457:WCF786460 VSJ786457:VSJ786460 VIN786457:VIN786460 UYR786457:UYR786460 UOV786457:UOV786460 UEZ786457:UEZ786460 TVD786457:TVD786460 TLH786457:TLH786460 TBL786457:TBL786460 SRP786457:SRP786460 SHT786457:SHT786460 RXX786457:RXX786460 ROB786457:ROB786460 REF786457:REF786460 QUJ786457:QUJ786460 QKN786457:QKN786460 QAR786457:QAR786460 PQV786457:PQV786460 PGZ786457:PGZ786460 OXD786457:OXD786460 ONH786457:ONH786460 ODL786457:ODL786460 NTP786457:NTP786460 NJT786457:NJT786460 MZX786457:MZX786460 MQB786457:MQB786460 MGF786457:MGF786460 LWJ786457:LWJ786460 LMN786457:LMN786460 LCR786457:LCR786460 KSV786457:KSV786460 KIZ786457:KIZ786460 JZD786457:JZD786460 JPH786457:JPH786460 JFL786457:JFL786460 IVP786457:IVP786460 ILT786457:ILT786460 IBX786457:IBX786460 HSB786457:HSB786460 HIF786457:HIF786460 GYJ786457:GYJ786460 GON786457:GON786460 GER786457:GER786460 FUV786457:FUV786460 FKZ786457:FKZ786460 FBD786457:FBD786460 ERH786457:ERH786460 EHL786457:EHL786460 DXP786457:DXP786460 DNT786457:DNT786460 DDX786457:DDX786460 CUB786457:CUB786460 CKF786457:CKF786460 CAJ786457:CAJ786460 BQN786457:BQN786460 BGR786457:BGR786460 AWV786457:AWV786460 AMZ786457:AMZ786460 ADD786457:ADD786460 TH786457:TH786460 JL786457:JL786460 N786457:N786460 WVX720921:WVX720924 WMB720921:WMB720924 WCF720921:WCF720924 VSJ720921:VSJ720924 VIN720921:VIN720924 UYR720921:UYR720924 UOV720921:UOV720924 UEZ720921:UEZ720924 TVD720921:TVD720924 TLH720921:TLH720924 TBL720921:TBL720924 SRP720921:SRP720924 SHT720921:SHT720924 RXX720921:RXX720924 ROB720921:ROB720924 REF720921:REF720924 QUJ720921:QUJ720924 QKN720921:QKN720924 QAR720921:QAR720924 PQV720921:PQV720924 PGZ720921:PGZ720924 OXD720921:OXD720924 ONH720921:ONH720924 ODL720921:ODL720924 NTP720921:NTP720924 NJT720921:NJT720924 MZX720921:MZX720924 MQB720921:MQB720924 MGF720921:MGF720924 LWJ720921:LWJ720924 LMN720921:LMN720924 LCR720921:LCR720924 KSV720921:KSV720924 KIZ720921:KIZ720924 JZD720921:JZD720924 JPH720921:JPH720924 JFL720921:JFL720924 IVP720921:IVP720924 ILT720921:ILT720924 IBX720921:IBX720924 HSB720921:HSB720924 HIF720921:HIF720924 GYJ720921:GYJ720924 GON720921:GON720924 GER720921:GER720924 FUV720921:FUV720924 FKZ720921:FKZ720924 FBD720921:FBD720924 ERH720921:ERH720924 EHL720921:EHL720924 DXP720921:DXP720924 DNT720921:DNT720924 DDX720921:DDX720924 CUB720921:CUB720924 CKF720921:CKF720924 CAJ720921:CAJ720924 BQN720921:BQN720924 BGR720921:BGR720924 AWV720921:AWV720924 AMZ720921:AMZ720924 ADD720921:ADD720924 TH720921:TH720924 JL720921:JL720924 N720921:N720924 WVX655385:WVX655388 WMB655385:WMB655388 WCF655385:WCF655388 VSJ655385:VSJ655388 VIN655385:VIN655388 UYR655385:UYR655388 UOV655385:UOV655388 UEZ655385:UEZ655388 TVD655385:TVD655388 TLH655385:TLH655388 TBL655385:TBL655388 SRP655385:SRP655388 SHT655385:SHT655388 RXX655385:RXX655388 ROB655385:ROB655388 REF655385:REF655388 QUJ655385:QUJ655388 QKN655385:QKN655388 QAR655385:QAR655388 PQV655385:PQV655388 PGZ655385:PGZ655388 OXD655385:OXD655388 ONH655385:ONH655388 ODL655385:ODL655388 NTP655385:NTP655388 NJT655385:NJT655388 MZX655385:MZX655388 MQB655385:MQB655388 MGF655385:MGF655388 LWJ655385:LWJ655388 LMN655385:LMN655388 LCR655385:LCR655388 KSV655385:KSV655388 KIZ655385:KIZ655388 JZD655385:JZD655388 JPH655385:JPH655388 JFL655385:JFL655388 IVP655385:IVP655388 ILT655385:ILT655388 IBX655385:IBX655388 HSB655385:HSB655388 HIF655385:HIF655388 GYJ655385:GYJ655388 GON655385:GON655388 GER655385:GER655388 FUV655385:FUV655388 FKZ655385:FKZ655388 FBD655385:FBD655388 ERH655385:ERH655388 EHL655385:EHL655388 DXP655385:DXP655388 DNT655385:DNT655388 DDX655385:DDX655388 CUB655385:CUB655388 CKF655385:CKF655388 CAJ655385:CAJ655388 BQN655385:BQN655388 BGR655385:BGR655388 AWV655385:AWV655388 AMZ655385:AMZ655388 ADD655385:ADD655388 TH655385:TH655388 JL655385:JL655388 N655385:N655388 WVX589849:WVX589852 WMB589849:WMB589852 WCF589849:WCF589852 VSJ589849:VSJ589852 VIN589849:VIN589852 UYR589849:UYR589852 UOV589849:UOV589852 UEZ589849:UEZ589852 TVD589849:TVD589852 TLH589849:TLH589852 TBL589849:TBL589852 SRP589849:SRP589852 SHT589849:SHT589852 RXX589849:RXX589852 ROB589849:ROB589852 REF589849:REF589852 QUJ589849:QUJ589852 QKN589849:QKN589852 QAR589849:QAR589852 PQV589849:PQV589852 PGZ589849:PGZ589852 OXD589849:OXD589852 ONH589849:ONH589852 ODL589849:ODL589852 NTP589849:NTP589852 NJT589849:NJT589852 MZX589849:MZX589852 MQB589849:MQB589852 MGF589849:MGF589852 LWJ589849:LWJ589852 LMN589849:LMN589852 LCR589849:LCR589852 KSV589849:KSV589852 KIZ589849:KIZ589852 JZD589849:JZD589852 JPH589849:JPH589852 JFL589849:JFL589852 IVP589849:IVP589852 ILT589849:ILT589852 IBX589849:IBX589852 HSB589849:HSB589852 HIF589849:HIF589852 GYJ589849:GYJ589852 GON589849:GON589852 GER589849:GER589852 FUV589849:FUV589852 FKZ589849:FKZ589852 FBD589849:FBD589852 ERH589849:ERH589852 EHL589849:EHL589852 DXP589849:DXP589852 DNT589849:DNT589852 DDX589849:DDX589852 CUB589849:CUB589852 CKF589849:CKF589852 CAJ589849:CAJ589852 BQN589849:BQN589852 BGR589849:BGR589852 AWV589849:AWV589852 AMZ589849:AMZ589852 ADD589849:ADD589852 TH589849:TH589852 JL589849:JL589852 N589849:N589852 WVX524313:WVX524316 WMB524313:WMB524316 WCF524313:WCF524316 VSJ524313:VSJ524316 VIN524313:VIN524316 UYR524313:UYR524316 UOV524313:UOV524316 UEZ524313:UEZ524316 TVD524313:TVD524316 TLH524313:TLH524316 TBL524313:TBL524316 SRP524313:SRP524316 SHT524313:SHT524316 RXX524313:RXX524316 ROB524313:ROB524316 REF524313:REF524316 QUJ524313:QUJ524316 QKN524313:QKN524316 QAR524313:QAR524316 PQV524313:PQV524316 PGZ524313:PGZ524316 OXD524313:OXD524316 ONH524313:ONH524316 ODL524313:ODL524316 NTP524313:NTP524316 NJT524313:NJT524316 MZX524313:MZX524316 MQB524313:MQB524316 MGF524313:MGF524316 LWJ524313:LWJ524316 LMN524313:LMN524316 LCR524313:LCR524316 KSV524313:KSV524316 KIZ524313:KIZ524316 JZD524313:JZD524316 JPH524313:JPH524316 JFL524313:JFL524316 IVP524313:IVP524316 ILT524313:ILT524316 IBX524313:IBX524316 HSB524313:HSB524316 HIF524313:HIF524316 GYJ524313:GYJ524316 GON524313:GON524316 GER524313:GER524316 FUV524313:FUV524316 FKZ524313:FKZ524316 FBD524313:FBD524316 ERH524313:ERH524316 EHL524313:EHL524316 DXP524313:DXP524316 DNT524313:DNT524316 DDX524313:DDX524316 CUB524313:CUB524316 CKF524313:CKF524316 CAJ524313:CAJ524316 BQN524313:BQN524316 BGR524313:BGR524316 AWV524313:AWV524316 AMZ524313:AMZ524316 ADD524313:ADD524316 TH524313:TH524316 JL524313:JL524316 N524313:N524316 WVX458777:WVX458780 WMB458777:WMB458780 WCF458777:WCF458780 VSJ458777:VSJ458780 VIN458777:VIN458780 UYR458777:UYR458780 UOV458777:UOV458780 UEZ458777:UEZ458780 TVD458777:TVD458780 TLH458777:TLH458780 TBL458777:TBL458780 SRP458777:SRP458780 SHT458777:SHT458780 RXX458777:RXX458780 ROB458777:ROB458780 REF458777:REF458780 QUJ458777:QUJ458780 QKN458777:QKN458780 QAR458777:QAR458780 PQV458777:PQV458780 PGZ458777:PGZ458780 OXD458777:OXD458780 ONH458777:ONH458780 ODL458777:ODL458780 NTP458777:NTP458780 NJT458777:NJT458780 MZX458777:MZX458780 MQB458777:MQB458780 MGF458777:MGF458780 LWJ458777:LWJ458780 LMN458777:LMN458780 LCR458777:LCR458780 KSV458777:KSV458780 KIZ458777:KIZ458780 JZD458777:JZD458780 JPH458777:JPH458780 JFL458777:JFL458780 IVP458777:IVP458780 ILT458777:ILT458780 IBX458777:IBX458780 HSB458777:HSB458780 HIF458777:HIF458780 GYJ458777:GYJ458780 GON458777:GON458780 GER458777:GER458780 FUV458777:FUV458780 FKZ458777:FKZ458780 FBD458777:FBD458780 ERH458777:ERH458780 EHL458777:EHL458780 DXP458777:DXP458780 DNT458777:DNT458780 DDX458777:DDX458780 CUB458777:CUB458780 CKF458777:CKF458780 CAJ458777:CAJ458780 BQN458777:BQN458780 BGR458777:BGR458780 AWV458777:AWV458780 AMZ458777:AMZ458780 ADD458777:ADD458780 TH458777:TH458780 JL458777:JL458780 N458777:N458780 WVX393241:WVX393244 WMB393241:WMB393244 WCF393241:WCF393244 VSJ393241:VSJ393244 VIN393241:VIN393244 UYR393241:UYR393244 UOV393241:UOV393244 UEZ393241:UEZ393244 TVD393241:TVD393244 TLH393241:TLH393244 TBL393241:TBL393244 SRP393241:SRP393244 SHT393241:SHT393244 RXX393241:RXX393244 ROB393241:ROB393244 REF393241:REF393244 QUJ393241:QUJ393244 QKN393241:QKN393244 QAR393241:QAR393244 PQV393241:PQV393244 PGZ393241:PGZ393244 OXD393241:OXD393244 ONH393241:ONH393244 ODL393241:ODL393244 NTP393241:NTP393244 NJT393241:NJT393244 MZX393241:MZX393244 MQB393241:MQB393244 MGF393241:MGF393244 LWJ393241:LWJ393244 LMN393241:LMN393244 LCR393241:LCR393244 KSV393241:KSV393244 KIZ393241:KIZ393244 JZD393241:JZD393244 JPH393241:JPH393244 JFL393241:JFL393244 IVP393241:IVP393244 ILT393241:ILT393244 IBX393241:IBX393244 HSB393241:HSB393244 HIF393241:HIF393244 GYJ393241:GYJ393244 GON393241:GON393244 GER393241:GER393244 FUV393241:FUV393244 FKZ393241:FKZ393244 FBD393241:FBD393244 ERH393241:ERH393244 EHL393241:EHL393244 DXP393241:DXP393244 DNT393241:DNT393244 DDX393241:DDX393244 CUB393241:CUB393244 CKF393241:CKF393244 CAJ393241:CAJ393244 BQN393241:BQN393244 BGR393241:BGR393244 AWV393241:AWV393244 AMZ393241:AMZ393244 ADD393241:ADD393244 TH393241:TH393244 JL393241:JL393244 N393241:N393244 WVX327705:WVX327708 WMB327705:WMB327708 WCF327705:WCF327708 VSJ327705:VSJ327708 VIN327705:VIN327708 UYR327705:UYR327708 UOV327705:UOV327708 UEZ327705:UEZ327708 TVD327705:TVD327708 TLH327705:TLH327708 TBL327705:TBL327708 SRP327705:SRP327708 SHT327705:SHT327708 RXX327705:RXX327708 ROB327705:ROB327708 REF327705:REF327708 QUJ327705:QUJ327708 QKN327705:QKN327708 QAR327705:QAR327708 PQV327705:PQV327708 PGZ327705:PGZ327708 OXD327705:OXD327708 ONH327705:ONH327708 ODL327705:ODL327708 NTP327705:NTP327708 NJT327705:NJT327708 MZX327705:MZX327708 MQB327705:MQB327708 MGF327705:MGF327708 LWJ327705:LWJ327708 LMN327705:LMN327708 LCR327705:LCR327708 KSV327705:KSV327708 KIZ327705:KIZ327708 JZD327705:JZD327708 JPH327705:JPH327708 JFL327705:JFL327708 IVP327705:IVP327708 ILT327705:ILT327708 IBX327705:IBX327708 HSB327705:HSB327708 HIF327705:HIF327708 GYJ327705:GYJ327708 GON327705:GON327708 GER327705:GER327708 FUV327705:FUV327708 FKZ327705:FKZ327708 FBD327705:FBD327708 ERH327705:ERH327708 EHL327705:EHL327708 DXP327705:DXP327708 DNT327705:DNT327708 DDX327705:DDX327708 CUB327705:CUB327708 CKF327705:CKF327708 CAJ327705:CAJ327708 BQN327705:BQN327708 BGR327705:BGR327708 AWV327705:AWV327708 AMZ327705:AMZ327708 ADD327705:ADD327708 TH327705:TH327708 JL327705:JL327708 N327705:N327708 WVX262169:WVX262172 WMB262169:WMB262172 WCF262169:WCF262172 VSJ262169:VSJ262172 VIN262169:VIN262172 UYR262169:UYR262172 UOV262169:UOV262172 UEZ262169:UEZ262172 TVD262169:TVD262172 TLH262169:TLH262172 TBL262169:TBL262172 SRP262169:SRP262172 SHT262169:SHT262172 RXX262169:RXX262172 ROB262169:ROB262172 REF262169:REF262172 QUJ262169:QUJ262172 QKN262169:QKN262172 QAR262169:QAR262172 PQV262169:PQV262172 PGZ262169:PGZ262172 OXD262169:OXD262172 ONH262169:ONH262172 ODL262169:ODL262172 NTP262169:NTP262172 NJT262169:NJT262172 MZX262169:MZX262172 MQB262169:MQB262172 MGF262169:MGF262172 LWJ262169:LWJ262172 LMN262169:LMN262172 LCR262169:LCR262172 KSV262169:KSV262172 KIZ262169:KIZ262172 JZD262169:JZD262172 JPH262169:JPH262172 JFL262169:JFL262172 IVP262169:IVP262172 ILT262169:ILT262172 IBX262169:IBX262172 HSB262169:HSB262172 HIF262169:HIF262172 GYJ262169:GYJ262172 GON262169:GON262172 GER262169:GER262172 FUV262169:FUV262172 FKZ262169:FKZ262172 FBD262169:FBD262172 ERH262169:ERH262172 EHL262169:EHL262172 DXP262169:DXP262172 DNT262169:DNT262172 DDX262169:DDX262172 CUB262169:CUB262172 CKF262169:CKF262172 CAJ262169:CAJ262172 BQN262169:BQN262172 BGR262169:BGR262172 AWV262169:AWV262172 AMZ262169:AMZ262172 ADD262169:ADD262172 TH262169:TH262172 JL262169:JL262172 N262169:N262172 WVX196633:WVX196636 WMB196633:WMB196636 WCF196633:WCF196636 VSJ196633:VSJ196636 VIN196633:VIN196636 UYR196633:UYR196636 UOV196633:UOV196636 UEZ196633:UEZ196636 TVD196633:TVD196636 TLH196633:TLH196636 TBL196633:TBL196636 SRP196633:SRP196636 SHT196633:SHT196636 RXX196633:RXX196636 ROB196633:ROB196636 REF196633:REF196636 QUJ196633:QUJ196636 QKN196633:QKN196636 QAR196633:QAR196636 PQV196633:PQV196636 PGZ196633:PGZ196636 OXD196633:OXD196636 ONH196633:ONH196636 ODL196633:ODL196636 NTP196633:NTP196636 NJT196633:NJT196636 MZX196633:MZX196636 MQB196633:MQB196636 MGF196633:MGF196636 LWJ196633:LWJ196636 LMN196633:LMN196636 LCR196633:LCR196636 KSV196633:KSV196636 KIZ196633:KIZ196636 JZD196633:JZD196636 JPH196633:JPH196636 JFL196633:JFL196636 IVP196633:IVP196636 ILT196633:ILT196636 IBX196633:IBX196636 HSB196633:HSB196636 HIF196633:HIF196636 GYJ196633:GYJ196636 GON196633:GON196636 GER196633:GER196636 FUV196633:FUV196636 FKZ196633:FKZ196636 FBD196633:FBD196636 ERH196633:ERH196636 EHL196633:EHL196636 DXP196633:DXP196636 DNT196633:DNT196636 DDX196633:DDX196636 CUB196633:CUB196636 CKF196633:CKF196636 CAJ196633:CAJ196636 BQN196633:BQN196636 BGR196633:BGR196636 AWV196633:AWV196636 AMZ196633:AMZ196636 ADD196633:ADD196636 TH196633:TH196636 JL196633:JL196636 N196633:N196636 WVX131097:WVX131100 WMB131097:WMB131100 WCF131097:WCF131100 VSJ131097:VSJ131100 VIN131097:VIN131100 UYR131097:UYR131100 UOV131097:UOV131100 UEZ131097:UEZ131100 TVD131097:TVD131100 TLH131097:TLH131100 TBL131097:TBL131100 SRP131097:SRP131100 SHT131097:SHT131100 RXX131097:RXX131100 ROB131097:ROB131100 REF131097:REF131100 QUJ131097:QUJ131100 QKN131097:QKN131100 QAR131097:QAR131100 PQV131097:PQV131100 PGZ131097:PGZ131100 OXD131097:OXD131100 ONH131097:ONH131100 ODL131097:ODL131100 NTP131097:NTP131100 NJT131097:NJT131100 MZX131097:MZX131100 MQB131097:MQB131100 MGF131097:MGF131100 LWJ131097:LWJ131100 LMN131097:LMN131100 LCR131097:LCR131100 KSV131097:KSV131100 KIZ131097:KIZ131100 JZD131097:JZD131100 JPH131097:JPH131100 JFL131097:JFL131100 IVP131097:IVP131100 ILT131097:ILT131100 IBX131097:IBX131100 HSB131097:HSB131100 HIF131097:HIF131100 GYJ131097:GYJ131100 GON131097:GON131100 GER131097:GER131100 FUV131097:FUV131100 FKZ131097:FKZ131100 FBD131097:FBD131100 ERH131097:ERH131100 EHL131097:EHL131100 DXP131097:DXP131100 DNT131097:DNT131100 DDX131097:DDX131100 CUB131097:CUB131100 CKF131097:CKF131100 CAJ131097:CAJ131100 BQN131097:BQN131100 BGR131097:BGR131100 AWV131097:AWV131100 AMZ131097:AMZ131100 ADD131097:ADD131100 TH131097:TH131100 JL131097:JL131100 N131097:N131100 WVX65561:WVX65564 WMB65561:WMB65564 WCF65561:WCF65564 VSJ65561:VSJ65564 VIN65561:VIN65564 UYR65561:UYR65564 UOV65561:UOV65564 UEZ65561:UEZ65564 TVD65561:TVD65564 TLH65561:TLH65564 TBL65561:TBL65564 SRP65561:SRP65564 SHT65561:SHT65564 RXX65561:RXX65564 ROB65561:ROB65564 REF65561:REF65564 QUJ65561:QUJ65564 QKN65561:QKN65564 QAR65561:QAR65564 PQV65561:PQV65564 PGZ65561:PGZ65564 OXD65561:OXD65564 ONH65561:ONH65564 ODL65561:ODL65564 NTP65561:NTP65564 NJT65561:NJT65564 MZX65561:MZX65564 MQB65561:MQB65564 MGF65561:MGF65564 LWJ65561:LWJ65564 LMN65561:LMN65564 LCR65561:LCR65564 KSV65561:KSV65564 KIZ65561:KIZ65564 JZD65561:JZD65564 JPH65561:JPH65564 JFL65561:JFL65564 IVP65561:IVP65564 ILT65561:ILT65564 IBX65561:IBX65564 HSB65561:HSB65564 HIF65561:HIF65564 GYJ65561:GYJ65564 GON65561:GON65564 GER65561:GER65564 FUV65561:FUV65564 FKZ65561:FKZ65564 FBD65561:FBD65564 ERH65561:ERH65564 EHL65561:EHL65564 DXP65561:DXP65564 DNT65561:DNT65564 DDX65561:DDX65564 CUB65561:CUB65564 CKF65561:CKF65564 CAJ65561:CAJ65564 BQN65561:BQN65564 BGR65561:BGR65564 AWV65561:AWV65564 AMZ65561:AMZ65564 ADD65561:ADD65564 TH65561:TH65564 JL65561:JL65564 N65561:N65564 WVX25:WVX28 WMB25:WMB28 WCF25:WCF28 VSJ25:VSJ28 VIN25:VIN28 UYR25:UYR28 UOV25:UOV28 UEZ25:UEZ28 TVD25:TVD28 TLH25:TLH28 TBL25:TBL28 SRP25:SRP28 SHT25:SHT28 RXX25:RXX28 ROB25:ROB28 REF25:REF28 QUJ25:QUJ28 QKN25:QKN28 QAR25:QAR28 PQV25:PQV28 PGZ25:PGZ28 OXD25:OXD28 ONH25:ONH28 ODL25:ODL28 NTP25:NTP28 NJT25:NJT28 MZX25:MZX28 MQB25:MQB28 MGF25:MGF28 LWJ25:LWJ28 LMN25:LMN28 LCR25:LCR28 KSV25:KSV28 KIZ25:KIZ28 JZD25:JZD28 JPH25:JPH28 JFL25:JFL28 IVP25:IVP28 ILT25:ILT28 IBX25:IBX28 HSB25:HSB28 HIF25:HIF28 GYJ25:GYJ28 GON25:GON28 GER25:GER28 FUV25:FUV28 FKZ25:FKZ28 FBD25:FBD28 ERH25:ERH28 EHL25:EHL28 DXP25:DXP28 DNT25:DNT28 DDX25:DDX28 CUB25:CUB28 CKF25:CKF28 CAJ25:CAJ28 BQN25:BQN28 BGR25:BGR28 AWV25:AWV28 AMZ25:AMZ28 ADD25:ADD28 TH25:TH28 JL25:JL28 N25:N28 WVX983070:WVX983073 WMB983070:WMB983073 WCF983070:WCF983073 VSJ983070:VSJ983073 VIN983070:VIN983073 UYR983070:UYR983073 UOV983070:UOV983073 UEZ983070:UEZ983073 TVD983070:TVD983073 TLH983070:TLH983073 TBL983070:TBL983073 SRP983070:SRP983073 SHT983070:SHT983073 RXX983070:RXX983073 ROB983070:ROB983073 REF983070:REF983073 QUJ983070:QUJ983073 QKN983070:QKN983073 QAR983070:QAR983073 PQV983070:PQV983073 PGZ983070:PGZ983073 OXD983070:OXD983073 ONH983070:ONH983073 ODL983070:ODL983073 NTP983070:NTP983073 NJT983070:NJT983073 MZX983070:MZX983073 MQB983070:MQB983073 MGF983070:MGF983073 LWJ983070:LWJ983073 LMN983070:LMN983073 LCR983070:LCR983073 KSV983070:KSV983073 KIZ983070:KIZ983073 JZD983070:JZD983073 JPH983070:JPH983073 JFL983070:JFL983073 IVP983070:IVP983073 ILT983070:ILT983073 IBX983070:IBX983073 HSB983070:HSB983073 HIF983070:HIF983073 GYJ983070:GYJ983073 GON983070:GON983073 GER983070:GER983073 FUV983070:FUV983073 FKZ983070:FKZ983073 FBD983070:FBD983073 ERH983070:ERH983073 EHL983070:EHL983073 DXP983070:DXP983073 DNT983070:DNT983073 DDX983070:DDX983073 CUB983070:CUB983073 CKF983070:CKF983073 CAJ983070:CAJ983073 BQN983070:BQN983073 BGR983070:BGR983073 AWV983070:AWV983073 AMZ983070:AMZ983073 ADD983070:ADD983073 TH983070:TH983073 JL983070:JL983073 N983070:N983073 WVX917534:WVX917537 WMB917534:WMB917537 WCF917534:WCF917537 VSJ917534:VSJ917537 VIN917534:VIN917537 UYR917534:UYR917537 UOV917534:UOV917537 UEZ917534:UEZ917537 TVD917534:TVD917537 TLH917534:TLH917537 TBL917534:TBL917537 SRP917534:SRP917537 SHT917534:SHT917537 RXX917534:RXX917537 ROB917534:ROB917537 REF917534:REF917537 QUJ917534:QUJ917537 QKN917534:QKN917537 QAR917534:QAR917537 PQV917534:PQV917537 PGZ917534:PGZ917537 OXD917534:OXD917537 ONH917534:ONH917537 ODL917534:ODL917537 NTP917534:NTP917537 NJT917534:NJT917537 MZX917534:MZX917537 MQB917534:MQB917537 MGF917534:MGF917537 LWJ917534:LWJ917537 LMN917534:LMN917537 LCR917534:LCR917537 KSV917534:KSV917537 KIZ917534:KIZ917537 JZD917534:JZD917537 JPH917534:JPH917537 JFL917534:JFL917537 IVP917534:IVP917537 ILT917534:ILT917537 IBX917534:IBX917537 HSB917534:HSB917537 HIF917534:HIF917537 GYJ917534:GYJ917537 GON917534:GON917537 GER917534:GER917537 FUV917534:FUV917537 FKZ917534:FKZ917537 FBD917534:FBD917537 ERH917534:ERH917537 EHL917534:EHL917537 DXP917534:DXP917537 DNT917534:DNT917537 DDX917534:DDX917537 CUB917534:CUB917537 CKF917534:CKF917537 CAJ917534:CAJ917537 BQN917534:BQN917537 BGR917534:BGR917537 AWV917534:AWV917537 AMZ917534:AMZ917537 ADD917534:ADD917537 TH917534:TH917537 JL917534:JL917537 N917534:N917537 WVX851998:WVX852001 WMB851998:WMB852001 WCF851998:WCF852001 VSJ851998:VSJ852001 VIN851998:VIN852001 UYR851998:UYR852001 UOV851998:UOV852001 UEZ851998:UEZ852001 TVD851998:TVD852001 TLH851998:TLH852001 TBL851998:TBL852001 SRP851998:SRP852001 SHT851998:SHT852001 RXX851998:RXX852001 ROB851998:ROB852001 REF851998:REF852001 QUJ851998:QUJ852001 QKN851998:QKN852001 QAR851998:QAR852001 PQV851998:PQV852001 PGZ851998:PGZ852001 OXD851998:OXD852001 ONH851998:ONH852001 ODL851998:ODL852001 NTP851998:NTP852001 NJT851998:NJT852001 MZX851998:MZX852001 MQB851998:MQB852001 MGF851998:MGF852001 LWJ851998:LWJ852001 LMN851998:LMN852001 LCR851998:LCR852001 KSV851998:KSV852001 KIZ851998:KIZ852001 JZD851998:JZD852001 JPH851998:JPH852001 JFL851998:JFL852001 IVP851998:IVP852001 ILT851998:ILT852001 IBX851998:IBX852001 HSB851998:HSB852001 HIF851998:HIF852001 GYJ851998:GYJ852001 GON851998:GON852001 GER851998:GER852001 FUV851998:FUV852001 FKZ851998:FKZ852001 FBD851998:FBD852001 ERH851998:ERH852001 EHL851998:EHL852001 DXP851998:DXP852001 DNT851998:DNT852001 DDX851998:DDX852001 CUB851998:CUB852001 CKF851998:CKF852001 CAJ851998:CAJ852001 BQN851998:BQN852001 BGR851998:BGR852001 AWV851998:AWV852001 AMZ851998:AMZ852001 ADD851998:ADD852001 TH851998:TH852001 JL851998:JL852001 N851998:N852001 WVX786462:WVX786465 WMB786462:WMB786465 WCF786462:WCF786465 VSJ786462:VSJ786465 VIN786462:VIN786465 UYR786462:UYR786465 UOV786462:UOV786465 UEZ786462:UEZ786465 TVD786462:TVD786465 TLH786462:TLH786465 TBL786462:TBL786465 SRP786462:SRP786465 SHT786462:SHT786465 RXX786462:RXX786465 ROB786462:ROB786465 REF786462:REF786465 QUJ786462:QUJ786465 QKN786462:QKN786465 QAR786462:QAR786465 PQV786462:PQV786465 PGZ786462:PGZ786465 OXD786462:OXD786465 ONH786462:ONH786465 ODL786462:ODL786465 NTP786462:NTP786465 NJT786462:NJT786465 MZX786462:MZX786465 MQB786462:MQB786465 MGF786462:MGF786465 LWJ786462:LWJ786465 LMN786462:LMN786465 LCR786462:LCR786465 KSV786462:KSV786465 KIZ786462:KIZ786465 JZD786462:JZD786465 JPH786462:JPH786465 JFL786462:JFL786465 IVP786462:IVP786465 ILT786462:ILT786465 IBX786462:IBX786465 HSB786462:HSB786465 HIF786462:HIF786465 GYJ786462:GYJ786465 GON786462:GON786465 GER786462:GER786465 FUV786462:FUV786465 FKZ786462:FKZ786465 FBD786462:FBD786465 ERH786462:ERH786465 EHL786462:EHL786465 DXP786462:DXP786465 DNT786462:DNT786465 DDX786462:DDX786465 CUB786462:CUB786465 CKF786462:CKF786465 CAJ786462:CAJ786465 BQN786462:BQN786465 BGR786462:BGR786465 AWV786462:AWV786465 AMZ786462:AMZ786465 ADD786462:ADD786465 TH786462:TH786465 JL786462:JL786465 N786462:N786465 WVX720926:WVX720929 WMB720926:WMB720929 WCF720926:WCF720929 VSJ720926:VSJ720929 VIN720926:VIN720929 UYR720926:UYR720929 UOV720926:UOV720929 UEZ720926:UEZ720929 TVD720926:TVD720929 TLH720926:TLH720929 TBL720926:TBL720929 SRP720926:SRP720929 SHT720926:SHT720929 RXX720926:RXX720929 ROB720926:ROB720929 REF720926:REF720929 QUJ720926:QUJ720929 QKN720926:QKN720929 QAR720926:QAR720929 PQV720926:PQV720929 PGZ720926:PGZ720929 OXD720926:OXD720929 ONH720926:ONH720929 ODL720926:ODL720929 NTP720926:NTP720929 NJT720926:NJT720929 MZX720926:MZX720929 MQB720926:MQB720929 MGF720926:MGF720929 LWJ720926:LWJ720929 LMN720926:LMN720929 LCR720926:LCR720929 KSV720926:KSV720929 KIZ720926:KIZ720929 JZD720926:JZD720929 JPH720926:JPH720929 JFL720926:JFL720929 IVP720926:IVP720929 ILT720926:ILT720929 IBX720926:IBX720929 HSB720926:HSB720929 HIF720926:HIF720929 GYJ720926:GYJ720929 GON720926:GON720929 GER720926:GER720929 FUV720926:FUV720929 FKZ720926:FKZ720929 FBD720926:FBD720929 ERH720926:ERH720929 EHL720926:EHL720929 DXP720926:DXP720929 DNT720926:DNT720929 DDX720926:DDX720929 CUB720926:CUB720929 CKF720926:CKF720929 CAJ720926:CAJ720929 BQN720926:BQN720929 BGR720926:BGR720929 AWV720926:AWV720929 AMZ720926:AMZ720929 ADD720926:ADD720929 TH720926:TH720929 JL720926:JL720929 N720926:N720929 WVX655390:WVX655393 WMB655390:WMB655393 WCF655390:WCF655393 VSJ655390:VSJ655393 VIN655390:VIN655393 UYR655390:UYR655393 UOV655390:UOV655393 UEZ655390:UEZ655393 TVD655390:TVD655393 TLH655390:TLH655393 TBL655390:TBL655393 SRP655390:SRP655393 SHT655390:SHT655393 RXX655390:RXX655393 ROB655390:ROB655393 REF655390:REF655393 QUJ655390:QUJ655393 QKN655390:QKN655393 QAR655390:QAR655393 PQV655390:PQV655393 PGZ655390:PGZ655393 OXD655390:OXD655393 ONH655390:ONH655393 ODL655390:ODL655393 NTP655390:NTP655393 NJT655390:NJT655393 MZX655390:MZX655393 MQB655390:MQB655393 MGF655390:MGF655393 LWJ655390:LWJ655393 LMN655390:LMN655393 LCR655390:LCR655393 KSV655390:KSV655393 KIZ655390:KIZ655393 JZD655390:JZD655393 JPH655390:JPH655393 JFL655390:JFL655393 IVP655390:IVP655393 ILT655390:ILT655393 IBX655390:IBX655393 HSB655390:HSB655393 HIF655390:HIF655393 GYJ655390:GYJ655393 GON655390:GON655393 GER655390:GER655393 FUV655390:FUV655393 FKZ655390:FKZ655393 FBD655390:FBD655393 ERH655390:ERH655393 EHL655390:EHL655393 DXP655390:DXP655393 DNT655390:DNT655393 DDX655390:DDX655393 CUB655390:CUB655393 CKF655390:CKF655393 CAJ655390:CAJ655393 BQN655390:BQN655393 BGR655390:BGR655393 AWV655390:AWV655393 AMZ655390:AMZ655393 ADD655390:ADD655393 TH655390:TH655393 JL655390:JL655393 N655390:N655393 WVX589854:WVX589857 WMB589854:WMB589857 WCF589854:WCF589857 VSJ589854:VSJ589857 VIN589854:VIN589857 UYR589854:UYR589857 UOV589854:UOV589857 UEZ589854:UEZ589857 TVD589854:TVD589857 TLH589854:TLH589857 TBL589854:TBL589857 SRP589854:SRP589857 SHT589854:SHT589857 RXX589854:RXX589857 ROB589854:ROB589857 REF589854:REF589857 QUJ589854:QUJ589857 QKN589854:QKN589857 QAR589854:QAR589857 PQV589854:PQV589857 PGZ589854:PGZ589857 OXD589854:OXD589857 ONH589854:ONH589857 ODL589854:ODL589857 NTP589854:NTP589857 NJT589854:NJT589857 MZX589854:MZX589857 MQB589854:MQB589857 MGF589854:MGF589857 LWJ589854:LWJ589857 LMN589854:LMN589857 LCR589854:LCR589857 KSV589854:KSV589857 KIZ589854:KIZ589857 JZD589854:JZD589857 JPH589854:JPH589857 JFL589854:JFL589857 IVP589854:IVP589857 ILT589854:ILT589857 IBX589854:IBX589857 HSB589854:HSB589857 HIF589854:HIF589857 GYJ589854:GYJ589857 GON589854:GON589857 GER589854:GER589857 FUV589854:FUV589857 FKZ589854:FKZ589857 FBD589854:FBD589857 ERH589854:ERH589857 EHL589854:EHL589857 DXP589854:DXP589857 DNT589854:DNT589857 DDX589854:DDX589857 CUB589854:CUB589857 CKF589854:CKF589857 CAJ589854:CAJ589857 BQN589854:BQN589857 BGR589854:BGR589857 AWV589854:AWV589857 AMZ589854:AMZ589857 ADD589854:ADD589857 TH589854:TH589857 JL589854:JL589857 N589854:N589857 WVX524318:WVX524321 WMB524318:WMB524321 WCF524318:WCF524321 VSJ524318:VSJ524321 VIN524318:VIN524321 UYR524318:UYR524321 UOV524318:UOV524321 UEZ524318:UEZ524321 TVD524318:TVD524321 TLH524318:TLH524321 TBL524318:TBL524321 SRP524318:SRP524321 SHT524318:SHT524321 RXX524318:RXX524321 ROB524318:ROB524321 REF524318:REF524321 QUJ524318:QUJ524321 QKN524318:QKN524321 QAR524318:QAR524321 PQV524318:PQV524321 PGZ524318:PGZ524321 OXD524318:OXD524321 ONH524318:ONH524321 ODL524318:ODL524321 NTP524318:NTP524321 NJT524318:NJT524321 MZX524318:MZX524321 MQB524318:MQB524321 MGF524318:MGF524321 LWJ524318:LWJ524321 LMN524318:LMN524321 LCR524318:LCR524321 KSV524318:KSV524321 KIZ524318:KIZ524321 JZD524318:JZD524321 JPH524318:JPH524321 JFL524318:JFL524321 IVP524318:IVP524321 ILT524318:ILT524321 IBX524318:IBX524321 HSB524318:HSB524321 HIF524318:HIF524321 GYJ524318:GYJ524321 GON524318:GON524321 GER524318:GER524321 FUV524318:FUV524321 FKZ524318:FKZ524321 FBD524318:FBD524321 ERH524318:ERH524321 EHL524318:EHL524321 DXP524318:DXP524321 DNT524318:DNT524321 DDX524318:DDX524321 CUB524318:CUB524321 CKF524318:CKF524321 CAJ524318:CAJ524321 BQN524318:BQN524321 BGR524318:BGR524321 AWV524318:AWV524321 AMZ524318:AMZ524321 ADD524318:ADD524321 TH524318:TH524321 JL524318:JL524321 N524318:N524321 WVX458782:WVX458785 WMB458782:WMB458785 WCF458782:WCF458785 VSJ458782:VSJ458785 VIN458782:VIN458785 UYR458782:UYR458785 UOV458782:UOV458785 UEZ458782:UEZ458785 TVD458782:TVD458785 TLH458782:TLH458785 TBL458782:TBL458785 SRP458782:SRP458785 SHT458782:SHT458785 RXX458782:RXX458785 ROB458782:ROB458785 REF458782:REF458785 QUJ458782:QUJ458785 QKN458782:QKN458785 QAR458782:QAR458785 PQV458782:PQV458785 PGZ458782:PGZ458785 OXD458782:OXD458785 ONH458782:ONH458785 ODL458782:ODL458785 NTP458782:NTP458785 NJT458782:NJT458785 MZX458782:MZX458785 MQB458782:MQB458785 MGF458782:MGF458785 LWJ458782:LWJ458785 LMN458782:LMN458785 LCR458782:LCR458785 KSV458782:KSV458785 KIZ458782:KIZ458785 JZD458782:JZD458785 JPH458782:JPH458785 JFL458782:JFL458785 IVP458782:IVP458785 ILT458782:ILT458785 IBX458782:IBX458785 HSB458782:HSB458785 HIF458782:HIF458785 GYJ458782:GYJ458785 GON458782:GON458785 GER458782:GER458785 FUV458782:FUV458785 FKZ458782:FKZ458785 FBD458782:FBD458785 ERH458782:ERH458785 EHL458782:EHL458785 DXP458782:DXP458785 DNT458782:DNT458785 DDX458782:DDX458785 CUB458782:CUB458785 CKF458782:CKF458785 CAJ458782:CAJ458785 BQN458782:BQN458785 BGR458782:BGR458785 AWV458782:AWV458785 AMZ458782:AMZ458785 ADD458782:ADD458785 TH458782:TH458785 JL458782:JL458785 N458782:N458785 WVX393246:WVX393249 WMB393246:WMB393249 WCF393246:WCF393249 VSJ393246:VSJ393249 VIN393246:VIN393249 UYR393246:UYR393249 UOV393246:UOV393249 UEZ393246:UEZ393249 TVD393246:TVD393249 TLH393246:TLH393249 TBL393246:TBL393249 SRP393246:SRP393249 SHT393246:SHT393249 RXX393246:RXX393249 ROB393246:ROB393249 REF393246:REF393249 QUJ393246:QUJ393249 QKN393246:QKN393249 QAR393246:QAR393249 PQV393246:PQV393249 PGZ393246:PGZ393249 OXD393246:OXD393249 ONH393246:ONH393249 ODL393246:ODL393249 NTP393246:NTP393249 NJT393246:NJT393249 MZX393246:MZX393249 MQB393246:MQB393249 MGF393246:MGF393249 LWJ393246:LWJ393249 LMN393246:LMN393249 LCR393246:LCR393249 KSV393246:KSV393249 KIZ393246:KIZ393249 JZD393246:JZD393249 JPH393246:JPH393249 JFL393246:JFL393249 IVP393246:IVP393249 ILT393246:ILT393249 IBX393246:IBX393249 HSB393246:HSB393249 HIF393246:HIF393249 GYJ393246:GYJ393249 GON393246:GON393249 GER393246:GER393249 FUV393246:FUV393249 FKZ393246:FKZ393249 FBD393246:FBD393249 ERH393246:ERH393249 EHL393246:EHL393249 DXP393246:DXP393249 DNT393246:DNT393249 DDX393246:DDX393249 CUB393246:CUB393249 CKF393246:CKF393249 CAJ393246:CAJ393249 BQN393246:BQN393249 BGR393246:BGR393249 AWV393246:AWV393249 AMZ393246:AMZ393249 ADD393246:ADD393249 TH393246:TH393249 JL393246:JL393249 N393246:N393249 WVX327710:WVX327713 WMB327710:WMB327713 WCF327710:WCF327713 VSJ327710:VSJ327713 VIN327710:VIN327713 UYR327710:UYR327713 UOV327710:UOV327713 UEZ327710:UEZ327713 TVD327710:TVD327713 TLH327710:TLH327713 TBL327710:TBL327713 SRP327710:SRP327713 SHT327710:SHT327713 RXX327710:RXX327713 ROB327710:ROB327713 REF327710:REF327713 QUJ327710:QUJ327713 QKN327710:QKN327713 QAR327710:QAR327713 PQV327710:PQV327713 PGZ327710:PGZ327713 OXD327710:OXD327713 ONH327710:ONH327713 ODL327710:ODL327713 NTP327710:NTP327713 NJT327710:NJT327713 MZX327710:MZX327713 MQB327710:MQB327713 MGF327710:MGF327713 LWJ327710:LWJ327713 LMN327710:LMN327713 LCR327710:LCR327713 KSV327710:KSV327713 KIZ327710:KIZ327713 JZD327710:JZD327713 JPH327710:JPH327713 JFL327710:JFL327713 IVP327710:IVP327713 ILT327710:ILT327713 IBX327710:IBX327713 HSB327710:HSB327713 HIF327710:HIF327713 GYJ327710:GYJ327713 GON327710:GON327713 GER327710:GER327713 FUV327710:FUV327713 FKZ327710:FKZ327713 FBD327710:FBD327713 ERH327710:ERH327713 EHL327710:EHL327713 DXP327710:DXP327713 DNT327710:DNT327713 DDX327710:DDX327713 CUB327710:CUB327713 CKF327710:CKF327713 CAJ327710:CAJ327713 BQN327710:BQN327713 BGR327710:BGR327713 AWV327710:AWV327713 AMZ327710:AMZ327713 ADD327710:ADD327713 TH327710:TH327713 JL327710:JL327713 N327710:N327713 WVX262174:WVX262177 WMB262174:WMB262177 WCF262174:WCF262177 VSJ262174:VSJ262177 VIN262174:VIN262177 UYR262174:UYR262177 UOV262174:UOV262177 UEZ262174:UEZ262177 TVD262174:TVD262177 TLH262174:TLH262177 TBL262174:TBL262177 SRP262174:SRP262177 SHT262174:SHT262177 RXX262174:RXX262177 ROB262174:ROB262177 REF262174:REF262177 QUJ262174:QUJ262177 QKN262174:QKN262177 QAR262174:QAR262177 PQV262174:PQV262177 PGZ262174:PGZ262177 OXD262174:OXD262177 ONH262174:ONH262177 ODL262174:ODL262177 NTP262174:NTP262177 NJT262174:NJT262177 MZX262174:MZX262177 MQB262174:MQB262177 MGF262174:MGF262177 LWJ262174:LWJ262177 LMN262174:LMN262177 LCR262174:LCR262177 KSV262174:KSV262177 KIZ262174:KIZ262177 JZD262174:JZD262177 JPH262174:JPH262177 JFL262174:JFL262177 IVP262174:IVP262177 ILT262174:ILT262177 IBX262174:IBX262177 HSB262174:HSB262177 HIF262174:HIF262177 GYJ262174:GYJ262177 GON262174:GON262177 GER262174:GER262177 FUV262174:FUV262177 FKZ262174:FKZ262177 FBD262174:FBD262177 ERH262174:ERH262177 EHL262174:EHL262177 DXP262174:DXP262177 DNT262174:DNT262177 DDX262174:DDX262177 CUB262174:CUB262177 CKF262174:CKF262177 CAJ262174:CAJ262177 BQN262174:BQN262177 BGR262174:BGR262177 AWV262174:AWV262177 AMZ262174:AMZ262177 ADD262174:ADD262177 TH262174:TH262177 JL262174:JL262177 N262174:N262177 WVX196638:WVX196641 WMB196638:WMB196641 WCF196638:WCF196641 VSJ196638:VSJ196641 VIN196638:VIN196641 UYR196638:UYR196641 UOV196638:UOV196641 UEZ196638:UEZ196641 TVD196638:TVD196641 TLH196638:TLH196641 TBL196638:TBL196641 SRP196638:SRP196641 SHT196638:SHT196641 RXX196638:RXX196641 ROB196638:ROB196641 REF196638:REF196641 QUJ196638:QUJ196641 QKN196638:QKN196641 QAR196638:QAR196641 PQV196638:PQV196641 PGZ196638:PGZ196641 OXD196638:OXD196641 ONH196638:ONH196641 ODL196638:ODL196641 NTP196638:NTP196641 NJT196638:NJT196641 MZX196638:MZX196641 MQB196638:MQB196641 MGF196638:MGF196641 LWJ196638:LWJ196641 LMN196638:LMN196641 LCR196638:LCR196641 KSV196638:KSV196641 KIZ196638:KIZ196641 JZD196638:JZD196641 JPH196638:JPH196641 JFL196638:JFL196641 IVP196638:IVP196641 ILT196638:ILT196641 IBX196638:IBX196641 HSB196638:HSB196641 HIF196638:HIF196641 GYJ196638:GYJ196641 GON196638:GON196641 GER196638:GER196641 FUV196638:FUV196641 FKZ196638:FKZ196641 FBD196638:FBD196641 ERH196638:ERH196641 EHL196638:EHL196641 DXP196638:DXP196641 DNT196638:DNT196641 DDX196638:DDX196641 CUB196638:CUB196641 CKF196638:CKF196641 CAJ196638:CAJ196641 BQN196638:BQN196641 BGR196638:BGR196641 AWV196638:AWV196641 AMZ196638:AMZ196641 ADD196638:ADD196641 TH196638:TH196641 JL196638:JL196641 N196638:N196641 WVX131102:WVX131105 WMB131102:WMB131105 WCF131102:WCF131105 VSJ131102:VSJ131105 VIN131102:VIN131105 UYR131102:UYR131105 UOV131102:UOV131105 UEZ131102:UEZ131105 TVD131102:TVD131105 TLH131102:TLH131105 TBL131102:TBL131105 SRP131102:SRP131105 SHT131102:SHT131105 RXX131102:RXX131105 ROB131102:ROB131105 REF131102:REF131105 QUJ131102:QUJ131105 QKN131102:QKN131105 QAR131102:QAR131105 PQV131102:PQV131105 PGZ131102:PGZ131105 OXD131102:OXD131105 ONH131102:ONH131105 ODL131102:ODL131105 NTP131102:NTP131105 NJT131102:NJT131105 MZX131102:MZX131105 MQB131102:MQB131105 MGF131102:MGF131105 LWJ131102:LWJ131105 LMN131102:LMN131105 LCR131102:LCR131105 KSV131102:KSV131105 KIZ131102:KIZ131105 JZD131102:JZD131105 JPH131102:JPH131105 JFL131102:JFL131105 IVP131102:IVP131105 ILT131102:ILT131105 IBX131102:IBX131105 HSB131102:HSB131105 HIF131102:HIF131105 GYJ131102:GYJ131105 GON131102:GON131105 GER131102:GER131105 FUV131102:FUV131105 FKZ131102:FKZ131105 FBD131102:FBD131105 ERH131102:ERH131105 EHL131102:EHL131105 DXP131102:DXP131105 DNT131102:DNT131105 DDX131102:DDX131105 CUB131102:CUB131105 CKF131102:CKF131105 CAJ131102:CAJ131105 BQN131102:BQN131105 BGR131102:BGR131105 AWV131102:AWV131105 AMZ131102:AMZ131105 ADD131102:ADD131105 TH131102:TH131105 JL131102:JL131105 N131102:N131105 WVX65566:WVX65569 WMB65566:WMB65569 WCF65566:WCF65569 VSJ65566:VSJ65569 VIN65566:VIN65569 UYR65566:UYR65569 UOV65566:UOV65569 UEZ65566:UEZ65569 TVD65566:TVD65569 TLH65566:TLH65569 TBL65566:TBL65569 SRP65566:SRP65569 SHT65566:SHT65569 RXX65566:RXX65569 ROB65566:ROB65569 REF65566:REF65569 QUJ65566:QUJ65569 QKN65566:QKN65569 QAR65566:QAR65569 PQV65566:PQV65569 PGZ65566:PGZ65569 OXD65566:OXD65569 ONH65566:ONH65569 ODL65566:ODL65569 NTP65566:NTP65569 NJT65566:NJT65569 MZX65566:MZX65569 MQB65566:MQB65569 MGF65566:MGF65569 LWJ65566:LWJ65569 LMN65566:LMN65569 LCR65566:LCR65569 KSV65566:KSV65569 KIZ65566:KIZ65569 JZD65566:JZD65569 JPH65566:JPH65569 JFL65566:JFL65569 IVP65566:IVP65569 ILT65566:ILT65569 IBX65566:IBX65569 HSB65566:HSB65569 HIF65566:HIF65569 GYJ65566:GYJ65569 GON65566:GON65569 GER65566:GER65569 FUV65566:FUV65569 FKZ65566:FKZ65569 FBD65566:FBD65569 ERH65566:ERH65569 EHL65566:EHL65569 DXP65566:DXP65569 DNT65566:DNT65569 DDX65566:DDX65569 CUB65566:CUB65569 CKF65566:CKF65569 CAJ65566:CAJ65569 BQN65566:BQN65569 BGR65566:BGR65569 AWV65566:AWV65569 AMZ65566:AMZ65569 ADD65566:ADD65569 TH65566:TH65569 JL65566:JL65569 N65566:N65569 WVX30:WVX33 WMB30:WMB33 WCF30:WCF33 VSJ30:VSJ33 VIN30:VIN33 UYR30:UYR33 UOV30:UOV33 UEZ30:UEZ33 TVD30:TVD33 TLH30:TLH33 TBL30:TBL33 SRP30:SRP33 SHT30:SHT33 RXX30:RXX33 ROB30:ROB33 REF30:REF33 QUJ30:QUJ33 QKN30:QKN33 QAR30:QAR33 PQV30:PQV33 PGZ30:PGZ33 OXD30:OXD33 ONH30:ONH33 ODL30:ODL33 NTP30:NTP33 NJT30:NJT33 MZX30:MZX33 MQB30:MQB33 MGF30:MGF33 LWJ30:LWJ33 LMN30:LMN33 LCR30:LCR33 KSV30:KSV33 KIZ30:KIZ33 JZD30:JZD33 JPH30:JPH33 JFL30:JFL33 IVP30:IVP33 ILT30:ILT33 IBX30:IBX33 HSB30:HSB33 HIF30:HIF33 GYJ30:GYJ33 GON30:GON33 GER30:GER33 FUV30:FUV33 FKZ30:FKZ33 FBD30:FBD33 ERH30:ERH33 EHL30:EHL33 DXP30:DXP33 DNT30:DNT33 DDX30:DDX33 CUB30:CUB33 CKF30:CKF33 CAJ30:CAJ33 BQN30:BQN33 BGR30:BGR33 AWV30:AWV33 AMZ30:AMZ33 ADD30:ADD33 TH30:TH33 JL30:JL33 N30:N33 WVX983075:WVX983078 WMB983075:WMB983078 WCF983075:WCF983078 VSJ983075:VSJ983078 VIN983075:VIN983078 UYR983075:UYR983078 UOV983075:UOV983078 UEZ983075:UEZ983078 TVD983075:TVD983078 TLH983075:TLH983078 TBL983075:TBL983078 SRP983075:SRP983078 SHT983075:SHT983078 RXX983075:RXX983078 ROB983075:ROB983078 REF983075:REF983078 QUJ983075:QUJ983078 QKN983075:QKN983078 QAR983075:QAR983078 PQV983075:PQV983078 PGZ983075:PGZ983078 OXD983075:OXD983078 ONH983075:ONH983078 ODL983075:ODL983078 NTP983075:NTP983078 NJT983075:NJT983078 MZX983075:MZX983078 MQB983075:MQB983078 MGF983075:MGF983078 LWJ983075:LWJ983078 LMN983075:LMN983078 LCR983075:LCR983078 KSV983075:KSV983078 KIZ983075:KIZ983078 JZD983075:JZD983078 JPH983075:JPH983078 JFL983075:JFL983078 IVP983075:IVP983078 ILT983075:ILT983078 IBX983075:IBX983078 HSB983075:HSB983078 HIF983075:HIF983078 GYJ983075:GYJ983078 GON983075:GON983078 GER983075:GER983078 FUV983075:FUV983078 FKZ983075:FKZ983078 FBD983075:FBD983078 ERH983075:ERH983078 EHL983075:EHL983078 DXP983075:DXP983078 DNT983075:DNT983078 DDX983075:DDX983078 CUB983075:CUB983078 CKF983075:CKF983078 CAJ983075:CAJ983078 BQN983075:BQN983078 BGR983075:BGR983078 AWV983075:AWV983078 AMZ983075:AMZ983078 ADD983075:ADD983078 TH983075:TH983078 JL983075:JL983078 N983075:N983078 WVX917539:WVX917542 WMB917539:WMB917542 WCF917539:WCF917542 VSJ917539:VSJ917542 VIN917539:VIN917542 UYR917539:UYR917542 UOV917539:UOV917542 UEZ917539:UEZ917542 TVD917539:TVD917542 TLH917539:TLH917542 TBL917539:TBL917542 SRP917539:SRP917542 SHT917539:SHT917542 RXX917539:RXX917542 ROB917539:ROB917542 REF917539:REF917542 QUJ917539:QUJ917542 QKN917539:QKN917542 QAR917539:QAR917542 PQV917539:PQV917542 PGZ917539:PGZ917542 OXD917539:OXD917542 ONH917539:ONH917542 ODL917539:ODL917542 NTP917539:NTP917542 NJT917539:NJT917542 MZX917539:MZX917542 MQB917539:MQB917542 MGF917539:MGF917542 LWJ917539:LWJ917542 LMN917539:LMN917542 LCR917539:LCR917542 KSV917539:KSV917542 KIZ917539:KIZ917542 JZD917539:JZD917542 JPH917539:JPH917542 JFL917539:JFL917542 IVP917539:IVP917542 ILT917539:ILT917542 IBX917539:IBX917542 HSB917539:HSB917542 HIF917539:HIF917542 GYJ917539:GYJ917542 GON917539:GON917542 GER917539:GER917542 FUV917539:FUV917542 FKZ917539:FKZ917542 FBD917539:FBD917542 ERH917539:ERH917542 EHL917539:EHL917542 DXP917539:DXP917542 DNT917539:DNT917542 DDX917539:DDX917542 CUB917539:CUB917542 CKF917539:CKF917542 CAJ917539:CAJ917542 BQN917539:BQN917542 BGR917539:BGR917542 AWV917539:AWV917542 AMZ917539:AMZ917542 ADD917539:ADD917542 TH917539:TH917542 JL917539:JL917542 N917539:N917542 WVX852003:WVX852006 WMB852003:WMB852006 WCF852003:WCF852006 VSJ852003:VSJ852006 VIN852003:VIN852006 UYR852003:UYR852006 UOV852003:UOV852006 UEZ852003:UEZ852006 TVD852003:TVD852006 TLH852003:TLH852006 TBL852003:TBL852006 SRP852003:SRP852006 SHT852003:SHT852006 RXX852003:RXX852006 ROB852003:ROB852006 REF852003:REF852006 QUJ852003:QUJ852006 QKN852003:QKN852006 QAR852003:QAR852006 PQV852003:PQV852006 PGZ852003:PGZ852006 OXD852003:OXD852006 ONH852003:ONH852006 ODL852003:ODL852006 NTP852003:NTP852006 NJT852003:NJT852006 MZX852003:MZX852006 MQB852003:MQB852006 MGF852003:MGF852006 LWJ852003:LWJ852006 LMN852003:LMN852006 LCR852003:LCR852006 KSV852003:KSV852006 KIZ852003:KIZ852006 JZD852003:JZD852006 JPH852003:JPH852006 JFL852003:JFL852006 IVP852003:IVP852006 ILT852003:ILT852006 IBX852003:IBX852006 HSB852003:HSB852006 HIF852003:HIF852006 GYJ852003:GYJ852006 GON852003:GON852006 GER852003:GER852006 FUV852003:FUV852006 FKZ852003:FKZ852006 FBD852003:FBD852006 ERH852003:ERH852006 EHL852003:EHL852006 DXP852003:DXP852006 DNT852003:DNT852006 DDX852003:DDX852006 CUB852003:CUB852006 CKF852003:CKF852006 CAJ852003:CAJ852006 BQN852003:BQN852006 BGR852003:BGR852006 AWV852003:AWV852006 AMZ852003:AMZ852006 ADD852003:ADD852006 TH852003:TH852006 JL852003:JL852006 N852003:N852006 WVX786467:WVX786470 WMB786467:WMB786470 WCF786467:WCF786470 VSJ786467:VSJ786470 VIN786467:VIN786470 UYR786467:UYR786470 UOV786467:UOV786470 UEZ786467:UEZ786470 TVD786467:TVD786470 TLH786467:TLH786470 TBL786467:TBL786470 SRP786467:SRP786470 SHT786467:SHT786470 RXX786467:RXX786470 ROB786467:ROB786470 REF786467:REF786470 QUJ786467:QUJ786470 QKN786467:QKN786470 QAR786467:QAR786470 PQV786467:PQV786470 PGZ786467:PGZ786470 OXD786467:OXD786470 ONH786467:ONH786470 ODL786467:ODL786470 NTP786467:NTP786470 NJT786467:NJT786470 MZX786467:MZX786470 MQB786467:MQB786470 MGF786467:MGF786470 LWJ786467:LWJ786470 LMN786467:LMN786470 LCR786467:LCR786470 KSV786467:KSV786470 KIZ786467:KIZ786470 JZD786467:JZD786470 JPH786467:JPH786470 JFL786467:JFL786470 IVP786467:IVP786470 ILT786467:ILT786470 IBX786467:IBX786470 HSB786467:HSB786470 HIF786467:HIF786470 GYJ786467:GYJ786470 GON786467:GON786470 GER786467:GER786470 FUV786467:FUV786470 FKZ786467:FKZ786470 FBD786467:FBD786470 ERH786467:ERH786470 EHL786467:EHL786470 DXP786467:DXP786470 DNT786467:DNT786470 DDX786467:DDX786470 CUB786467:CUB786470 CKF786467:CKF786470 CAJ786467:CAJ786470 BQN786467:BQN786470 BGR786467:BGR786470 AWV786467:AWV786470 AMZ786467:AMZ786470 ADD786467:ADD786470 TH786467:TH786470 JL786467:JL786470 N786467:N786470 WVX720931:WVX720934 WMB720931:WMB720934 WCF720931:WCF720934 VSJ720931:VSJ720934 VIN720931:VIN720934 UYR720931:UYR720934 UOV720931:UOV720934 UEZ720931:UEZ720934 TVD720931:TVD720934 TLH720931:TLH720934 TBL720931:TBL720934 SRP720931:SRP720934 SHT720931:SHT720934 RXX720931:RXX720934 ROB720931:ROB720934 REF720931:REF720934 QUJ720931:QUJ720934 QKN720931:QKN720934 QAR720931:QAR720934 PQV720931:PQV720934 PGZ720931:PGZ720934 OXD720931:OXD720934 ONH720931:ONH720934 ODL720931:ODL720934 NTP720931:NTP720934 NJT720931:NJT720934 MZX720931:MZX720934 MQB720931:MQB720934 MGF720931:MGF720934 LWJ720931:LWJ720934 LMN720931:LMN720934 LCR720931:LCR720934 KSV720931:KSV720934 KIZ720931:KIZ720934 JZD720931:JZD720934 JPH720931:JPH720934 JFL720931:JFL720934 IVP720931:IVP720934 ILT720931:ILT720934 IBX720931:IBX720934 HSB720931:HSB720934 HIF720931:HIF720934 GYJ720931:GYJ720934 GON720931:GON720934 GER720931:GER720934 FUV720931:FUV720934 FKZ720931:FKZ720934 FBD720931:FBD720934 ERH720931:ERH720934 EHL720931:EHL720934 DXP720931:DXP720934 DNT720931:DNT720934 DDX720931:DDX720934 CUB720931:CUB720934 CKF720931:CKF720934 CAJ720931:CAJ720934 BQN720931:BQN720934 BGR720931:BGR720934 AWV720931:AWV720934 AMZ720931:AMZ720934 ADD720931:ADD720934 TH720931:TH720934 JL720931:JL720934 N720931:N720934 WVX655395:WVX655398 WMB655395:WMB655398 WCF655395:WCF655398 VSJ655395:VSJ655398 VIN655395:VIN655398 UYR655395:UYR655398 UOV655395:UOV655398 UEZ655395:UEZ655398 TVD655395:TVD655398 TLH655395:TLH655398 TBL655395:TBL655398 SRP655395:SRP655398 SHT655395:SHT655398 RXX655395:RXX655398 ROB655395:ROB655398 REF655395:REF655398 QUJ655395:QUJ655398 QKN655395:QKN655398 QAR655395:QAR655398 PQV655395:PQV655398 PGZ655395:PGZ655398 OXD655395:OXD655398 ONH655395:ONH655398 ODL655395:ODL655398 NTP655395:NTP655398 NJT655395:NJT655398 MZX655395:MZX655398 MQB655395:MQB655398 MGF655395:MGF655398 LWJ655395:LWJ655398 LMN655395:LMN655398 LCR655395:LCR655398 KSV655395:KSV655398 KIZ655395:KIZ655398 JZD655395:JZD655398 JPH655395:JPH655398 JFL655395:JFL655398 IVP655395:IVP655398 ILT655395:ILT655398 IBX655395:IBX655398 HSB655395:HSB655398 HIF655395:HIF655398 GYJ655395:GYJ655398 GON655395:GON655398 GER655395:GER655398 FUV655395:FUV655398 FKZ655395:FKZ655398 FBD655395:FBD655398 ERH655395:ERH655398 EHL655395:EHL655398 DXP655395:DXP655398 DNT655395:DNT655398 DDX655395:DDX655398 CUB655395:CUB655398 CKF655395:CKF655398 CAJ655395:CAJ655398 BQN655395:BQN655398 BGR655395:BGR655398 AWV655395:AWV655398 AMZ655395:AMZ655398 ADD655395:ADD655398 TH655395:TH655398 JL655395:JL655398 N655395:N655398 WVX589859:WVX589862 WMB589859:WMB589862 WCF589859:WCF589862 VSJ589859:VSJ589862 VIN589859:VIN589862 UYR589859:UYR589862 UOV589859:UOV589862 UEZ589859:UEZ589862 TVD589859:TVD589862 TLH589859:TLH589862 TBL589859:TBL589862 SRP589859:SRP589862 SHT589859:SHT589862 RXX589859:RXX589862 ROB589859:ROB589862 REF589859:REF589862 QUJ589859:QUJ589862 QKN589859:QKN589862 QAR589859:QAR589862 PQV589859:PQV589862 PGZ589859:PGZ589862 OXD589859:OXD589862 ONH589859:ONH589862 ODL589859:ODL589862 NTP589859:NTP589862 NJT589859:NJT589862 MZX589859:MZX589862 MQB589859:MQB589862 MGF589859:MGF589862 LWJ589859:LWJ589862 LMN589859:LMN589862 LCR589859:LCR589862 KSV589859:KSV589862 KIZ589859:KIZ589862 JZD589859:JZD589862 JPH589859:JPH589862 JFL589859:JFL589862 IVP589859:IVP589862 ILT589859:ILT589862 IBX589859:IBX589862 HSB589859:HSB589862 HIF589859:HIF589862 GYJ589859:GYJ589862 GON589859:GON589862 GER589859:GER589862 FUV589859:FUV589862 FKZ589859:FKZ589862 FBD589859:FBD589862 ERH589859:ERH589862 EHL589859:EHL589862 DXP589859:DXP589862 DNT589859:DNT589862 DDX589859:DDX589862 CUB589859:CUB589862 CKF589859:CKF589862 CAJ589859:CAJ589862 BQN589859:BQN589862 BGR589859:BGR589862 AWV589859:AWV589862 AMZ589859:AMZ589862 ADD589859:ADD589862 TH589859:TH589862 JL589859:JL589862 N589859:N589862 WVX524323:WVX524326 WMB524323:WMB524326 WCF524323:WCF524326 VSJ524323:VSJ524326 VIN524323:VIN524326 UYR524323:UYR524326 UOV524323:UOV524326 UEZ524323:UEZ524326 TVD524323:TVD524326 TLH524323:TLH524326 TBL524323:TBL524326 SRP524323:SRP524326 SHT524323:SHT524326 RXX524323:RXX524326 ROB524323:ROB524326 REF524323:REF524326 QUJ524323:QUJ524326 QKN524323:QKN524326 QAR524323:QAR524326 PQV524323:PQV524326 PGZ524323:PGZ524326 OXD524323:OXD524326 ONH524323:ONH524326 ODL524323:ODL524326 NTP524323:NTP524326 NJT524323:NJT524326 MZX524323:MZX524326 MQB524323:MQB524326 MGF524323:MGF524326 LWJ524323:LWJ524326 LMN524323:LMN524326 LCR524323:LCR524326 KSV524323:KSV524326 KIZ524323:KIZ524326 JZD524323:JZD524326 JPH524323:JPH524326 JFL524323:JFL524326 IVP524323:IVP524326 ILT524323:ILT524326 IBX524323:IBX524326 HSB524323:HSB524326 HIF524323:HIF524326 GYJ524323:GYJ524326 GON524323:GON524326 GER524323:GER524326 FUV524323:FUV524326 FKZ524323:FKZ524326 FBD524323:FBD524326 ERH524323:ERH524326 EHL524323:EHL524326 DXP524323:DXP524326 DNT524323:DNT524326 DDX524323:DDX524326 CUB524323:CUB524326 CKF524323:CKF524326 CAJ524323:CAJ524326 BQN524323:BQN524326 BGR524323:BGR524326 AWV524323:AWV524326 AMZ524323:AMZ524326 ADD524323:ADD524326 TH524323:TH524326 JL524323:JL524326 N524323:N524326 WVX458787:WVX458790 WMB458787:WMB458790 WCF458787:WCF458790 VSJ458787:VSJ458790 VIN458787:VIN458790 UYR458787:UYR458790 UOV458787:UOV458790 UEZ458787:UEZ458790 TVD458787:TVD458790 TLH458787:TLH458790 TBL458787:TBL458790 SRP458787:SRP458790 SHT458787:SHT458790 RXX458787:RXX458790 ROB458787:ROB458790 REF458787:REF458790 QUJ458787:QUJ458790 QKN458787:QKN458790 QAR458787:QAR458790 PQV458787:PQV458790 PGZ458787:PGZ458790 OXD458787:OXD458790 ONH458787:ONH458790 ODL458787:ODL458790 NTP458787:NTP458790 NJT458787:NJT458790 MZX458787:MZX458790 MQB458787:MQB458790 MGF458787:MGF458790 LWJ458787:LWJ458790 LMN458787:LMN458790 LCR458787:LCR458790 KSV458787:KSV458790 KIZ458787:KIZ458790 JZD458787:JZD458790 JPH458787:JPH458790 JFL458787:JFL458790 IVP458787:IVP458790 ILT458787:ILT458790 IBX458787:IBX458790 HSB458787:HSB458790 HIF458787:HIF458790 GYJ458787:GYJ458790 GON458787:GON458790 GER458787:GER458790 FUV458787:FUV458790 FKZ458787:FKZ458790 FBD458787:FBD458790 ERH458787:ERH458790 EHL458787:EHL458790 DXP458787:DXP458790 DNT458787:DNT458790 DDX458787:DDX458790 CUB458787:CUB458790 CKF458787:CKF458790 CAJ458787:CAJ458790 BQN458787:BQN458790 BGR458787:BGR458790 AWV458787:AWV458790 AMZ458787:AMZ458790 ADD458787:ADD458790 TH458787:TH458790 JL458787:JL458790 N458787:N458790 WVX393251:WVX393254 WMB393251:WMB393254 WCF393251:WCF393254 VSJ393251:VSJ393254 VIN393251:VIN393254 UYR393251:UYR393254 UOV393251:UOV393254 UEZ393251:UEZ393254 TVD393251:TVD393254 TLH393251:TLH393254 TBL393251:TBL393254 SRP393251:SRP393254 SHT393251:SHT393254 RXX393251:RXX393254 ROB393251:ROB393254 REF393251:REF393254 QUJ393251:QUJ393254 QKN393251:QKN393254 QAR393251:QAR393254 PQV393251:PQV393254 PGZ393251:PGZ393254 OXD393251:OXD393254 ONH393251:ONH393254 ODL393251:ODL393254 NTP393251:NTP393254 NJT393251:NJT393254 MZX393251:MZX393254 MQB393251:MQB393254 MGF393251:MGF393254 LWJ393251:LWJ393254 LMN393251:LMN393254 LCR393251:LCR393254 KSV393251:KSV393254 KIZ393251:KIZ393254 JZD393251:JZD393254 JPH393251:JPH393254 JFL393251:JFL393254 IVP393251:IVP393254 ILT393251:ILT393254 IBX393251:IBX393254 HSB393251:HSB393254 HIF393251:HIF393254 GYJ393251:GYJ393254 GON393251:GON393254 GER393251:GER393254 FUV393251:FUV393254 FKZ393251:FKZ393254 FBD393251:FBD393254 ERH393251:ERH393254 EHL393251:EHL393254 DXP393251:DXP393254 DNT393251:DNT393254 DDX393251:DDX393254 CUB393251:CUB393254 CKF393251:CKF393254 CAJ393251:CAJ393254 BQN393251:BQN393254 BGR393251:BGR393254 AWV393251:AWV393254 AMZ393251:AMZ393254 ADD393251:ADD393254 TH393251:TH393254 JL393251:JL393254 N393251:N393254 WVX327715:WVX327718 WMB327715:WMB327718 WCF327715:WCF327718 VSJ327715:VSJ327718 VIN327715:VIN327718 UYR327715:UYR327718 UOV327715:UOV327718 UEZ327715:UEZ327718 TVD327715:TVD327718 TLH327715:TLH327718 TBL327715:TBL327718 SRP327715:SRP327718 SHT327715:SHT327718 RXX327715:RXX327718 ROB327715:ROB327718 REF327715:REF327718 QUJ327715:QUJ327718 QKN327715:QKN327718 QAR327715:QAR327718 PQV327715:PQV327718 PGZ327715:PGZ327718 OXD327715:OXD327718 ONH327715:ONH327718 ODL327715:ODL327718 NTP327715:NTP327718 NJT327715:NJT327718 MZX327715:MZX327718 MQB327715:MQB327718 MGF327715:MGF327718 LWJ327715:LWJ327718 LMN327715:LMN327718 LCR327715:LCR327718 KSV327715:KSV327718 KIZ327715:KIZ327718 JZD327715:JZD327718 JPH327715:JPH327718 JFL327715:JFL327718 IVP327715:IVP327718 ILT327715:ILT327718 IBX327715:IBX327718 HSB327715:HSB327718 HIF327715:HIF327718 GYJ327715:GYJ327718 GON327715:GON327718 GER327715:GER327718 FUV327715:FUV327718 FKZ327715:FKZ327718 FBD327715:FBD327718 ERH327715:ERH327718 EHL327715:EHL327718 DXP327715:DXP327718 DNT327715:DNT327718 DDX327715:DDX327718 CUB327715:CUB327718 CKF327715:CKF327718 CAJ327715:CAJ327718 BQN327715:BQN327718 BGR327715:BGR327718 AWV327715:AWV327718 AMZ327715:AMZ327718 ADD327715:ADD327718 TH327715:TH327718 JL327715:JL327718 N327715:N327718 WVX262179:WVX262182 WMB262179:WMB262182 WCF262179:WCF262182 VSJ262179:VSJ262182 VIN262179:VIN262182 UYR262179:UYR262182 UOV262179:UOV262182 UEZ262179:UEZ262182 TVD262179:TVD262182 TLH262179:TLH262182 TBL262179:TBL262182 SRP262179:SRP262182 SHT262179:SHT262182 RXX262179:RXX262182 ROB262179:ROB262182 REF262179:REF262182 QUJ262179:QUJ262182 QKN262179:QKN262182 QAR262179:QAR262182 PQV262179:PQV262182 PGZ262179:PGZ262182 OXD262179:OXD262182 ONH262179:ONH262182 ODL262179:ODL262182 NTP262179:NTP262182 NJT262179:NJT262182 MZX262179:MZX262182 MQB262179:MQB262182 MGF262179:MGF262182 LWJ262179:LWJ262182 LMN262179:LMN262182 LCR262179:LCR262182 KSV262179:KSV262182 KIZ262179:KIZ262182 JZD262179:JZD262182 JPH262179:JPH262182 JFL262179:JFL262182 IVP262179:IVP262182 ILT262179:ILT262182 IBX262179:IBX262182 HSB262179:HSB262182 HIF262179:HIF262182 GYJ262179:GYJ262182 GON262179:GON262182 GER262179:GER262182 FUV262179:FUV262182 FKZ262179:FKZ262182 FBD262179:FBD262182 ERH262179:ERH262182 EHL262179:EHL262182 DXP262179:DXP262182 DNT262179:DNT262182 DDX262179:DDX262182 CUB262179:CUB262182 CKF262179:CKF262182 CAJ262179:CAJ262182 BQN262179:BQN262182 BGR262179:BGR262182 AWV262179:AWV262182 AMZ262179:AMZ262182 ADD262179:ADD262182 TH262179:TH262182 JL262179:JL262182 N262179:N262182 WVX196643:WVX196646 WMB196643:WMB196646 WCF196643:WCF196646 VSJ196643:VSJ196646 VIN196643:VIN196646 UYR196643:UYR196646 UOV196643:UOV196646 UEZ196643:UEZ196646 TVD196643:TVD196646 TLH196643:TLH196646 TBL196643:TBL196646 SRP196643:SRP196646 SHT196643:SHT196646 RXX196643:RXX196646 ROB196643:ROB196646 REF196643:REF196646 QUJ196643:QUJ196646 QKN196643:QKN196646 QAR196643:QAR196646 PQV196643:PQV196646 PGZ196643:PGZ196646 OXD196643:OXD196646 ONH196643:ONH196646 ODL196643:ODL196646 NTP196643:NTP196646 NJT196643:NJT196646 MZX196643:MZX196646 MQB196643:MQB196646 MGF196643:MGF196646 LWJ196643:LWJ196646 LMN196643:LMN196646 LCR196643:LCR196646 KSV196643:KSV196646 KIZ196643:KIZ196646 JZD196643:JZD196646 JPH196643:JPH196646 JFL196643:JFL196646 IVP196643:IVP196646 ILT196643:ILT196646 IBX196643:IBX196646 HSB196643:HSB196646 HIF196643:HIF196646 GYJ196643:GYJ196646 GON196643:GON196646 GER196643:GER196646 FUV196643:FUV196646 FKZ196643:FKZ196646 FBD196643:FBD196646 ERH196643:ERH196646 EHL196643:EHL196646 DXP196643:DXP196646 DNT196643:DNT196646 DDX196643:DDX196646 CUB196643:CUB196646 CKF196643:CKF196646 CAJ196643:CAJ196646 BQN196643:BQN196646 BGR196643:BGR196646 AWV196643:AWV196646 AMZ196643:AMZ196646 ADD196643:ADD196646 TH196643:TH196646 JL196643:JL196646 N196643:N196646 WVX131107:WVX131110 WMB131107:WMB131110 WCF131107:WCF131110 VSJ131107:VSJ131110 VIN131107:VIN131110 UYR131107:UYR131110 UOV131107:UOV131110 UEZ131107:UEZ131110 TVD131107:TVD131110 TLH131107:TLH131110 TBL131107:TBL131110 SRP131107:SRP131110 SHT131107:SHT131110 RXX131107:RXX131110 ROB131107:ROB131110 REF131107:REF131110 QUJ131107:QUJ131110 QKN131107:QKN131110 QAR131107:QAR131110 PQV131107:PQV131110 PGZ131107:PGZ131110 OXD131107:OXD131110 ONH131107:ONH131110 ODL131107:ODL131110 NTP131107:NTP131110 NJT131107:NJT131110 MZX131107:MZX131110 MQB131107:MQB131110 MGF131107:MGF131110 LWJ131107:LWJ131110 LMN131107:LMN131110 LCR131107:LCR131110 KSV131107:KSV131110 KIZ131107:KIZ131110 JZD131107:JZD131110 JPH131107:JPH131110 JFL131107:JFL131110 IVP131107:IVP131110 ILT131107:ILT131110 IBX131107:IBX131110 HSB131107:HSB131110 HIF131107:HIF131110 GYJ131107:GYJ131110 GON131107:GON131110 GER131107:GER131110 FUV131107:FUV131110 FKZ131107:FKZ131110 FBD131107:FBD131110 ERH131107:ERH131110 EHL131107:EHL131110 DXP131107:DXP131110 DNT131107:DNT131110 DDX131107:DDX131110 CUB131107:CUB131110 CKF131107:CKF131110 CAJ131107:CAJ131110 BQN131107:BQN131110 BGR131107:BGR131110 AWV131107:AWV131110 AMZ131107:AMZ131110 ADD131107:ADD131110 TH131107:TH131110 JL131107:JL131110 N131107:N131110 WVX65571:WVX65574 WMB65571:WMB65574 WCF65571:WCF65574 VSJ65571:VSJ65574 VIN65571:VIN65574 UYR65571:UYR65574 UOV65571:UOV65574 UEZ65571:UEZ65574 TVD65571:TVD65574 TLH65571:TLH65574 TBL65571:TBL65574 SRP65571:SRP65574 SHT65571:SHT65574 RXX65571:RXX65574 ROB65571:ROB65574 REF65571:REF65574 QUJ65571:QUJ65574 QKN65571:QKN65574 QAR65571:QAR65574 PQV65571:PQV65574 PGZ65571:PGZ65574 OXD65571:OXD65574 ONH65571:ONH65574 ODL65571:ODL65574 NTP65571:NTP65574 NJT65571:NJT65574 MZX65571:MZX65574 MQB65571:MQB65574 MGF65571:MGF65574 LWJ65571:LWJ65574 LMN65571:LMN65574 LCR65571:LCR65574 KSV65571:KSV65574 KIZ65571:KIZ65574 JZD65571:JZD65574 JPH65571:JPH65574 JFL65571:JFL65574 IVP65571:IVP65574 ILT65571:ILT65574 IBX65571:IBX65574 HSB65571:HSB65574 HIF65571:HIF65574 GYJ65571:GYJ65574 GON65571:GON65574 GER65571:GER65574 FUV65571:FUV65574 FKZ65571:FKZ65574 FBD65571:FBD65574 ERH65571:ERH65574 EHL65571:EHL65574 DXP65571:DXP65574 DNT65571:DNT65574 DDX65571:DDX65574 CUB65571:CUB65574 CKF65571:CKF65574 CAJ65571:CAJ65574 BQN65571:BQN65574 BGR65571:BGR65574 AWV65571:AWV65574 AMZ65571:AMZ65574 ADD65571:ADD65574 TH65571:TH65574 JL65571:JL65574 N65571:N65574 WVX35:WVX38 WMB35:WMB38 WCF35:WCF38 VSJ35:VSJ38 VIN35:VIN38 UYR35:UYR38 UOV35:UOV38 UEZ35:UEZ38 TVD35:TVD38 TLH35:TLH38 TBL35:TBL38 SRP35:SRP38 SHT35:SHT38 RXX35:RXX38 ROB35:ROB38 REF35:REF38 QUJ35:QUJ38 QKN35:QKN38 QAR35:QAR38 PQV35:PQV38 PGZ35:PGZ38 OXD35:OXD38 ONH35:ONH38 ODL35:ODL38 NTP35:NTP38 NJT35:NJT38 MZX35:MZX38 MQB35:MQB38 MGF35:MGF38 LWJ35:LWJ38 LMN35:LMN38 LCR35:LCR38 KSV35:KSV38 KIZ35:KIZ38 JZD35:JZD38 JPH35:JPH38 JFL35:JFL38 IVP35:IVP38 ILT35:ILT38 IBX35:IBX38 HSB35:HSB38 HIF35:HIF38 GYJ35:GYJ38 GON35:GON38 GER35:GER38 FUV35:FUV38 FKZ35:FKZ38 FBD35:FBD38 ERH35:ERH38 EHL35:EHL38 DXP35:DXP38 DNT35:DNT38 DDX35:DDX38 CUB35:CUB38 CKF35:CKF38 CAJ35:CAJ38 BQN35:BQN38 BGR35:BGR38 AWV35:AWV38 AMZ35:AMZ38 ADD35:ADD38 TH35:TH38 JL35:JL38 N35:N38 WVX983080:WVX983083 WMB983080:WMB983083 WCF983080:WCF983083 VSJ983080:VSJ983083 VIN983080:VIN983083 UYR983080:UYR983083 UOV983080:UOV983083 UEZ983080:UEZ983083 TVD983080:TVD983083 TLH983080:TLH983083 TBL983080:TBL983083 SRP983080:SRP983083 SHT983080:SHT983083 RXX983080:RXX983083 ROB983080:ROB983083 REF983080:REF983083 QUJ983080:QUJ983083 QKN983080:QKN983083 QAR983080:QAR983083 PQV983080:PQV983083 PGZ983080:PGZ983083 OXD983080:OXD983083 ONH983080:ONH983083 ODL983080:ODL983083 NTP983080:NTP983083 NJT983080:NJT983083 MZX983080:MZX983083 MQB983080:MQB983083 MGF983080:MGF983083 LWJ983080:LWJ983083 LMN983080:LMN983083 LCR983080:LCR983083 KSV983080:KSV983083 KIZ983080:KIZ983083 JZD983080:JZD983083 JPH983080:JPH983083 JFL983080:JFL983083 IVP983080:IVP983083 ILT983080:ILT983083 IBX983080:IBX983083 HSB983080:HSB983083 HIF983080:HIF983083 GYJ983080:GYJ983083 GON983080:GON983083 GER983080:GER983083 FUV983080:FUV983083 FKZ983080:FKZ983083 FBD983080:FBD983083 ERH983080:ERH983083 EHL983080:EHL983083 DXP983080:DXP983083 DNT983080:DNT983083 DDX983080:DDX983083 CUB983080:CUB983083 CKF983080:CKF983083 CAJ983080:CAJ983083 BQN983080:BQN983083 BGR983080:BGR983083 AWV983080:AWV983083 AMZ983080:AMZ983083 ADD983080:ADD983083 TH983080:TH983083 JL983080:JL983083 N983080:N983083 WVX917544:WVX917547 WMB917544:WMB917547 WCF917544:WCF917547 VSJ917544:VSJ917547 VIN917544:VIN917547 UYR917544:UYR917547 UOV917544:UOV917547 UEZ917544:UEZ917547 TVD917544:TVD917547 TLH917544:TLH917547 TBL917544:TBL917547 SRP917544:SRP917547 SHT917544:SHT917547 RXX917544:RXX917547 ROB917544:ROB917547 REF917544:REF917547 QUJ917544:QUJ917547 QKN917544:QKN917547 QAR917544:QAR917547 PQV917544:PQV917547 PGZ917544:PGZ917547 OXD917544:OXD917547 ONH917544:ONH917547 ODL917544:ODL917547 NTP917544:NTP917547 NJT917544:NJT917547 MZX917544:MZX917547 MQB917544:MQB917547 MGF917544:MGF917547 LWJ917544:LWJ917547 LMN917544:LMN917547 LCR917544:LCR917547 KSV917544:KSV917547 KIZ917544:KIZ917547 JZD917544:JZD917547 JPH917544:JPH917547 JFL917544:JFL917547 IVP917544:IVP917547 ILT917544:ILT917547 IBX917544:IBX917547 HSB917544:HSB917547 HIF917544:HIF917547 GYJ917544:GYJ917547 GON917544:GON917547 GER917544:GER917547 FUV917544:FUV917547 FKZ917544:FKZ917547 FBD917544:FBD917547 ERH917544:ERH917547 EHL917544:EHL917547 DXP917544:DXP917547 DNT917544:DNT917547 DDX917544:DDX917547 CUB917544:CUB917547 CKF917544:CKF917547 CAJ917544:CAJ917547 BQN917544:BQN917547 BGR917544:BGR917547 AWV917544:AWV917547 AMZ917544:AMZ917547 ADD917544:ADD917547 TH917544:TH917547 JL917544:JL917547 N917544:N917547 WVX852008:WVX852011 WMB852008:WMB852011 WCF852008:WCF852011 VSJ852008:VSJ852011 VIN852008:VIN852011 UYR852008:UYR852011 UOV852008:UOV852011 UEZ852008:UEZ852011 TVD852008:TVD852011 TLH852008:TLH852011 TBL852008:TBL852011 SRP852008:SRP852011 SHT852008:SHT852011 RXX852008:RXX852011 ROB852008:ROB852011 REF852008:REF852011 QUJ852008:QUJ852011 QKN852008:QKN852011 QAR852008:QAR852011 PQV852008:PQV852011 PGZ852008:PGZ852011 OXD852008:OXD852011 ONH852008:ONH852011 ODL852008:ODL852011 NTP852008:NTP852011 NJT852008:NJT852011 MZX852008:MZX852011 MQB852008:MQB852011 MGF852008:MGF852011 LWJ852008:LWJ852011 LMN852008:LMN852011 LCR852008:LCR852011 KSV852008:KSV852011 KIZ852008:KIZ852011 JZD852008:JZD852011 JPH852008:JPH852011 JFL852008:JFL852011 IVP852008:IVP852011 ILT852008:ILT852011 IBX852008:IBX852011 HSB852008:HSB852011 HIF852008:HIF852011 GYJ852008:GYJ852011 GON852008:GON852011 GER852008:GER852011 FUV852008:FUV852011 FKZ852008:FKZ852011 FBD852008:FBD852011 ERH852008:ERH852011 EHL852008:EHL852011 DXP852008:DXP852011 DNT852008:DNT852011 DDX852008:DDX852011 CUB852008:CUB852011 CKF852008:CKF852011 CAJ852008:CAJ852011 BQN852008:BQN852011 BGR852008:BGR852011 AWV852008:AWV852011 AMZ852008:AMZ852011 ADD852008:ADD852011 TH852008:TH852011 JL852008:JL852011 N852008:N852011 WVX786472:WVX786475 WMB786472:WMB786475 WCF786472:WCF786475 VSJ786472:VSJ786475 VIN786472:VIN786475 UYR786472:UYR786475 UOV786472:UOV786475 UEZ786472:UEZ786475 TVD786472:TVD786475 TLH786472:TLH786475 TBL786472:TBL786475 SRP786472:SRP786475 SHT786472:SHT786475 RXX786472:RXX786475 ROB786472:ROB786475 REF786472:REF786475 QUJ786472:QUJ786475 QKN786472:QKN786475 QAR786472:QAR786475 PQV786472:PQV786475 PGZ786472:PGZ786475 OXD786472:OXD786475 ONH786472:ONH786475 ODL786472:ODL786475 NTP786472:NTP786475 NJT786472:NJT786475 MZX786472:MZX786475 MQB786472:MQB786475 MGF786472:MGF786475 LWJ786472:LWJ786475 LMN786472:LMN786475 LCR786472:LCR786475 KSV786472:KSV786475 KIZ786472:KIZ786475 JZD786472:JZD786475 JPH786472:JPH786475 JFL786472:JFL786475 IVP786472:IVP786475 ILT786472:ILT786475 IBX786472:IBX786475 HSB786472:HSB786475 HIF786472:HIF786475 GYJ786472:GYJ786475 GON786472:GON786475 GER786472:GER786475 FUV786472:FUV786475 FKZ786472:FKZ786475 FBD786472:FBD786475 ERH786472:ERH786475 EHL786472:EHL786475 DXP786472:DXP786475 DNT786472:DNT786475 DDX786472:DDX786475 CUB786472:CUB786475 CKF786472:CKF786475 CAJ786472:CAJ786475 BQN786472:BQN786475 BGR786472:BGR786475 AWV786472:AWV786475 AMZ786472:AMZ786475 ADD786472:ADD786475 TH786472:TH786475 JL786472:JL786475 N786472:N786475 WVX720936:WVX720939 WMB720936:WMB720939 WCF720936:WCF720939 VSJ720936:VSJ720939 VIN720936:VIN720939 UYR720936:UYR720939 UOV720936:UOV720939 UEZ720936:UEZ720939 TVD720936:TVD720939 TLH720936:TLH720939 TBL720936:TBL720939 SRP720936:SRP720939 SHT720936:SHT720939 RXX720936:RXX720939 ROB720936:ROB720939 REF720936:REF720939 QUJ720936:QUJ720939 QKN720936:QKN720939 QAR720936:QAR720939 PQV720936:PQV720939 PGZ720936:PGZ720939 OXD720936:OXD720939 ONH720936:ONH720939 ODL720936:ODL720939 NTP720936:NTP720939 NJT720936:NJT720939 MZX720936:MZX720939 MQB720936:MQB720939 MGF720936:MGF720939 LWJ720936:LWJ720939 LMN720936:LMN720939 LCR720936:LCR720939 KSV720936:KSV720939 KIZ720936:KIZ720939 JZD720936:JZD720939 JPH720936:JPH720939 JFL720936:JFL720939 IVP720936:IVP720939 ILT720936:ILT720939 IBX720936:IBX720939 HSB720936:HSB720939 HIF720936:HIF720939 GYJ720936:GYJ720939 GON720936:GON720939 GER720936:GER720939 FUV720936:FUV720939 FKZ720936:FKZ720939 FBD720936:FBD720939 ERH720936:ERH720939 EHL720936:EHL720939 DXP720936:DXP720939 DNT720936:DNT720939 DDX720936:DDX720939 CUB720936:CUB720939 CKF720936:CKF720939 CAJ720936:CAJ720939 BQN720936:BQN720939 BGR720936:BGR720939 AWV720936:AWV720939 AMZ720936:AMZ720939 ADD720936:ADD720939 TH720936:TH720939 JL720936:JL720939 N720936:N720939 WVX655400:WVX655403 WMB655400:WMB655403 WCF655400:WCF655403 VSJ655400:VSJ655403 VIN655400:VIN655403 UYR655400:UYR655403 UOV655400:UOV655403 UEZ655400:UEZ655403 TVD655400:TVD655403 TLH655400:TLH655403 TBL655400:TBL655403 SRP655400:SRP655403 SHT655400:SHT655403 RXX655400:RXX655403 ROB655400:ROB655403 REF655400:REF655403 QUJ655400:QUJ655403 QKN655400:QKN655403 QAR655400:QAR655403 PQV655400:PQV655403 PGZ655400:PGZ655403 OXD655400:OXD655403 ONH655400:ONH655403 ODL655400:ODL655403 NTP655400:NTP655403 NJT655400:NJT655403 MZX655400:MZX655403 MQB655400:MQB655403 MGF655400:MGF655403 LWJ655400:LWJ655403 LMN655400:LMN655403 LCR655400:LCR655403 KSV655400:KSV655403 KIZ655400:KIZ655403 JZD655400:JZD655403 JPH655400:JPH655403 JFL655400:JFL655403 IVP655400:IVP655403 ILT655400:ILT655403 IBX655400:IBX655403 HSB655400:HSB655403 HIF655400:HIF655403 GYJ655400:GYJ655403 GON655400:GON655403 GER655400:GER655403 FUV655400:FUV655403 FKZ655400:FKZ655403 FBD655400:FBD655403 ERH655400:ERH655403 EHL655400:EHL655403 DXP655400:DXP655403 DNT655400:DNT655403 DDX655400:DDX655403 CUB655400:CUB655403 CKF655400:CKF655403 CAJ655400:CAJ655403 BQN655400:BQN655403 BGR655400:BGR655403 AWV655400:AWV655403 AMZ655400:AMZ655403 ADD655400:ADD655403 TH655400:TH655403 JL655400:JL655403 N655400:N655403 WVX589864:WVX589867 WMB589864:WMB589867 WCF589864:WCF589867 VSJ589864:VSJ589867 VIN589864:VIN589867 UYR589864:UYR589867 UOV589864:UOV589867 UEZ589864:UEZ589867 TVD589864:TVD589867 TLH589864:TLH589867 TBL589864:TBL589867 SRP589864:SRP589867 SHT589864:SHT589867 RXX589864:RXX589867 ROB589864:ROB589867 REF589864:REF589867 QUJ589864:QUJ589867 QKN589864:QKN589867 QAR589864:QAR589867 PQV589864:PQV589867 PGZ589864:PGZ589867 OXD589864:OXD589867 ONH589864:ONH589867 ODL589864:ODL589867 NTP589864:NTP589867 NJT589864:NJT589867 MZX589864:MZX589867 MQB589864:MQB589867 MGF589864:MGF589867 LWJ589864:LWJ589867 LMN589864:LMN589867 LCR589864:LCR589867 KSV589864:KSV589867 KIZ589864:KIZ589867 JZD589864:JZD589867 JPH589864:JPH589867 JFL589864:JFL589867 IVP589864:IVP589867 ILT589864:ILT589867 IBX589864:IBX589867 HSB589864:HSB589867 HIF589864:HIF589867 GYJ589864:GYJ589867 GON589864:GON589867 GER589864:GER589867 FUV589864:FUV589867 FKZ589864:FKZ589867 FBD589864:FBD589867 ERH589864:ERH589867 EHL589864:EHL589867 DXP589864:DXP589867 DNT589864:DNT589867 DDX589864:DDX589867 CUB589864:CUB589867 CKF589864:CKF589867 CAJ589864:CAJ589867 BQN589864:BQN589867 BGR589864:BGR589867 AWV589864:AWV589867 AMZ589864:AMZ589867 ADD589864:ADD589867 TH589864:TH589867 JL589864:JL589867 N589864:N589867 WVX524328:WVX524331 WMB524328:WMB524331 WCF524328:WCF524331 VSJ524328:VSJ524331 VIN524328:VIN524331 UYR524328:UYR524331 UOV524328:UOV524331 UEZ524328:UEZ524331 TVD524328:TVD524331 TLH524328:TLH524331 TBL524328:TBL524331 SRP524328:SRP524331 SHT524328:SHT524331 RXX524328:RXX524331 ROB524328:ROB524331 REF524328:REF524331 QUJ524328:QUJ524331 QKN524328:QKN524331 QAR524328:QAR524331 PQV524328:PQV524331 PGZ524328:PGZ524331 OXD524328:OXD524331 ONH524328:ONH524331 ODL524328:ODL524331 NTP524328:NTP524331 NJT524328:NJT524331 MZX524328:MZX524331 MQB524328:MQB524331 MGF524328:MGF524331 LWJ524328:LWJ524331 LMN524328:LMN524331 LCR524328:LCR524331 KSV524328:KSV524331 KIZ524328:KIZ524331 JZD524328:JZD524331 JPH524328:JPH524331 JFL524328:JFL524331 IVP524328:IVP524331 ILT524328:ILT524331 IBX524328:IBX524331 HSB524328:HSB524331 HIF524328:HIF524331 GYJ524328:GYJ524331 GON524328:GON524331 GER524328:GER524331 FUV524328:FUV524331 FKZ524328:FKZ524331 FBD524328:FBD524331 ERH524328:ERH524331 EHL524328:EHL524331 DXP524328:DXP524331 DNT524328:DNT524331 DDX524328:DDX524331 CUB524328:CUB524331 CKF524328:CKF524331 CAJ524328:CAJ524331 BQN524328:BQN524331 BGR524328:BGR524331 AWV524328:AWV524331 AMZ524328:AMZ524331 ADD524328:ADD524331 TH524328:TH524331 JL524328:JL524331 N524328:N524331 WVX458792:WVX458795 WMB458792:WMB458795 WCF458792:WCF458795 VSJ458792:VSJ458795 VIN458792:VIN458795 UYR458792:UYR458795 UOV458792:UOV458795 UEZ458792:UEZ458795 TVD458792:TVD458795 TLH458792:TLH458795 TBL458792:TBL458795 SRP458792:SRP458795 SHT458792:SHT458795 RXX458792:RXX458795 ROB458792:ROB458795 REF458792:REF458795 QUJ458792:QUJ458795 QKN458792:QKN458795 QAR458792:QAR458795 PQV458792:PQV458795 PGZ458792:PGZ458795 OXD458792:OXD458795 ONH458792:ONH458795 ODL458792:ODL458795 NTP458792:NTP458795 NJT458792:NJT458795 MZX458792:MZX458795 MQB458792:MQB458795 MGF458792:MGF458795 LWJ458792:LWJ458795 LMN458792:LMN458795 LCR458792:LCR458795 KSV458792:KSV458795 KIZ458792:KIZ458795 JZD458792:JZD458795 JPH458792:JPH458795 JFL458792:JFL458795 IVP458792:IVP458795 ILT458792:ILT458795 IBX458792:IBX458795 HSB458792:HSB458795 HIF458792:HIF458795 GYJ458792:GYJ458795 GON458792:GON458795 GER458792:GER458795 FUV458792:FUV458795 FKZ458792:FKZ458795 FBD458792:FBD458795 ERH458792:ERH458795 EHL458792:EHL458795 DXP458792:DXP458795 DNT458792:DNT458795 DDX458792:DDX458795 CUB458792:CUB458795 CKF458792:CKF458795 CAJ458792:CAJ458795 BQN458792:BQN458795 BGR458792:BGR458795 AWV458792:AWV458795 AMZ458792:AMZ458795 ADD458792:ADD458795 TH458792:TH458795 JL458792:JL458795 N458792:N458795 WVX393256:WVX393259 WMB393256:WMB393259 WCF393256:WCF393259 VSJ393256:VSJ393259 VIN393256:VIN393259 UYR393256:UYR393259 UOV393256:UOV393259 UEZ393256:UEZ393259 TVD393256:TVD393259 TLH393256:TLH393259 TBL393256:TBL393259 SRP393256:SRP393259 SHT393256:SHT393259 RXX393256:RXX393259 ROB393256:ROB393259 REF393256:REF393259 QUJ393256:QUJ393259 QKN393256:QKN393259 QAR393256:QAR393259 PQV393256:PQV393259 PGZ393256:PGZ393259 OXD393256:OXD393259 ONH393256:ONH393259 ODL393256:ODL393259 NTP393256:NTP393259 NJT393256:NJT393259 MZX393256:MZX393259 MQB393256:MQB393259 MGF393256:MGF393259 LWJ393256:LWJ393259 LMN393256:LMN393259 LCR393256:LCR393259 KSV393256:KSV393259 KIZ393256:KIZ393259 JZD393256:JZD393259 JPH393256:JPH393259 JFL393256:JFL393259 IVP393256:IVP393259 ILT393256:ILT393259 IBX393256:IBX393259 HSB393256:HSB393259 HIF393256:HIF393259 GYJ393256:GYJ393259 GON393256:GON393259 GER393256:GER393259 FUV393256:FUV393259 FKZ393256:FKZ393259 FBD393256:FBD393259 ERH393256:ERH393259 EHL393256:EHL393259 DXP393256:DXP393259 DNT393256:DNT393259 DDX393256:DDX393259 CUB393256:CUB393259 CKF393256:CKF393259 CAJ393256:CAJ393259 BQN393256:BQN393259 BGR393256:BGR393259 AWV393256:AWV393259 AMZ393256:AMZ393259 ADD393256:ADD393259 TH393256:TH393259 JL393256:JL393259 N393256:N393259 WVX327720:WVX327723 WMB327720:WMB327723 WCF327720:WCF327723 VSJ327720:VSJ327723 VIN327720:VIN327723 UYR327720:UYR327723 UOV327720:UOV327723 UEZ327720:UEZ327723 TVD327720:TVD327723 TLH327720:TLH327723 TBL327720:TBL327723 SRP327720:SRP327723 SHT327720:SHT327723 RXX327720:RXX327723 ROB327720:ROB327723 REF327720:REF327723 QUJ327720:QUJ327723 QKN327720:QKN327723 QAR327720:QAR327723 PQV327720:PQV327723 PGZ327720:PGZ327723 OXD327720:OXD327723 ONH327720:ONH327723 ODL327720:ODL327723 NTP327720:NTP327723 NJT327720:NJT327723 MZX327720:MZX327723 MQB327720:MQB327723 MGF327720:MGF327723 LWJ327720:LWJ327723 LMN327720:LMN327723 LCR327720:LCR327723 KSV327720:KSV327723 KIZ327720:KIZ327723 JZD327720:JZD327723 JPH327720:JPH327723 JFL327720:JFL327723 IVP327720:IVP327723 ILT327720:ILT327723 IBX327720:IBX327723 HSB327720:HSB327723 HIF327720:HIF327723 GYJ327720:GYJ327723 GON327720:GON327723 GER327720:GER327723 FUV327720:FUV327723 FKZ327720:FKZ327723 FBD327720:FBD327723 ERH327720:ERH327723 EHL327720:EHL327723 DXP327720:DXP327723 DNT327720:DNT327723 DDX327720:DDX327723 CUB327720:CUB327723 CKF327720:CKF327723 CAJ327720:CAJ327723 BQN327720:BQN327723 BGR327720:BGR327723 AWV327720:AWV327723 AMZ327720:AMZ327723 ADD327720:ADD327723 TH327720:TH327723 JL327720:JL327723 N327720:N327723 WVX262184:WVX262187 WMB262184:WMB262187 WCF262184:WCF262187 VSJ262184:VSJ262187 VIN262184:VIN262187 UYR262184:UYR262187 UOV262184:UOV262187 UEZ262184:UEZ262187 TVD262184:TVD262187 TLH262184:TLH262187 TBL262184:TBL262187 SRP262184:SRP262187 SHT262184:SHT262187 RXX262184:RXX262187 ROB262184:ROB262187 REF262184:REF262187 QUJ262184:QUJ262187 QKN262184:QKN262187 QAR262184:QAR262187 PQV262184:PQV262187 PGZ262184:PGZ262187 OXD262184:OXD262187 ONH262184:ONH262187 ODL262184:ODL262187 NTP262184:NTP262187 NJT262184:NJT262187 MZX262184:MZX262187 MQB262184:MQB262187 MGF262184:MGF262187 LWJ262184:LWJ262187 LMN262184:LMN262187 LCR262184:LCR262187 KSV262184:KSV262187 KIZ262184:KIZ262187 JZD262184:JZD262187 JPH262184:JPH262187 JFL262184:JFL262187 IVP262184:IVP262187 ILT262184:ILT262187 IBX262184:IBX262187 HSB262184:HSB262187 HIF262184:HIF262187 GYJ262184:GYJ262187 GON262184:GON262187 GER262184:GER262187 FUV262184:FUV262187 FKZ262184:FKZ262187 FBD262184:FBD262187 ERH262184:ERH262187 EHL262184:EHL262187 DXP262184:DXP262187 DNT262184:DNT262187 DDX262184:DDX262187 CUB262184:CUB262187 CKF262184:CKF262187 CAJ262184:CAJ262187 BQN262184:BQN262187 BGR262184:BGR262187 AWV262184:AWV262187 AMZ262184:AMZ262187 ADD262184:ADD262187 TH262184:TH262187 JL262184:JL262187 N262184:N262187 WVX196648:WVX196651 WMB196648:WMB196651 WCF196648:WCF196651 VSJ196648:VSJ196651 VIN196648:VIN196651 UYR196648:UYR196651 UOV196648:UOV196651 UEZ196648:UEZ196651 TVD196648:TVD196651 TLH196648:TLH196651 TBL196648:TBL196651 SRP196648:SRP196651 SHT196648:SHT196651 RXX196648:RXX196651 ROB196648:ROB196651 REF196648:REF196651 QUJ196648:QUJ196651 QKN196648:QKN196651 QAR196648:QAR196651 PQV196648:PQV196651 PGZ196648:PGZ196651 OXD196648:OXD196651 ONH196648:ONH196651 ODL196648:ODL196651 NTP196648:NTP196651 NJT196648:NJT196651 MZX196648:MZX196651 MQB196648:MQB196651 MGF196648:MGF196651 LWJ196648:LWJ196651 LMN196648:LMN196651 LCR196648:LCR196651 KSV196648:KSV196651 KIZ196648:KIZ196651 JZD196648:JZD196651 JPH196648:JPH196651 JFL196648:JFL196651 IVP196648:IVP196651 ILT196648:ILT196651 IBX196648:IBX196651 HSB196648:HSB196651 HIF196648:HIF196651 GYJ196648:GYJ196651 GON196648:GON196651 GER196648:GER196651 FUV196648:FUV196651 FKZ196648:FKZ196651 FBD196648:FBD196651 ERH196648:ERH196651 EHL196648:EHL196651 DXP196648:DXP196651 DNT196648:DNT196651 DDX196648:DDX196651 CUB196648:CUB196651 CKF196648:CKF196651 CAJ196648:CAJ196651 BQN196648:BQN196651 BGR196648:BGR196651 AWV196648:AWV196651 AMZ196648:AMZ196651 ADD196648:ADD196651 TH196648:TH196651 JL196648:JL196651 N196648:N196651 WVX131112:WVX131115 WMB131112:WMB131115 WCF131112:WCF131115 VSJ131112:VSJ131115 VIN131112:VIN131115 UYR131112:UYR131115 UOV131112:UOV131115 UEZ131112:UEZ131115 TVD131112:TVD131115 TLH131112:TLH131115 TBL131112:TBL131115 SRP131112:SRP131115 SHT131112:SHT131115 RXX131112:RXX131115 ROB131112:ROB131115 REF131112:REF131115 QUJ131112:QUJ131115 QKN131112:QKN131115 QAR131112:QAR131115 PQV131112:PQV131115 PGZ131112:PGZ131115 OXD131112:OXD131115 ONH131112:ONH131115 ODL131112:ODL131115 NTP131112:NTP131115 NJT131112:NJT131115 MZX131112:MZX131115 MQB131112:MQB131115 MGF131112:MGF131115 LWJ131112:LWJ131115 LMN131112:LMN131115 LCR131112:LCR131115 KSV131112:KSV131115 KIZ131112:KIZ131115 JZD131112:JZD131115 JPH131112:JPH131115 JFL131112:JFL131115 IVP131112:IVP131115 ILT131112:ILT131115 IBX131112:IBX131115 HSB131112:HSB131115 HIF131112:HIF131115 GYJ131112:GYJ131115 GON131112:GON131115 GER131112:GER131115 FUV131112:FUV131115 FKZ131112:FKZ131115 FBD131112:FBD131115 ERH131112:ERH131115 EHL131112:EHL131115 DXP131112:DXP131115 DNT131112:DNT131115 DDX131112:DDX131115 CUB131112:CUB131115 CKF131112:CKF131115 CAJ131112:CAJ131115 BQN131112:BQN131115 BGR131112:BGR131115 AWV131112:AWV131115 AMZ131112:AMZ131115 ADD131112:ADD131115 TH131112:TH131115 JL131112:JL131115 N131112:N131115 WVX65576:WVX65579 WMB65576:WMB65579 WCF65576:WCF65579 VSJ65576:VSJ65579 VIN65576:VIN65579 UYR65576:UYR65579 UOV65576:UOV65579 UEZ65576:UEZ65579 TVD65576:TVD65579 TLH65576:TLH65579 TBL65576:TBL65579 SRP65576:SRP65579 SHT65576:SHT65579 RXX65576:RXX65579 ROB65576:ROB65579 REF65576:REF65579 QUJ65576:QUJ65579 QKN65576:QKN65579 QAR65576:QAR65579 PQV65576:PQV65579 PGZ65576:PGZ65579 OXD65576:OXD65579 ONH65576:ONH65579 ODL65576:ODL65579 NTP65576:NTP65579 NJT65576:NJT65579 MZX65576:MZX65579 MQB65576:MQB65579 MGF65576:MGF65579 LWJ65576:LWJ65579 LMN65576:LMN65579 LCR65576:LCR65579 KSV65576:KSV65579 KIZ65576:KIZ65579 JZD65576:JZD65579 JPH65576:JPH65579 JFL65576:JFL65579 IVP65576:IVP65579 ILT65576:ILT65579 IBX65576:IBX65579 HSB65576:HSB65579 HIF65576:HIF65579 GYJ65576:GYJ65579 GON65576:GON65579 GER65576:GER65579 FUV65576:FUV65579 FKZ65576:FKZ65579 FBD65576:FBD65579 ERH65576:ERH65579 EHL65576:EHL65579 DXP65576:DXP65579 DNT65576:DNT65579 DDX65576:DDX65579 CUB65576:CUB65579 CKF65576:CKF65579 CAJ65576:CAJ65579 BQN65576:BQN65579 BGR65576:BGR65579 AWV65576:AWV65579 AMZ65576:AMZ65579 ADD65576:ADD65579 TH65576:TH65579 JL65576:JL65579 N65576:N65579 WVX40:WVX43 WMB40:WMB43 WCF40:WCF43 VSJ40:VSJ43 VIN40:VIN43 UYR40:UYR43 UOV40:UOV43 UEZ40:UEZ43 TVD40:TVD43 TLH40:TLH43 TBL40:TBL43 SRP40:SRP43 SHT40:SHT43 RXX40:RXX43 ROB40:ROB43 REF40:REF43 QUJ40:QUJ43 QKN40:QKN43 QAR40:QAR43 PQV40:PQV43 PGZ40:PGZ43 OXD40:OXD43 ONH40:ONH43 ODL40:ODL43 NTP40:NTP43 NJT40:NJT43 MZX40:MZX43 MQB40:MQB43 MGF40:MGF43 LWJ40:LWJ43 LMN40:LMN43 LCR40:LCR43 KSV40:KSV43 KIZ40:KIZ43 JZD40:JZD43 JPH40:JPH43 JFL40:JFL43 IVP40:IVP43 ILT40:ILT43 IBX40:IBX43 HSB40:HSB43 HIF40:HIF43 GYJ40:GYJ43 GON40:GON43 GER40:GER43 FUV40:FUV43 FKZ40:FKZ43 FBD40:FBD43 ERH40:ERH43 EHL40:EHL43 DXP40:DXP43 DNT40:DNT43 DDX40:DDX43 CUB40:CUB43 CKF40:CKF43 CAJ40:CAJ43 BQN40:BQN43 BGR40:BGR43 AWV40:AWV43 AMZ40:AMZ43 ADD40:ADD43 TH40:TH43 JL40:JL43 N40:N43 WVX983085:WVX983088 WMB983085:WMB983088 WCF983085:WCF983088 VSJ983085:VSJ983088 VIN983085:VIN983088 UYR983085:UYR983088 UOV983085:UOV983088 UEZ983085:UEZ983088 TVD983085:TVD983088 TLH983085:TLH983088 TBL983085:TBL983088 SRP983085:SRP983088 SHT983085:SHT983088 RXX983085:RXX983088 ROB983085:ROB983088 REF983085:REF983088 QUJ983085:QUJ983088 QKN983085:QKN983088 QAR983085:QAR983088 PQV983085:PQV983088 PGZ983085:PGZ983088 OXD983085:OXD983088 ONH983085:ONH983088 ODL983085:ODL983088 NTP983085:NTP983088 NJT983085:NJT983088 MZX983085:MZX983088 MQB983085:MQB983088 MGF983085:MGF983088 LWJ983085:LWJ983088 LMN983085:LMN983088 LCR983085:LCR983088 KSV983085:KSV983088 KIZ983085:KIZ983088 JZD983085:JZD983088 JPH983085:JPH983088 JFL983085:JFL983088 IVP983085:IVP983088 ILT983085:ILT983088 IBX983085:IBX983088 HSB983085:HSB983088 HIF983085:HIF983088 GYJ983085:GYJ983088 GON983085:GON983088 GER983085:GER983088 FUV983085:FUV983088 FKZ983085:FKZ983088 FBD983085:FBD983088 ERH983085:ERH983088 EHL983085:EHL983088 DXP983085:DXP983088 DNT983085:DNT983088 DDX983085:DDX983088 CUB983085:CUB983088 CKF983085:CKF983088 CAJ983085:CAJ983088 BQN983085:BQN983088 BGR983085:BGR983088 AWV983085:AWV983088 AMZ983085:AMZ983088 ADD983085:ADD983088 TH983085:TH983088 JL983085:JL983088 N983085:N983088 WVX917549:WVX917552 WMB917549:WMB917552 WCF917549:WCF917552 VSJ917549:VSJ917552 VIN917549:VIN917552 UYR917549:UYR917552 UOV917549:UOV917552 UEZ917549:UEZ917552 TVD917549:TVD917552 TLH917549:TLH917552 TBL917549:TBL917552 SRP917549:SRP917552 SHT917549:SHT917552 RXX917549:RXX917552 ROB917549:ROB917552 REF917549:REF917552 QUJ917549:QUJ917552 QKN917549:QKN917552 QAR917549:QAR917552 PQV917549:PQV917552 PGZ917549:PGZ917552 OXD917549:OXD917552 ONH917549:ONH917552 ODL917549:ODL917552 NTP917549:NTP917552 NJT917549:NJT917552 MZX917549:MZX917552 MQB917549:MQB917552 MGF917549:MGF917552 LWJ917549:LWJ917552 LMN917549:LMN917552 LCR917549:LCR917552 KSV917549:KSV917552 KIZ917549:KIZ917552 JZD917549:JZD917552 JPH917549:JPH917552 JFL917549:JFL917552 IVP917549:IVP917552 ILT917549:ILT917552 IBX917549:IBX917552 HSB917549:HSB917552 HIF917549:HIF917552 GYJ917549:GYJ917552 GON917549:GON917552 GER917549:GER917552 FUV917549:FUV917552 FKZ917549:FKZ917552 FBD917549:FBD917552 ERH917549:ERH917552 EHL917549:EHL917552 DXP917549:DXP917552 DNT917549:DNT917552 DDX917549:DDX917552 CUB917549:CUB917552 CKF917549:CKF917552 CAJ917549:CAJ917552 BQN917549:BQN917552 BGR917549:BGR917552 AWV917549:AWV917552 AMZ917549:AMZ917552 ADD917549:ADD917552 TH917549:TH917552 JL917549:JL917552 N917549:N917552 WVX852013:WVX852016 WMB852013:WMB852016 WCF852013:WCF852016 VSJ852013:VSJ852016 VIN852013:VIN852016 UYR852013:UYR852016 UOV852013:UOV852016 UEZ852013:UEZ852016 TVD852013:TVD852016 TLH852013:TLH852016 TBL852013:TBL852016 SRP852013:SRP852016 SHT852013:SHT852016 RXX852013:RXX852016 ROB852013:ROB852016 REF852013:REF852016 QUJ852013:QUJ852016 QKN852013:QKN852016 QAR852013:QAR852016 PQV852013:PQV852016 PGZ852013:PGZ852016 OXD852013:OXD852016 ONH852013:ONH852016 ODL852013:ODL852016 NTP852013:NTP852016 NJT852013:NJT852016 MZX852013:MZX852016 MQB852013:MQB852016 MGF852013:MGF852016 LWJ852013:LWJ852016 LMN852013:LMN852016 LCR852013:LCR852016 KSV852013:KSV852016 KIZ852013:KIZ852016 JZD852013:JZD852016 JPH852013:JPH852016 JFL852013:JFL852016 IVP852013:IVP852016 ILT852013:ILT852016 IBX852013:IBX852016 HSB852013:HSB852016 HIF852013:HIF852016 GYJ852013:GYJ852016 GON852013:GON852016 GER852013:GER852016 FUV852013:FUV852016 FKZ852013:FKZ852016 FBD852013:FBD852016 ERH852013:ERH852016 EHL852013:EHL852016 DXP852013:DXP852016 DNT852013:DNT852016 DDX852013:DDX852016 CUB852013:CUB852016 CKF852013:CKF852016 CAJ852013:CAJ852016 BQN852013:BQN852016 BGR852013:BGR852016 AWV852013:AWV852016 AMZ852013:AMZ852016 ADD852013:ADD852016 TH852013:TH852016 JL852013:JL852016 N852013:N852016 WVX786477:WVX786480 WMB786477:WMB786480 WCF786477:WCF786480 VSJ786477:VSJ786480 VIN786477:VIN786480 UYR786477:UYR786480 UOV786477:UOV786480 UEZ786477:UEZ786480 TVD786477:TVD786480 TLH786477:TLH786480 TBL786477:TBL786480 SRP786477:SRP786480 SHT786477:SHT786480 RXX786477:RXX786480 ROB786477:ROB786480 REF786477:REF786480 QUJ786477:QUJ786480 QKN786477:QKN786480 QAR786477:QAR786480 PQV786477:PQV786480 PGZ786477:PGZ786480 OXD786477:OXD786480 ONH786477:ONH786480 ODL786477:ODL786480 NTP786477:NTP786480 NJT786477:NJT786480 MZX786477:MZX786480 MQB786477:MQB786480 MGF786477:MGF786480 LWJ786477:LWJ786480 LMN786477:LMN786480 LCR786477:LCR786480 KSV786477:KSV786480 KIZ786477:KIZ786480 JZD786477:JZD786480 JPH786477:JPH786480 JFL786477:JFL786480 IVP786477:IVP786480 ILT786477:ILT786480 IBX786477:IBX786480 HSB786477:HSB786480 HIF786477:HIF786480 GYJ786477:GYJ786480 GON786477:GON786480 GER786477:GER786480 FUV786477:FUV786480 FKZ786477:FKZ786480 FBD786477:FBD786480 ERH786477:ERH786480 EHL786477:EHL786480 DXP786477:DXP786480 DNT786477:DNT786480 DDX786477:DDX786480 CUB786477:CUB786480 CKF786477:CKF786480 CAJ786477:CAJ786480 BQN786477:BQN786480 BGR786477:BGR786480 AWV786477:AWV786480 AMZ786477:AMZ786480 ADD786477:ADD786480 TH786477:TH786480 JL786477:JL786480 N786477:N786480 WVX720941:WVX720944 WMB720941:WMB720944 WCF720941:WCF720944 VSJ720941:VSJ720944 VIN720941:VIN720944 UYR720941:UYR720944 UOV720941:UOV720944 UEZ720941:UEZ720944 TVD720941:TVD720944 TLH720941:TLH720944 TBL720941:TBL720944 SRP720941:SRP720944 SHT720941:SHT720944 RXX720941:RXX720944 ROB720941:ROB720944 REF720941:REF720944 QUJ720941:QUJ720944 QKN720941:QKN720944 QAR720941:QAR720944 PQV720941:PQV720944 PGZ720941:PGZ720944 OXD720941:OXD720944 ONH720941:ONH720944 ODL720941:ODL720944 NTP720941:NTP720944 NJT720941:NJT720944 MZX720941:MZX720944 MQB720941:MQB720944 MGF720941:MGF720944 LWJ720941:LWJ720944 LMN720941:LMN720944 LCR720941:LCR720944 KSV720941:KSV720944 KIZ720941:KIZ720944 JZD720941:JZD720944 JPH720941:JPH720944 JFL720941:JFL720944 IVP720941:IVP720944 ILT720941:ILT720944 IBX720941:IBX720944 HSB720941:HSB720944 HIF720941:HIF720944 GYJ720941:GYJ720944 GON720941:GON720944 GER720941:GER720944 FUV720941:FUV720944 FKZ720941:FKZ720944 FBD720941:FBD720944 ERH720941:ERH720944 EHL720941:EHL720944 DXP720941:DXP720944 DNT720941:DNT720944 DDX720941:DDX720944 CUB720941:CUB720944 CKF720941:CKF720944 CAJ720941:CAJ720944 BQN720941:BQN720944 BGR720941:BGR720944 AWV720941:AWV720944 AMZ720941:AMZ720944 ADD720941:ADD720944 TH720941:TH720944 JL720941:JL720944 N720941:N720944 WVX655405:WVX655408 WMB655405:WMB655408 WCF655405:WCF655408 VSJ655405:VSJ655408 VIN655405:VIN655408 UYR655405:UYR655408 UOV655405:UOV655408 UEZ655405:UEZ655408 TVD655405:TVD655408 TLH655405:TLH655408 TBL655405:TBL655408 SRP655405:SRP655408 SHT655405:SHT655408 RXX655405:RXX655408 ROB655405:ROB655408 REF655405:REF655408 QUJ655405:QUJ655408 QKN655405:QKN655408 QAR655405:QAR655408 PQV655405:PQV655408 PGZ655405:PGZ655408 OXD655405:OXD655408 ONH655405:ONH655408 ODL655405:ODL655408 NTP655405:NTP655408 NJT655405:NJT655408 MZX655405:MZX655408 MQB655405:MQB655408 MGF655405:MGF655408 LWJ655405:LWJ655408 LMN655405:LMN655408 LCR655405:LCR655408 KSV655405:KSV655408 KIZ655405:KIZ655408 JZD655405:JZD655408 JPH655405:JPH655408 JFL655405:JFL655408 IVP655405:IVP655408 ILT655405:ILT655408 IBX655405:IBX655408 HSB655405:HSB655408 HIF655405:HIF655408 GYJ655405:GYJ655408 GON655405:GON655408 GER655405:GER655408 FUV655405:FUV655408 FKZ655405:FKZ655408 FBD655405:FBD655408 ERH655405:ERH655408 EHL655405:EHL655408 DXP655405:DXP655408 DNT655405:DNT655408 DDX655405:DDX655408 CUB655405:CUB655408 CKF655405:CKF655408 CAJ655405:CAJ655408 BQN655405:BQN655408 BGR655405:BGR655408 AWV655405:AWV655408 AMZ655405:AMZ655408 ADD655405:ADD655408 TH655405:TH655408 JL655405:JL655408 N655405:N655408 WVX589869:WVX589872 WMB589869:WMB589872 WCF589869:WCF589872 VSJ589869:VSJ589872 VIN589869:VIN589872 UYR589869:UYR589872 UOV589869:UOV589872 UEZ589869:UEZ589872 TVD589869:TVD589872 TLH589869:TLH589872 TBL589869:TBL589872 SRP589869:SRP589872 SHT589869:SHT589872 RXX589869:RXX589872 ROB589869:ROB589872 REF589869:REF589872 QUJ589869:QUJ589872 QKN589869:QKN589872 QAR589869:QAR589872 PQV589869:PQV589872 PGZ589869:PGZ589872 OXD589869:OXD589872 ONH589869:ONH589872 ODL589869:ODL589872 NTP589869:NTP589872 NJT589869:NJT589872 MZX589869:MZX589872 MQB589869:MQB589872 MGF589869:MGF589872 LWJ589869:LWJ589872 LMN589869:LMN589872 LCR589869:LCR589872 KSV589869:KSV589872 KIZ589869:KIZ589872 JZD589869:JZD589872 JPH589869:JPH589872 JFL589869:JFL589872 IVP589869:IVP589872 ILT589869:ILT589872 IBX589869:IBX589872 HSB589869:HSB589872 HIF589869:HIF589872 GYJ589869:GYJ589872 GON589869:GON589872 GER589869:GER589872 FUV589869:FUV589872 FKZ589869:FKZ589872 FBD589869:FBD589872 ERH589869:ERH589872 EHL589869:EHL589872 DXP589869:DXP589872 DNT589869:DNT589872 DDX589869:DDX589872 CUB589869:CUB589872 CKF589869:CKF589872 CAJ589869:CAJ589872 BQN589869:BQN589872 BGR589869:BGR589872 AWV589869:AWV589872 AMZ589869:AMZ589872 ADD589869:ADD589872 TH589869:TH589872 JL589869:JL589872 N589869:N589872 WVX524333:WVX524336 WMB524333:WMB524336 WCF524333:WCF524336 VSJ524333:VSJ524336 VIN524333:VIN524336 UYR524333:UYR524336 UOV524333:UOV524336 UEZ524333:UEZ524336 TVD524333:TVD524336 TLH524333:TLH524336 TBL524333:TBL524336 SRP524333:SRP524336 SHT524333:SHT524336 RXX524333:RXX524336 ROB524333:ROB524336 REF524333:REF524336 QUJ524333:QUJ524336 QKN524333:QKN524336 QAR524333:QAR524336 PQV524333:PQV524336 PGZ524333:PGZ524336 OXD524333:OXD524336 ONH524333:ONH524336 ODL524333:ODL524336 NTP524333:NTP524336 NJT524333:NJT524336 MZX524333:MZX524336 MQB524333:MQB524336 MGF524333:MGF524336 LWJ524333:LWJ524336 LMN524333:LMN524336 LCR524333:LCR524336 KSV524333:KSV524336 KIZ524333:KIZ524336 JZD524333:JZD524336 JPH524333:JPH524336 JFL524333:JFL524336 IVP524333:IVP524336 ILT524333:ILT524336 IBX524333:IBX524336 HSB524333:HSB524336 HIF524333:HIF524336 GYJ524333:GYJ524336 GON524333:GON524336 GER524333:GER524336 FUV524333:FUV524336 FKZ524333:FKZ524336 FBD524333:FBD524336 ERH524333:ERH524336 EHL524333:EHL524336 DXP524333:DXP524336 DNT524333:DNT524336 DDX524333:DDX524336 CUB524333:CUB524336 CKF524333:CKF524336 CAJ524333:CAJ524336 BQN524333:BQN524336 BGR524333:BGR524336 AWV524333:AWV524336 AMZ524333:AMZ524336 ADD524333:ADD524336 TH524333:TH524336 JL524333:JL524336 N524333:N524336 WVX458797:WVX458800 WMB458797:WMB458800 WCF458797:WCF458800 VSJ458797:VSJ458800 VIN458797:VIN458800 UYR458797:UYR458800 UOV458797:UOV458800 UEZ458797:UEZ458800 TVD458797:TVD458800 TLH458797:TLH458800 TBL458797:TBL458800 SRP458797:SRP458800 SHT458797:SHT458800 RXX458797:RXX458800 ROB458797:ROB458800 REF458797:REF458800 QUJ458797:QUJ458800 QKN458797:QKN458800 QAR458797:QAR458800 PQV458797:PQV458800 PGZ458797:PGZ458800 OXD458797:OXD458800 ONH458797:ONH458800 ODL458797:ODL458800 NTP458797:NTP458800 NJT458797:NJT458800 MZX458797:MZX458800 MQB458797:MQB458800 MGF458797:MGF458800 LWJ458797:LWJ458800 LMN458797:LMN458800 LCR458797:LCR458800 KSV458797:KSV458800 KIZ458797:KIZ458800 JZD458797:JZD458800 JPH458797:JPH458800 JFL458797:JFL458800 IVP458797:IVP458800 ILT458797:ILT458800 IBX458797:IBX458800 HSB458797:HSB458800 HIF458797:HIF458800 GYJ458797:GYJ458800 GON458797:GON458800 GER458797:GER458800 FUV458797:FUV458800 FKZ458797:FKZ458800 FBD458797:FBD458800 ERH458797:ERH458800 EHL458797:EHL458800 DXP458797:DXP458800 DNT458797:DNT458800 DDX458797:DDX458800 CUB458797:CUB458800 CKF458797:CKF458800 CAJ458797:CAJ458800 BQN458797:BQN458800 BGR458797:BGR458800 AWV458797:AWV458800 AMZ458797:AMZ458800 ADD458797:ADD458800 TH458797:TH458800 JL458797:JL458800 N458797:N458800 WVX393261:WVX393264 WMB393261:WMB393264 WCF393261:WCF393264 VSJ393261:VSJ393264 VIN393261:VIN393264 UYR393261:UYR393264 UOV393261:UOV393264 UEZ393261:UEZ393264 TVD393261:TVD393264 TLH393261:TLH393264 TBL393261:TBL393264 SRP393261:SRP393264 SHT393261:SHT393264 RXX393261:RXX393264 ROB393261:ROB393264 REF393261:REF393264 QUJ393261:QUJ393264 QKN393261:QKN393264 QAR393261:QAR393264 PQV393261:PQV393264 PGZ393261:PGZ393264 OXD393261:OXD393264 ONH393261:ONH393264 ODL393261:ODL393264 NTP393261:NTP393264 NJT393261:NJT393264 MZX393261:MZX393264 MQB393261:MQB393264 MGF393261:MGF393264 LWJ393261:LWJ393264 LMN393261:LMN393264 LCR393261:LCR393264 KSV393261:KSV393264 KIZ393261:KIZ393264 JZD393261:JZD393264 JPH393261:JPH393264 JFL393261:JFL393264 IVP393261:IVP393264 ILT393261:ILT393264 IBX393261:IBX393264 HSB393261:HSB393264 HIF393261:HIF393264 GYJ393261:GYJ393264 GON393261:GON393264 GER393261:GER393264 FUV393261:FUV393264 FKZ393261:FKZ393264 FBD393261:FBD393264 ERH393261:ERH393264 EHL393261:EHL393264 DXP393261:DXP393264 DNT393261:DNT393264 DDX393261:DDX393264 CUB393261:CUB393264 CKF393261:CKF393264 CAJ393261:CAJ393264 BQN393261:BQN393264 BGR393261:BGR393264 AWV393261:AWV393264 AMZ393261:AMZ393264 ADD393261:ADD393264 TH393261:TH393264 JL393261:JL393264 N393261:N393264 WVX327725:WVX327728 WMB327725:WMB327728 WCF327725:WCF327728 VSJ327725:VSJ327728 VIN327725:VIN327728 UYR327725:UYR327728 UOV327725:UOV327728 UEZ327725:UEZ327728 TVD327725:TVD327728 TLH327725:TLH327728 TBL327725:TBL327728 SRP327725:SRP327728 SHT327725:SHT327728 RXX327725:RXX327728 ROB327725:ROB327728 REF327725:REF327728 QUJ327725:QUJ327728 QKN327725:QKN327728 QAR327725:QAR327728 PQV327725:PQV327728 PGZ327725:PGZ327728 OXD327725:OXD327728 ONH327725:ONH327728 ODL327725:ODL327728 NTP327725:NTP327728 NJT327725:NJT327728 MZX327725:MZX327728 MQB327725:MQB327728 MGF327725:MGF327728 LWJ327725:LWJ327728 LMN327725:LMN327728 LCR327725:LCR327728 KSV327725:KSV327728 KIZ327725:KIZ327728 JZD327725:JZD327728 JPH327725:JPH327728 JFL327725:JFL327728 IVP327725:IVP327728 ILT327725:ILT327728 IBX327725:IBX327728 HSB327725:HSB327728 HIF327725:HIF327728 GYJ327725:GYJ327728 GON327725:GON327728 GER327725:GER327728 FUV327725:FUV327728 FKZ327725:FKZ327728 FBD327725:FBD327728 ERH327725:ERH327728 EHL327725:EHL327728 DXP327725:DXP327728 DNT327725:DNT327728 DDX327725:DDX327728 CUB327725:CUB327728 CKF327725:CKF327728 CAJ327725:CAJ327728 BQN327725:BQN327728 BGR327725:BGR327728 AWV327725:AWV327728 AMZ327725:AMZ327728 ADD327725:ADD327728 TH327725:TH327728 JL327725:JL327728 N327725:N327728 WVX262189:WVX262192 WMB262189:WMB262192 WCF262189:WCF262192 VSJ262189:VSJ262192 VIN262189:VIN262192 UYR262189:UYR262192 UOV262189:UOV262192 UEZ262189:UEZ262192 TVD262189:TVD262192 TLH262189:TLH262192 TBL262189:TBL262192 SRP262189:SRP262192 SHT262189:SHT262192 RXX262189:RXX262192 ROB262189:ROB262192 REF262189:REF262192 QUJ262189:QUJ262192 QKN262189:QKN262192 QAR262189:QAR262192 PQV262189:PQV262192 PGZ262189:PGZ262192 OXD262189:OXD262192 ONH262189:ONH262192 ODL262189:ODL262192 NTP262189:NTP262192 NJT262189:NJT262192 MZX262189:MZX262192 MQB262189:MQB262192 MGF262189:MGF262192 LWJ262189:LWJ262192 LMN262189:LMN262192 LCR262189:LCR262192 KSV262189:KSV262192 KIZ262189:KIZ262192 JZD262189:JZD262192 JPH262189:JPH262192 JFL262189:JFL262192 IVP262189:IVP262192 ILT262189:ILT262192 IBX262189:IBX262192 HSB262189:HSB262192 HIF262189:HIF262192 GYJ262189:GYJ262192 GON262189:GON262192 GER262189:GER262192 FUV262189:FUV262192 FKZ262189:FKZ262192 FBD262189:FBD262192 ERH262189:ERH262192 EHL262189:EHL262192 DXP262189:DXP262192 DNT262189:DNT262192 DDX262189:DDX262192 CUB262189:CUB262192 CKF262189:CKF262192 CAJ262189:CAJ262192 BQN262189:BQN262192 BGR262189:BGR262192 AWV262189:AWV262192 AMZ262189:AMZ262192 ADD262189:ADD262192 TH262189:TH262192 JL262189:JL262192 N262189:N262192 WVX196653:WVX196656 WMB196653:WMB196656 WCF196653:WCF196656 VSJ196653:VSJ196656 VIN196653:VIN196656 UYR196653:UYR196656 UOV196653:UOV196656 UEZ196653:UEZ196656 TVD196653:TVD196656 TLH196653:TLH196656 TBL196653:TBL196656 SRP196653:SRP196656 SHT196653:SHT196656 RXX196653:RXX196656 ROB196653:ROB196656 REF196653:REF196656 QUJ196653:QUJ196656 QKN196653:QKN196656 QAR196653:QAR196656 PQV196653:PQV196656 PGZ196653:PGZ196656 OXD196653:OXD196656 ONH196653:ONH196656 ODL196653:ODL196656 NTP196653:NTP196656 NJT196653:NJT196656 MZX196653:MZX196656 MQB196653:MQB196656 MGF196653:MGF196656 LWJ196653:LWJ196656 LMN196653:LMN196656 LCR196653:LCR196656 KSV196653:KSV196656 KIZ196653:KIZ196656 JZD196653:JZD196656 JPH196653:JPH196656 JFL196653:JFL196656 IVP196653:IVP196656 ILT196653:ILT196656 IBX196653:IBX196656 HSB196653:HSB196656 HIF196653:HIF196656 GYJ196653:GYJ196656 GON196653:GON196656 GER196653:GER196656 FUV196653:FUV196656 FKZ196653:FKZ196656 FBD196653:FBD196656 ERH196653:ERH196656 EHL196653:EHL196656 DXP196653:DXP196656 DNT196653:DNT196656 DDX196653:DDX196656 CUB196653:CUB196656 CKF196653:CKF196656 CAJ196653:CAJ196656 BQN196653:BQN196656 BGR196653:BGR196656 AWV196653:AWV196656 AMZ196653:AMZ196656 ADD196653:ADD196656 TH196653:TH196656 JL196653:JL196656 N196653:N196656 WVX131117:WVX131120 WMB131117:WMB131120 WCF131117:WCF131120 VSJ131117:VSJ131120 VIN131117:VIN131120 UYR131117:UYR131120 UOV131117:UOV131120 UEZ131117:UEZ131120 TVD131117:TVD131120 TLH131117:TLH131120 TBL131117:TBL131120 SRP131117:SRP131120 SHT131117:SHT131120 RXX131117:RXX131120 ROB131117:ROB131120 REF131117:REF131120 QUJ131117:QUJ131120 QKN131117:QKN131120 QAR131117:QAR131120 PQV131117:PQV131120 PGZ131117:PGZ131120 OXD131117:OXD131120 ONH131117:ONH131120 ODL131117:ODL131120 NTP131117:NTP131120 NJT131117:NJT131120 MZX131117:MZX131120 MQB131117:MQB131120 MGF131117:MGF131120 LWJ131117:LWJ131120 LMN131117:LMN131120 LCR131117:LCR131120 KSV131117:KSV131120 KIZ131117:KIZ131120 JZD131117:JZD131120 JPH131117:JPH131120 JFL131117:JFL131120 IVP131117:IVP131120 ILT131117:ILT131120 IBX131117:IBX131120 HSB131117:HSB131120 HIF131117:HIF131120 GYJ131117:GYJ131120 GON131117:GON131120 GER131117:GER131120 FUV131117:FUV131120 FKZ131117:FKZ131120 FBD131117:FBD131120 ERH131117:ERH131120 EHL131117:EHL131120 DXP131117:DXP131120 DNT131117:DNT131120 DDX131117:DDX131120 CUB131117:CUB131120 CKF131117:CKF131120 CAJ131117:CAJ131120 BQN131117:BQN131120 BGR131117:BGR131120 AWV131117:AWV131120 AMZ131117:AMZ131120 ADD131117:ADD131120 TH131117:TH131120 JL131117:JL131120 N131117:N131120 WVX65581:WVX65584 WMB65581:WMB65584 WCF65581:WCF65584 VSJ65581:VSJ65584 VIN65581:VIN65584 UYR65581:UYR65584 UOV65581:UOV65584 UEZ65581:UEZ65584 TVD65581:TVD65584 TLH65581:TLH65584 TBL65581:TBL65584 SRP65581:SRP65584 SHT65581:SHT65584 RXX65581:RXX65584 ROB65581:ROB65584 REF65581:REF65584 QUJ65581:QUJ65584 QKN65581:QKN65584 QAR65581:QAR65584 PQV65581:PQV65584 PGZ65581:PGZ65584 OXD65581:OXD65584 ONH65581:ONH65584 ODL65581:ODL65584 NTP65581:NTP65584 NJT65581:NJT65584 MZX65581:MZX65584 MQB65581:MQB65584 MGF65581:MGF65584 LWJ65581:LWJ65584 LMN65581:LMN65584 LCR65581:LCR65584 KSV65581:KSV65584 KIZ65581:KIZ65584 JZD65581:JZD65584 JPH65581:JPH65584 JFL65581:JFL65584 IVP65581:IVP65584 ILT65581:ILT65584 IBX65581:IBX65584 HSB65581:HSB65584 HIF65581:HIF65584 GYJ65581:GYJ65584 GON65581:GON65584 GER65581:GER65584 FUV65581:FUV65584 FKZ65581:FKZ65584 FBD65581:FBD65584 ERH65581:ERH65584 EHL65581:EHL65584 DXP65581:DXP65584 DNT65581:DNT65584 DDX65581:DDX65584 CUB65581:CUB65584 CKF65581:CKF65584 CAJ65581:CAJ65584 BQN65581:BQN65584 BGR65581:BGR65584 AWV65581:AWV65584 AMZ65581:AMZ65584 ADD65581:ADD65584 TH65581:TH65584 JL65581:JL65584 N65581:N65584 WVX45:WVX48 WMB45:WMB48 WCF45:WCF48 VSJ45:VSJ48 VIN45:VIN48 UYR45:UYR48 UOV45:UOV48 UEZ45:UEZ48 TVD45:TVD48 TLH45:TLH48 TBL45:TBL48 SRP45:SRP48 SHT45:SHT48 RXX45:RXX48 ROB45:ROB48 REF45:REF48 QUJ45:QUJ48 QKN45:QKN48 QAR45:QAR48 PQV45:PQV48 PGZ45:PGZ48 OXD45:OXD48 ONH45:ONH48 ODL45:ODL48 NTP45:NTP48 NJT45:NJT48 MZX45:MZX48 MQB45:MQB48 MGF45:MGF48 LWJ45:LWJ48 LMN45:LMN48 LCR45:LCR48 KSV45:KSV48 KIZ45:KIZ48 JZD45:JZD48 JPH45:JPH48 JFL45:JFL48 IVP45:IVP48 ILT45:ILT48 IBX45:IBX48 HSB45:HSB48 HIF45:HIF48 GYJ45:GYJ48 GON45:GON48 GER45:GER48 FUV45:FUV48 FKZ45:FKZ48 FBD45:FBD48 ERH45:ERH48 EHL45:EHL48 DXP45:DXP48 DNT45:DNT48 DDX45:DDX48 CUB45:CUB48 CKF45:CKF48 CAJ45:CAJ48 BQN45:BQN48 BGR45:BGR48 AWV45:AWV48 AMZ45:AMZ48 ADD45:ADD48 TH45:TH48 JL45:JL48 N45:N48 WVX983090:WVX983093 WMB983090:WMB983093 WCF983090:WCF983093 VSJ983090:VSJ983093 VIN983090:VIN983093 UYR983090:UYR983093 UOV983090:UOV983093 UEZ983090:UEZ983093 TVD983090:TVD983093 TLH983090:TLH983093 TBL983090:TBL983093 SRP983090:SRP983093 SHT983090:SHT983093 RXX983090:RXX983093 ROB983090:ROB983093 REF983090:REF983093 QUJ983090:QUJ983093 QKN983090:QKN983093 QAR983090:QAR983093 PQV983090:PQV983093 PGZ983090:PGZ983093 OXD983090:OXD983093 ONH983090:ONH983093 ODL983090:ODL983093 NTP983090:NTP983093 NJT983090:NJT983093 MZX983090:MZX983093 MQB983090:MQB983093 MGF983090:MGF983093 LWJ983090:LWJ983093 LMN983090:LMN983093 LCR983090:LCR983093 KSV983090:KSV983093 KIZ983090:KIZ983093 JZD983090:JZD983093 JPH983090:JPH983093 JFL983090:JFL983093 IVP983090:IVP983093 ILT983090:ILT983093 IBX983090:IBX983093 HSB983090:HSB983093 HIF983090:HIF983093 GYJ983090:GYJ983093 GON983090:GON983093 GER983090:GER983093 FUV983090:FUV983093 FKZ983090:FKZ983093 FBD983090:FBD983093 ERH983090:ERH983093 EHL983090:EHL983093 DXP983090:DXP983093 DNT983090:DNT983093 DDX983090:DDX983093 CUB983090:CUB983093 CKF983090:CKF983093 CAJ983090:CAJ983093 BQN983090:BQN983093 BGR983090:BGR983093 AWV983090:AWV983093 AMZ983090:AMZ983093 ADD983090:ADD983093 TH983090:TH983093 JL983090:JL983093 N983090:N983093 WVX917554:WVX917557 WMB917554:WMB917557 WCF917554:WCF917557 VSJ917554:VSJ917557 VIN917554:VIN917557 UYR917554:UYR917557 UOV917554:UOV917557 UEZ917554:UEZ917557 TVD917554:TVD917557 TLH917554:TLH917557 TBL917554:TBL917557 SRP917554:SRP917557 SHT917554:SHT917557 RXX917554:RXX917557 ROB917554:ROB917557 REF917554:REF917557 QUJ917554:QUJ917557 QKN917554:QKN917557 QAR917554:QAR917557 PQV917554:PQV917557 PGZ917554:PGZ917557 OXD917554:OXD917557 ONH917554:ONH917557 ODL917554:ODL917557 NTP917554:NTP917557 NJT917554:NJT917557 MZX917554:MZX917557 MQB917554:MQB917557 MGF917554:MGF917557 LWJ917554:LWJ917557 LMN917554:LMN917557 LCR917554:LCR917557 KSV917554:KSV917557 KIZ917554:KIZ917557 JZD917554:JZD917557 JPH917554:JPH917557 JFL917554:JFL917557 IVP917554:IVP917557 ILT917554:ILT917557 IBX917554:IBX917557 HSB917554:HSB917557 HIF917554:HIF917557 GYJ917554:GYJ917557 GON917554:GON917557 GER917554:GER917557 FUV917554:FUV917557 FKZ917554:FKZ917557 FBD917554:FBD917557 ERH917554:ERH917557 EHL917554:EHL917557 DXP917554:DXP917557 DNT917554:DNT917557 DDX917554:DDX917557 CUB917554:CUB917557 CKF917554:CKF917557 CAJ917554:CAJ917557 BQN917554:BQN917557 BGR917554:BGR917557 AWV917554:AWV917557 AMZ917554:AMZ917557 ADD917554:ADD917557 TH917554:TH917557 JL917554:JL917557 N917554:N917557 WVX852018:WVX852021 WMB852018:WMB852021 WCF852018:WCF852021 VSJ852018:VSJ852021 VIN852018:VIN852021 UYR852018:UYR852021 UOV852018:UOV852021 UEZ852018:UEZ852021 TVD852018:TVD852021 TLH852018:TLH852021 TBL852018:TBL852021 SRP852018:SRP852021 SHT852018:SHT852021 RXX852018:RXX852021 ROB852018:ROB852021 REF852018:REF852021 QUJ852018:QUJ852021 QKN852018:QKN852021 QAR852018:QAR852021 PQV852018:PQV852021 PGZ852018:PGZ852021 OXD852018:OXD852021 ONH852018:ONH852021 ODL852018:ODL852021 NTP852018:NTP852021 NJT852018:NJT852021 MZX852018:MZX852021 MQB852018:MQB852021 MGF852018:MGF852021 LWJ852018:LWJ852021 LMN852018:LMN852021 LCR852018:LCR852021 KSV852018:KSV852021 KIZ852018:KIZ852021 JZD852018:JZD852021 JPH852018:JPH852021 JFL852018:JFL852021 IVP852018:IVP852021 ILT852018:ILT852021 IBX852018:IBX852021 HSB852018:HSB852021 HIF852018:HIF852021 GYJ852018:GYJ852021 GON852018:GON852021 GER852018:GER852021 FUV852018:FUV852021 FKZ852018:FKZ852021 FBD852018:FBD852021 ERH852018:ERH852021 EHL852018:EHL852021 DXP852018:DXP852021 DNT852018:DNT852021 DDX852018:DDX852021 CUB852018:CUB852021 CKF852018:CKF852021 CAJ852018:CAJ852021 BQN852018:BQN852021 BGR852018:BGR852021 AWV852018:AWV852021 AMZ852018:AMZ852021 ADD852018:ADD852021 TH852018:TH852021 JL852018:JL852021 N852018:N852021 WVX786482:WVX786485 WMB786482:WMB786485 WCF786482:WCF786485 VSJ786482:VSJ786485 VIN786482:VIN786485 UYR786482:UYR786485 UOV786482:UOV786485 UEZ786482:UEZ786485 TVD786482:TVD786485 TLH786482:TLH786485 TBL786482:TBL786485 SRP786482:SRP786485 SHT786482:SHT786485 RXX786482:RXX786485 ROB786482:ROB786485 REF786482:REF786485 QUJ786482:QUJ786485 QKN786482:QKN786485 QAR786482:QAR786485 PQV786482:PQV786485 PGZ786482:PGZ786485 OXD786482:OXD786485 ONH786482:ONH786485 ODL786482:ODL786485 NTP786482:NTP786485 NJT786482:NJT786485 MZX786482:MZX786485 MQB786482:MQB786485 MGF786482:MGF786485 LWJ786482:LWJ786485 LMN786482:LMN786485 LCR786482:LCR786485 KSV786482:KSV786485 KIZ786482:KIZ786485 JZD786482:JZD786485 JPH786482:JPH786485 JFL786482:JFL786485 IVP786482:IVP786485 ILT786482:ILT786485 IBX786482:IBX786485 HSB786482:HSB786485 HIF786482:HIF786485 GYJ786482:GYJ786485 GON786482:GON786485 GER786482:GER786485 FUV786482:FUV786485 FKZ786482:FKZ786485 FBD786482:FBD786485 ERH786482:ERH786485 EHL786482:EHL786485 DXP786482:DXP786485 DNT786482:DNT786485 DDX786482:DDX786485 CUB786482:CUB786485 CKF786482:CKF786485 CAJ786482:CAJ786485 BQN786482:BQN786485 BGR786482:BGR786485 AWV786482:AWV786485 AMZ786482:AMZ786485 ADD786482:ADD786485 TH786482:TH786485 JL786482:JL786485 N786482:N786485 WVX720946:WVX720949 WMB720946:WMB720949 WCF720946:WCF720949 VSJ720946:VSJ720949 VIN720946:VIN720949 UYR720946:UYR720949 UOV720946:UOV720949 UEZ720946:UEZ720949 TVD720946:TVD720949 TLH720946:TLH720949 TBL720946:TBL720949 SRP720946:SRP720949 SHT720946:SHT720949 RXX720946:RXX720949 ROB720946:ROB720949 REF720946:REF720949 QUJ720946:QUJ720949 QKN720946:QKN720949 QAR720946:QAR720949 PQV720946:PQV720949 PGZ720946:PGZ720949 OXD720946:OXD720949 ONH720946:ONH720949 ODL720946:ODL720949 NTP720946:NTP720949 NJT720946:NJT720949 MZX720946:MZX720949 MQB720946:MQB720949 MGF720946:MGF720949 LWJ720946:LWJ720949 LMN720946:LMN720949 LCR720946:LCR720949 KSV720946:KSV720949 KIZ720946:KIZ720949 JZD720946:JZD720949 JPH720946:JPH720949 JFL720946:JFL720949 IVP720946:IVP720949 ILT720946:ILT720949 IBX720946:IBX720949 HSB720946:HSB720949 HIF720946:HIF720949 GYJ720946:GYJ720949 GON720946:GON720949 GER720946:GER720949 FUV720946:FUV720949 FKZ720946:FKZ720949 FBD720946:FBD720949 ERH720946:ERH720949 EHL720946:EHL720949 DXP720946:DXP720949 DNT720946:DNT720949 DDX720946:DDX720949 CUB720946:CUB720949 CKF720946:CKF720949 CAJ720946:CAJ720949 BQN720946:BQN720949 BGR720946:BGR720949 AWV720946:AWV720949 AMZ720946:AMZ720949 ADD720946:ADD720949 TH720946:TH720949 JL720946:JL720949 N720946:N720949 WVX655410:WVX655413 WMB655410:WMB655413 WCF655410:WCF655413 VSJ655410:VSJ655413 VIN655410:VIN655413 UYR655410:UYR655413 UOV655410:UOV655413 UEZ655410:UEZ655413 TVD655410:TVD655413 TLH655410:TLH655413 TBL655410:TBL655413 SRP655410:SRP655413 SHT655410:SHT655413 RXX655410:RXX655413 ROB655410:ROB655413 REF655410:REF655413 QUJ655410:QUJ655413 QKN655410:QKN655413 QAR655410:QAR655413 PQV655410:PQV655413 PGZ655410:PGZ655413 OXD655410:OXD655413 ONH655410:ONH655413 ODL655410:ODL655413 NTP655410:NTP655413 NJT655410:NJT655413 MZX655410:MZX655413 MQB655410:MQB655413 MGF655410:MGF655413 LWJ655410:LWJ655413 LMN655410:LMN655413 LCR655410:LCR655413 KSV655410:KSV655413 KIZ655410:KIZ655413 JZD655410:JZD655413 JPH655410:JPH655413 JFL655410:JFL655413 IVP655410:IVP655413 ILT655410:ILT655413 IBX655410:IBX655413 HSB655410:HSB655413 HIF655410:HIF655413 GYJ655410:GYJ655413 GON655410:GON655413 GER655410:GER655413 FUV655410:FUV655413 FKZ655410:FKZ655413 FBD655410:FBD655413 ERH655410:ERH655413 EHL655410:EHL655413 DXP655410:DXP655413 DNT655410:DNT655413 DDX655410:DDX655413 CUB655410:CUB655413 CKF655410:CKF655413 CAJ655410:CAJ655413 BQN655410:BQN655413 BGR655410:BGR655413 AWV655410:AWV655413 AMZ655410:AMZ655413 ADD655410:ADD655413 TH655410:TH655413 JL655410:JL655413 N655410:N655413 WVX589874:WVX589877 WMB589874:WMB589877 WCF589874:WCF589877 VSJ589874:VSJ589877 VIN589874:VIN589877 UYR589874:UYR589877 UOV589874:UOV589877 UEZ589874:UEZ589877 TVD589874:TVD589877 TLH589874:TLH589877 TBL589874:TBL589877 SRP589874:SRP589877 SHT589874:SHT589877 RXX589874:RXX589877 ROB589874:ROB589877 REF589874:REF589877 QUJ589874:QUJ589877 QKN589874:QKN589877 QAR589874:QAR589877 PQV589874:PQV589877 PGZ589874:PGZ589877 OXD589874:OXD589877 ONH589874:ONH589877 ODL589874:ODL589877 NTP589874:NTP589877 NJT589874:NJT589877 MZX589874:MZX589877 MQB589874:MQB589877 MGF589874:MGF589877 LWJ589874:LWJ589877 LMN589874:LMN589877 LCR589874:LCR589877 KSV589874:KSV589877 KIZ589874:KIZ589877 JZD589874:JZD589877 JPH589874:JPH589877 JFL589874:JFL589877 IVP589874:IVP589877 ILT589874:ILT589877 IBX589874:IBX589877 HSB589874:HSB589877 HIF589874:HIF589877 GYJ589874:GYJ589877 GON589874:GON589877 GER589874:GER589877 FUV589874:FUV589877 FKZ589874:FKZ589877 FBD589874:FBD589877 ERH589874:ERH589877 EHL589874:EHL589877 DXP589874:DXP589877 DNT589874:DNT589877 DDX589874:DDX589877 CUB589874:CUB589877 CKF589874:CKF589877 CAJ589874:CAJ589877 BQN589874:BQN589877 BGR589874:BGR589877 AWV589874:AWV589877 AMZ589874:AMZ589877 ADD589874:ADD589877 TH589874:TH589877 JL589874:JL589877 N589874:N589877 WVX524338:WVX524341 WMB524338:WMB524341 WCF524338:WCF524341 VSJ524338:VSJ524341 VIN524338:VIN524341 UYR524338:UYR524341 UOV524338:UOV524341 UEZ524338:UEZ524341 TVD524338:TVD524341 TLH524338:TLH524341 TBL524338:TBL524341 SRP524338:SRP524341 SHT524338:SHT524341 RXX524338:RXX524341 ROB524338:ROB524341 REF524338:REF524341 QUJ524338:QUJ524341 QKN524338:QKN524341 QAR524338:QAR524341 PQV524338:PQV524341 PGZ524338:PGZ524341 OXD524338:OXD524341 ONH524338:ONH524341 ODL524338:ODL524341 NTP524338:NTP524341 NJT524338:NJT524341 MZX524338:MZX524341 MQB524338:MQB524341 MGF524338:MGF524341 LWJ524338:LWJ524341 LMN524338:LMN524341 LCR524338:LCR524341 KSV524338:KSV524341 KIZ524338:KIZ524341 JZD524338:JZD524341 JPH524338:JPH524341 JFL524338:JFL524341 IVP524338:IVP524341 ILT524338:ILT524341 IBX524338:IBX524341 HSB524338:HSB524341 HIF524338:HIF524341 GYJ524338:GYJ524341 GON524338:GON524341 GER524338:GER524341 FUV524338:FUV524341 FKZ524338:FKZ524341 FBD524338:FBD524341 ERH524338:ERH524341 EHL524338:EHL524341 DXP524338:DXP524341 DNT524338:DNT524341 DDX524338:DDX524341 CUB524338:CUB524341 CKF524338:CKF524341 CAJ524338:CAJ524341 BQN524338:BQN524341 BGR524338:BGR524341 AWV524338:AWV524341 AMZ524338:AMZ524341 ADD524338:ADD524341 TH524338:TH524341 JL524338:JL524341 N524338:N524341 WVX458802:WVX458805 WMB458802:WMB458805 WCF458802:WCF458805 VSJ458802:VSJ458805 VIN458802:VIN458805 UYR458802:UYR458805 UOV458802:UOV458805 UEZ458802:UEZ458805 TVD458802:TVD458805 TLH458802:TLH458805 TBL458802:TBL458805 SRP458802:SRP458805 SHT458802:SHT458805 RXX458802:RXX458805 ROB458802:ROB458805 REF458802:REF458805 QUJ458802:QUJ458805 QKN458802:QKN458805 QAR458802:QAR458805 PQV458802:PQV458805 PGZ458802:PGZ458805 OXD458802:OXD458805 ONH458802:ONH458805 ODL458802:ODL458805 NTP458802:NTP458805 NJT458802:NJT458805 MZX458802:MZX458805 MQB458802:MQB458805 MGF458802:MGF458805 LWJ458802:LWJ458805 LMN458802:LMN458805 LCR458802:LCR458805 KSV458802:KSV458805 KIZ458802:KIZ458805 JZD458802:JZD458805 JPH458802:JPH458805 JFL458802:JFL458805 IVP458802:IVP458805 ILT458802:ILT458805 IBX458802:IBX458805 HSB458802:HSB458805 HIF458802:HIF458805 GYJ458802:GYJ458805 GON458802:GON458805 GER458802:GER458805 FUV458802:FUV458805 FKZ458802:FKZ458805 FBD458802:FBD458805 ERH458802:ERH458805 EHL458802:EHL458805 DXP458802:DXP458805 DNT458802:DNT458805 DDX458802:DDX458805 CUB458802:CUB458805 CKF458802:CKF458805 CAJ458802:CAJ458805 BQN458802:BQN458805 BGR458802:BGR458805 AWV458802:AWV458805 AMZ458802:AMZ458805 ADD458802:ADD458805 TH458802:TH458805 JL458802:JL458805 N458802:N458805 WVX393266:WVX393269 WMB393266:WMB393269 WCF393266:WCF393269 VSJ393266:VSJ393269 VIN393266:VIN393269 UYR393266:UYR393269 UOV393266:UOV393269 UEZ393266:UEZ393269 TVD393266:TVD393269 TLH393266:TLH393269 TBL393266:TBL393269 SRP393266:SRP393269 SHT393266:SHT393269 RXX393266:RXX393269 ROB393266:ROB393269 REF393266:REF393269 QUJ393266:QUJ393269 QKN393266:QKN393269 QAR393266:QAR393269 PQV393266:PQV393269 PGZ393266:PGZ393269 OXD393266:OXD393269 ONH393266:ONH393269 ODL393266:ODL393269 NTP393266:NTP393269 NJT393266:NJT393269 MZX393266:MZX393269 MQB393266:MQB393269 MGF393266:MGF393269 LWJ393266:LWJ393269 LMN393266:LMN393269 LCR393266:LCR393269 KSV393266:KSV393269 KIZ393266:KIZ393269 JZD393266:JZD393269 JPH393266:JPH393269 JFL393266:JFL393269 IVP393266:IVP393269 ILT393266:ILT393269 IBX393266:IBX393269 HSB393266:HSB393269 HIF393266:HIF393269 GYJ393266:GYJ393269 GON393266:GON393269 GER393266:GER393269 FUV393266:FUV393269 FKZ393266:FKZ393269 FBD393266:FBD393269 ERH393266:ERH393269 EHL393266:EHL393269 DXP393266:DXP393269 DNT393266:DNT393269 DDX393266:DDX393269 CUB393266:CUB393269 CKF393266:CKF393269 CAJ393266:CAJ393269 BQN393266:BQN393269 BGR393266:BGR393269 AWV393266:AWV393269 AMZ393266:AMZ393269 ADD393266:ADD393269 TH393266:TH393269 JL393266:JL393269 N393266:N393269 WVX327730:WVX327733 WMB327730:WMB327733 WCF327730:WCF327733 VSJ327730:VSJ327733 VIN327730:VIN327733 UYR327730:UYR327733 UOV327730:UOV327733 UEZ327730:UEZ327733 TVD327730:TVD327733 TLH327730:TLH327733 TBL327730:TBL327733 SRP327730:SRP327733 SHT327730:SHT327733 RXX327730:RXX327733 ROB327730:ROB327733 REF327730:REF327733 QUJ327730:QUJ327733 QKN327730:QKN327733 QAR327730:QAR327733 PQV327730:PQV327733 PGZ327730:PGZ327733 OXD327730:OXD327733 ONH327730:ONH327733 ODL327730:ODL327733 NTP327730:NTP327733 NJT327730:NJT327733 MZX327730:MZX327733 MQB327730:MQB327733 MGF327730:MGF327733 LWJ327730:LWJ327733 LMN327730:LMN327733 LCR327730:LCR327733 KSV327730:KSV327733 KIZ327730:KIZ327733 JZD327730:JZD327733 JPH327730:JPH327733 JFL327730:JFL327733 IVP327730:IVP327733 ILT327730:ILT327733 IBX327730:IBX327733 HSB327730:HSB327733 HIF327730:HIF327733 GYJ327730:GYJ327733 GON327730:GON327733 GER327730:GER327733 FUV327730:FUV327733 FKZ327730:FKZ327733 FBD327730:FBD327733 ERH327730:ERH327733 EHL327730:EHL327733 DXP327730:DXP327733 DNT327730:DNT327733 DDX327730:DDX327733 CUB327730:CUB327733 CKF327730:CKF327733 CAJ327730:CAJ327733 BQN327730:BQN327733 BGR327730:BGR327733 AWV327730:AWV327733 AMZ327730:AMZ327733 ADD327730:ADD327733 TH327730:TH327733 JL327730:JL327733 N327730:N327733 WVX262194:WVX262197 WMB262194:WMB262197 WCF262194:WCF262197 VSJ262194:VSJ262197 VIN262194:VIN262197 UYR262194:UYR262197 UOV262194:UOV262197 UEZ262194:UEZ262197 TVD262194:TVD262197 TLH262194:TLH262197 TBL262194:TBL262197 SRP262194:SRP262197 SHT262194:SHT262197 RXX262194:RXX262197 ROB262194:ROB262197 REF262194:REF262197 QUJ262194:QUJ262197 QKN262194:QKN262197 QAR262194:QAR262197 PQV262194:PQV262197 PGZ262194:PGZ262197 OXD262194:OXD262197 ONH262194:ONH262197 ODL262194:ODL262197 NTP262194:NTP262197 NJT262194:NJT262197 MZX262194:MZX262197 MQB262194:MQB262197 MGF262194:MGF262197 LWJ262194:LWJ262197 LMN262194:LMN262197 LCR262194:LCR262197 KSV262194:KSV262197 KIZ262194:KIZ262197 JZD262194:JZD262197 JPH262194:JPH262197 JFL262194:JFL262197 IVP262194:IVP262197 ILT262194:ILT262197 IBX262194:IBX262197 HSB262194:HSB262197 HIF262194:HIF262197 GYJ262194:GYJ262197 GON262194:GON262197 GER262194:GER262197 FUV262194:FUV262197 FKZ262194:FKZ262197 FBD262194:FBD262197 ERH262194:ERH262197 EHL262194:EHL262197 DXP262194:DXP262197 DNT262194:DNT262197 DDX262194:DDX262197 CUB262194:CUB262197 CKF262194:CKF262197 CAJ262194:CAJ262197 BQN262194:BQN262197 BGR262194:BGR262197 AWV262194:AWV262197 AMZ262194:AMZ262197 ADD262194:ADD262197 TH262194:TH262197 JL262194:JL262197 N262194:N262197 WVX196658:WVX196661 WMB196658:WMB196661 WCF196658:WCF196661 VSJ196658:VSJ196661 VIN196658:VIN196661 UYR196658:UYR196661 UOV196658:UOV196661 UEZ196658:UEZ196661 TVD196658:TVD196661 TLH196658:TLH196661 TBL196658:TBL196661 SRP196658:SRP196661 SHT196658:SHT196661 RXX196658:RXX196661 ROB196658:ROB196661 REF196658:REF196661 QUJ196658:QUJ196661 QKN196658:QKN196661 QAR196658:QAR196661 PQV196658:PQV196661 PGZ196658:PGZ196661 OXD196658:OXD196661 ONH196658:ONH196661 ODL196658:ODL196661 NTP196658:NTP196661 NJT196658:NJT196661 MZX196658:MZX196661 MQB196658:MQB196661 MGF196658:MGF196661 LWJ196658:LWJ196661 LMN196658:LMN196661 LCR196658:LCR196661 KSV196658:KSV196661 KIZ196658:KIZ196661 JZD196658:JZD196661 JPH196658:JPH196661 JFL196658:JFL196661 IVP196658:IVP196661 ILT196658:ILT196661 IBX196658:IBX196661 HSB196658:HSB196661 HIF196658:HIF196661 GYJ196658:GYJ196661 GON196658:GON196661 GER196658:GER196661 FUV196658:FUV196661 FKZ196658:FKZ196661 FBD196658:FBD196661 ERH196658:ERH196661 EHL196658:EHL196661 DXP196658:DXP196661 DNT196658:DNT196661 DDX196658:DDX196661 CUB196658:CUB196661 CKF196658:CKF196661 CAJ196658:CAJ196661 BQN196658:BQN196661 BGR196658:BGR196661 AWV196658:AWV196661 AMZ196658:AMZ196661 ADD196658:ADD196661 TH196658:TH196661 JL196658:JL196661 N196658:N196661 WVX131122:WVX131125 WMB131122:WMB131125 WCF131122:WCF131125 VSJ131122:VSJ131125 VIN131122:VIN131125 UYR131122:UYR131125 UOV131122:UOV131125 UEZ131122:UEZ131125 TVD131122:TVD131125 TLH131122:TLH131125 TBL131122:TBL131125 SRP131122:SRP131125 SHT131122:SHT131125 RXX131122:RXX131125 ROB131122:ROB131125 REF131122:REF131125 QUJ131122:QUJ131125 QKN131122:QKN131125 QAR131122:QAR131125 PQV131122:PQV131125 PGZ131122:PGZ131125 OXD131122:OXD131125 ONH131122:ONH131125 ODL131122:ODL131125 NTP131122:NTP131125 NJT131122:NJT131125 MZX131122:MZX131125 MQB131122:MQB131125 MGF131122:MGF131125 LWJ131122:LWJ131125 LMN131122:LMN131125 LCR131122:LCR131125 KSV131122:KSV131125 KIZ131122:KIZ131125 JZD131122:JZD131125 JPH131122:JPH131125 JFL131122:JFL131125 IVP131122:IVP131125 ILT131122:ILT131125 IBX131122:IBX131125 HSB131122:HSB131125 HIF131122:HIF131125 GYJ131122:GYJ131125 GON131122:GON131125 GER131122:GER131125 FUV131122:FUV131125 FKZ131122:FKZ131125 FBD131122:FBD131125 ERH131122:ERH131125 EHL131122:EHL131125 DXP131122:DXP131125 DNT131122:DNT131125 DDX131122:DDX131125 CUB131122:CUB131125 CKF131122:CKF131125 CAJ131122:CAJ131125 BQN131122:BQN131125 BGR131122:BGR131125 AWV131122:AWV131125 AMZ131122:AMZ131125 ADD131122:ADD131125 TH131122:TH131125 JL131122:JL131125 N131122:N131125 WVX65586:WVX65589 WMB65586:WMB65589 WCF65586:WCF65589 VSJ65586:VSJ65589 VIN65586:VIN65589 UYR65586:UYR65589 UOV65586:UOV65589 UEZ65586:UEZ65589 TVD65586:TVD65589 TLH65586:TLH65589 TBL65586:TBL65589 SRP65586:SRP65589 SHT65586:SHT65589 RXX65586:RXX65589 ROB65586:ROB65589 REF65586:REF65589 QUJ65586:QUJ65589 QKN65586:QKN65589 QAR65586:QAR65589 PQV65586:PQV65589 PGZ65586:PGZ65589 OXD65586:OXD65589 ONH65586:ONH65589 ODL65586:ODL65589 NTP65586:NTP65589 NJT65586:NJT65589 MZX65586:MZX65589 MQB65586:MQB65589 MGF65586:MGF65589 LWJ65586:LWJ65589 LMN65586:LMN65589 LCR65586:LCR65589 KSV65586:KSV65589 KIZ65586:KIZ65589 JZD65586:JZD65589 JPH65586:JPH65589 JFL65586:JFL65589 IVP65586:IVP65589 ILT65586:ILT65589 IBX65586:IBX65589 HSB65586:HSB65589 HIF65586:HIF65589 GYJ65586:GYJ65589 GON65586:GON65589 GER65586:GER65589 FUV65586:FUV65589 FKZ65586:FKZ65589 FBD65586:FBD65589 ERH65586:ERH65589 EHL65586:EHL65589 DXP65586:DXP65589 DNT65586:DNT65589 DDX65586:DDX65589 CUB65586:CUB65589 CKF65586:CKF65589 CAJ65586:CAJ65589 BQN65586:BQN65589 BGR65586:BGR65589 AWV65586:AWV65589 AMZ65586:AMZ65589 ADD65586:ADD65589 TH65586:TH65589 JL65586:JL65589 N65586:N65589 WVX50:WVX53 WMB50:WMB53 WCF50:WCF53 VSJ50:VSJ53 VIN50:VIN53 UYR50:UYR53 UOV50:UOV53 UEZ50:UEZ53 TVD50:TVD53 TLH50:TLH53 TBL50:TBL53 SRP50:SRP53 SHT50:SHT53 RXX50:RXX53 ROB50:ROB53 REF50:REF53 QUJ50:QUJ53 QKN50:QKN53 QAR50:QAR53 PQV50:PQV53 PGZ50:PGZ53 OXD50:OXD53 ONH50:ONH53 ODL50:ODL53 NTP50:NTP53 NJT50:NJT53 MZX50:MZX53 MQB50:MQB53 MGF50:MGF53 LWJ50:LWJ53 LMN50:LMN53 LCR50:LCR53 KSV50:KSV53 KIZ50:KIZ53 JZD50:JZD53 JPH50:JPH53 JFL50:JFL53 IVP50:IVP53 ILT50:ILT53 IBX50:IBX53 HSB50:HSB53 HIF50:HIF53 GYJ50:GYJ53 GON50:GON53 GER50:GER53 FUV50:FUV53 FKZ50:FKZ53 FBD50:FBD53 ERH50:ERH53 EHL50:EHL53 DXP50:DXP53 DNT50:DNT53 DDX50:DDX53 CUB50:CUB53 CKF50:CKF53 CAJ50:CAJ53 BQN50:BQN53 BGR50:BGR53 AWV50:AWV53 AMZ50:AMZ53 ADD50:ADD53 TH50:TH53 JL50:JL53 N50:N53 WVX983095:WVX983098 WMB983095:WMB983098 WCF983095:WCF983098 VSJ983095:VSJ983098 VIN983095:VIN983098 UYR983095:UYR983098 UOV983095:UOV983098 UEZ983095:UEZ983098 TVD983095:TVD983098 TLH983095:TLH983098 TBL983095:TBL983098 SRP983095:SRP983098 SHT983095:SHT983098 RXX983095:RXX983098 ROB983095:ROB983098 REF983095:REF983098 QUJ983095:QUJ983098 QKN983095:QKN983098 QAR983095:QAR983098 PQV983095:PQV983098 PGZ983095:PGZ983098 OXD983095:OXD983098 ONH983095:ONH983098 ODL983095:ODL983098 NTP983095:NTP983098 NJT983095:NJT983098 MZX983095:MZX983098 MQB983095:MQB983098 MGF983095:MGF983098 LWJ983095:LWJ983098 LMN983095:LMN983098 LCR983095:LCR983098 KSV983095:KSV983098 KIZ983095:KIZ983098 JZD983095:JZD983098 JPH983095:JPH983098 JFL983095:JFL983098 IVP983095:IVP983098 ILT983095:ILT983098 IBX983095:IBX983098 HSB983095:HSB983098 HIF983095:HIF983098 GYJ983095:GYJ983098 GON983095:GON983098 GER983095:GER983098 FUV983095:FUV983098 FKZ983095:FKZ983098 FBD983095:FBD983098 ERH983095:ERH983098 EHL983095:EHL983098 DXP983095:DXP983098 DNT983095:DNT983098 DDX983095:DDX983098 CUB983095:CUB983098 CKF983095:CKF983098 CAJ983095:CAJ983098 BQN983095:BQN983098 BGR983095:BGR983098 AWV983095:AWV983098 AMZ983095:AMZ983098 ADD983095:ADD983098 TH983095:TH983098 JL983095:JL983098 N983095:N983098 WVX917559:WVX917562 WMB917559:WMB917562 WCF917559:WCF917562 VSJ917559:VSJ917562 VIN917559:VIN917562 UYR917559:UYR917562 UOV917559:UOV917562 UEZ917559:UEZ917562 TVD917559:TVD917562 TLH917559:TLH917562 TBL917559:TBL917562 SRP917559:SRP917562 SHT917559:SHT917562 RXX917559:RXX917562 ROB917559:ROB917562 REF917559:REF917562 QUJ917559:QUJ917562 QKN917559:QKN917562 QAR917559:QAR917562 PQV917559:PQV917562 PGZ917559:PGZ917562 OXD917559:OXD917562 ONH917559:ONH917562 ODL917559:ODL917562 NTP917559:NTP917562 NJT917559:NJT917562 MZX917559:MZX917562 MQB917559:MQB917562 MGF917559:MGF917562 LWJ917559:LWJ917562 LMN917559:LMN917562 LCR917559:LCR917562 KSV917559:KSV917562 KIZ917559:KIZ917562 JZD917559:JZD917562 JPH917559:JPH917562 JFL917559:JFL917562 IVP917559:IVP917562 ILT917559:ILT917562 IBX917559:IBX917562 HSB917559:HSB917562 HIF917559:HIF917562 GYJ917559:GYJ917562 GON917559:GON917562 GER917559:GER917562 FUV917559:FUV917562 FKZ917559:FKZ917562 FBD917559:FBD917562 ERH917559:ERH917562 EHL917559:EHL917562 DXP917559:DXP917562 DNT917559:DNT917562 DDX917559:DDX917562 CUB917559:CUB917562 CKF917559:CKF917562 CAJ917559:CAJ917562 BQN917559:BQN917562 BGR917559:BGR917562 AWV917559:AWV917562 AMZ917559:AMZ917562 ADD917559:ADD917562 TH917559:TH917562 JL917559:JL917562 N917559:N917562 WVX852023:WVX852026 WMB852023:WMB852026 WCF852023:WCF852026 VSJ852023:VSJ852026 VIN852023:VIN852026 UYR852023:UYR852026 UOV852023:UOV852026 UEZ852023:UEZ852026 TVD852023:TVD852026 TLH852023:TLH852026 TBL852023:TBL852026 SRP852023:SRP852026 SHT852023:SHT852026 RXX852023:RXX852026 ROB852023:ROB852026 REF852023:REF852026 QUJ852023:QUJ852026 QKN852023:QKN852026 QAR852023:QAR852026 PQV852023:PQV852026 PGZ852023:PGZ852026 OXD852023:OXD852026 ONH852023:ONH852026 ODL852023:ODL852026 NTP852023:NTP852026 NJT852023:NJT852026 MZX852023:MZX852026 MQB852023:MQB852026 MGF852023:MGF852026 LWJ852023:LWJ852026 LMN852023:LMN852026 LCR852023:LCR852026 KSV852023:KSV852026 KIZ852023:KIZ852026 JZD852023:JZD852026 JPH852023:JPH852026 JFL852023:JFL852026 IVP852023:IVP852026 ILT852023:ILT852026 IBX852023:IBX852026 HSB852023:HSB852026 HIF852023:HIF852026 GYJ852023:GYJ852026 GON852023:GON852026 GER852023:GER852026 FUV852023:FUV852026 FKZ852023:FKZ852026 FBD852023:FBD852026 ERH852023:ERH852026 EHL852023:EHL852026 DXP852023:DXP852026 DNT852023:DNT852026 DDX852023:DDX852026 CUB852023:CUB852026 CKF852023:CKF852026 CAJ852023:CAJ852026 BQN852023:BQN852026 BGR852023:BGR852026 AWV852023:AWV852026 AMZ852023:AMZ852026 ADD852023:ADD852026 TH852023:TH852026 JL852023:JL852026 N852023:N852026 WVX786487:WVX786490 WMB786487:WMB786490 WCF786487:WCF786490 VSJ786487:VSJ786490 VIN786487:VIN786490 UYR786487:UYR786490 UOV786487:UOV786490 UEZ786487:UEZ786490 TVD786487:TVD786490 TLH786487:TLH786490 TBL786487:TBL786490 SRP786487:SRP786490 SHT786487:SHT786490 RXX786487:RXX786490 ROB786487:ROB786490 REF786487:REF786490 QUJ786487:QUJ786490 QKN786487:QKN786490 QAR786487:QAR786490 PQV786487:PQV786490 PGZ786487:PGZ786490 OXD786487:OXD786490 ONH786487:ONH786490 ODL786487:ODL786490 NTP786487:NTP786490 NJT786487:NJT786490 MZX786487:MZX786490 MQB786487:MQB786490 MGF786487:MGF786490 LWJ786487:LWJ786490 LMN786487:LMN786490 LCR786487:LCR786490 KSV786487:KSV786490 KIZ786487:KIZ786490 JZD786487:JZD786490 JPH786487:JPH786490 JFL786487:JFL786490 IVP786487:IVP786490 ILT786487:ILT786490 IBX786487:IBX786490 HSB786487:HSB786490 HIF786487:HIF786490 GYJ786487:GYJ786490 GON786487:GON786490 GER786487:GER786490 FUV786487:FUV786490 FKZ786487:FKZ786490 FBD786487:FBD786490 ERH786487:ERH786490 EHL786487:EHL786490 DXP786487:DXP786490 DNT786487:DNT786490 DDX786487:DDX786490 CUB786487:CUB786490 CKF786487:CKF786490 CAJ786487:CAJ786490 BQN786487:BQN786490 BGR786487:BGR786490 AWV786487:AWV786490 AMZ786487:AMZ786490 ADD786487:ADD786490 TH786487:TH786490 JL786487:JL786490 N786487:N786490 WVX720951:WVX720954 WMB720951:WMB720954 WCF720951:WCF720954 VSJ720951:VSJ720954 VIN720951:VIN720954 UYR720951:UYR720954 UOV720951:UOV720954 UEZ720951:UEZ720954 TVD720951:TVD720954 TLH720951:TLH720954 TBL720951:TBL720954 SRP720951:SRP720954 SHT720951:SHT720954 RXX720951:RXX720954 ROB720951:ROB720954 REF720951:REF720954 QUJ720951:QUJ720954 QKN720951:QKN720954 QAR720951:QAR720954 PQV720951:PQV720954 PGZ720951:PGZ720954 OXD720951:OXD720954 ONH720951:ONH720954 ODL720951:ODL720954 NTP720951:NTP720954 NJT720951:NJT720954 MZX720951:MZX720954 MQB720951:MQB720954 MGF720951:MGF720954 LWJ720951:LWJ720954 LMN720951:LMN720954 LCR720951:LCR720954 KSV720951:KSV720954 KIZ720951:KIZ720954 JZD720951:JZD720954 JPH720951:JPH720954 JFL720951:JFL720954 IVP720951:IVP720954 ILT720951:ILT720954 IBX720951:IBX720954 HSB720951:HSB720954 HIF720951:HIF720954 GYJ720951:GYJ720954 GON720951:GON720954 GER720951:GER720954 FUV720951:FUV720954 FKZ720951:FKZ720954 FBD720951:FBD720954 ERH720951:ERH720954 EHL720951:EHL720954 DXP720951:DXP720954 DNT720951:DNT720954 DDX720951:DDX720954 CUB720951:CUB720954 CKF720951:CKF720954 CAJ720951:CAJ720954 BQN720951:BQN720954 BGR720951:BGR720954 AWV720951:AWV720954 AMZ720951:AMZ720954 ADD720951:ADD720954 TH720951:TH720954 JL720951:JL720954 N720951:N720954 WVX655415:WVX655418 WMB655415:WMB655418 WCF655415:WCF655418 VSJ655415:VSJ655418 VIN655415:VIN655418 UYR655415:UYR655418 UOV655415:UOV655418 UEZ655415:UEZ655418 TVD655415:TVD655418 TLH655415:TLH655418 TBL655415:TBL655418 SRP655415:SRP655418 SHT655415:SHT655418 RXX655415:RXX655418 ROB655415:ROB655418 REF655415:REF655418 QUJ655415:QUJ655418 QKN655415:QKN655418 QAR655415:QAR655418 PQV655415:PQV655418 PGZ655415:PGZ655418 OXD655415:OXD655418 ONH655415:ONH655418 ODL655415:ODL655418 NTP655415:NTP655418 NJT655415:NJT655418 MZX655415:MZX655418 MQB655415:MQB655418 MGF655415:MGF655418 LWJ655415:LWJ655418 LMN655415:LMN655418 LCR655415:LCR655418 KSV655415:KSV655418 KIZ655415:KIZ655418 JZD655415:JZD655418 JPH655415:JPH655418 JFL655415:JFL655418 IVP655415:IVP655418 ILT655415:ILT655418 IBX655415:IBX655418 HSB655415:HSB655418 HIF655415:HIF655418 GYJ655415:GYJ655418 GON655415:GON655418 GER655415:GER655418 FUV655415:FUV655418 FKZ655415:FKZ655418 FBD655415:FBD655418 ERH655415:ERH655418 EHL655415:EHL655418 DXP655415:DXP655418 DNT655415:DNT655418 DDX655415:DDX655418 CUB655415:CUB655418 CKF655415:CKF655418 CAJ655415:CAJ655418 BQN655415:BQN655418 BGR655415:BGR655418 AWV655415:AWV655418 AMZ655415:AMZ655418 ADD655415:ADD655418 TH655415:TH655418 JL655415:JL655418 N655415:N655418 WVX589879:WVX589882 WMB589879:WMB589882 WCF589879:WCF589882 VSJ589879:VSJ589882 VIN589879:VIN589882 UYR589879:UYR589882 UOV589879:UOV589882 UEZ589879:UEZ589882 TVD589879:TVD589882 TLH589879:TLH589882 TBL589879:TBL589882 SRP589879:SRP589882 SHT589879:SHT589882 RXX589879:RXX589882 ROB589879:ROB589882 REF589879:REF589882 QUJ589879:QUJ589882 QKN589879:QKN589882 QAR589879:QAR589882 PQV589879:PQV589882 PGZ589879:PGZ589882 OXD589879:OXD589882 ONH589879:ONH589882 ODL589879:ODL589882 NTP589879:NTP589882 NJT589879:NJT589882 MZX589879:MZX589882 MQB589879:MQB589882 MGF589879:MGF589882 LWJ589879:LWJ589882 LMN589879:LMN589882 LCR589879:LCR589882 KSV589879:KSV589882 KIZ589879:KIZ589882 JZD589879:JZD589882 JPH589879:JPH589882 JFL589879:JFL589882 IVP589879:IVP589882 ILT589879:ILT589882 IBX589879:IBX589882 HSB589879:HSB589882 HIF589879:HIF589882 GYJ589879:GYJ589882 GON589879:GON589882 GER589879:GER589882 FUV589879:FUV589882 FKZ589879:FKZ589882 FBD589879:FBD589882 ERH589879:ERH589882 EHL589879:EHL589882 DXP589879:DXP589882 DNT589879:DNT589882 DDX589879:DDX589882 CUB589879:CUB589882 CKF589879:CKF589882 CAJ589879:CAJ589882 BQN589879:BQN589882 BGR589879:BGR589882 AWV589879:AWV589882 AMZ589879:AMZ589882 ADD589879:ADD589882 TH589879:TH589882 JL589879:JL589882 N589879:N589882 WVX524343:WVX524346 WMB524343:WMB524346 WCF524343:WCF524346 VSJ524343:VSJ524346 VIN524343:VIN524346 UYR524343:UYR524346 UOV524343:UOV524346 UEZ524343:UEZ524346 TVD524343:TVD524346 TLH524343:TLH524346 TBL524343:TBL524346 SRP524343:SRP524346 SHT524343:SHT524346 RXX524343:RXX524346 ROB524343:ROB524346 REF524343:REF524346 QUJ524343:QUJ524346 QKN524343:QKN524346 QAR524343:QAR524346 PQV524343:PQV524346 PGZ524343:PGZ524346 OXD524343:OXD524346 ONH524343:ONH524346 ODL524343:ODL524346 NTP524343:NTP524346 NJT524343:NJT524346 MZX524343:MZX524346 MQB524343:MQB524346 MGF524343:MGF524346 LWJ524343:LWJ524346 LMN524343:LMN524346 LCR524343:LCR524346 KSV524343:KSV524346 KIZ524343:KIZ524346 JZD524343:JZD524346 JPH524343:JPH524346 JFL524343:JFL524346 IVP524343:IVP524346 ILT524343:ILT524346 IBX524343:IBX524346 HSB524343:HSB524346 HIF524343:HIF524346 GYJ524343:GYJ524346 GON524343:GON524346 GER524343:GER524346 FUV524343:FUV524346 FKZ524343:FKZ524346 FBD524343:FBD524346 ERH524343:ERH524346 EHL524343:EHL524346 DXP524343:DXP524346 DNT524343:DNT524346 DDX524343:DDX524346 CUB524343:CUB524346 CKF524343:CKF524346 CAJ524343:CAJ524346 BQN524343:BQN524346 BGR524343:BGR524346 AWV524343:AWV524346 AMZ524343:AMZ524346 ADD524343:ADD524346 TH524343:TH524346 JL524343:JL524346 N524343:N524346 WVX458807:WVX458810 WMB458807:WMB458810 WCF458807:WCF458810 VSJ458807:VSJ458810 VIN458807:VIN458810 UYR458807:UYR458810 UOV458807:UOV458810 UEZ458807:UEZ458810 TVD458807:TVD458810 TLH458807:TLH458810 TBL458807:TBL458810 SRP458807:SRP458810 SHT458807:SHT458810 RXX458807:RXX458810 ROB458807:ROB458810 REF458807:REF458810 QUJ458807:QUJ458810 QKN458807:QKN458810 QAR458807:QAR458810 PQV458807:PQV458810 PGZ458807:PGZ458810 OXD458807:OXD458810 ONH458807:ONH458810 ODL458807:ODL458810 NTP458807:NTP458810 NJT458807:NJT458810 MZX458807:MZX458810 MQB458807:MQB458810 MGF458807:MGF458810 LWJ458807:LWJ458810 LMN458807:LMN458810 LCR458807:LCR458810 KSV458807:KSV458810 KIZ458807:KIZ458810 JZD458807:JZD458810 JPH458807:JPH458810 JFL458807:JFL458810 IVP458807:IVP458810 ILT458807:ILT458810 IBX458807:IBX458810 HSB458807:HSB458810 HIF458807:HIF458810 GYJ458807:GYJ458810 GON458807:GON458810 GER458807:GER458810 FUV458807:FUV458810 FKZ458807:FKZ458810 FBD458807:FBD458810 ERH458807:ERH458810 EHL458807:EHL458810 DXP458807:DXP458810 DNT458807:DNT458810 DDX458807:DDX458810 CUB458807:CUB458810 CKF458807:CKF458810 CAJ458807:CAJ458810 BQN458807:BQN458810 BGR458807:BGR458810 AWV458807:AWV458810 AMZ458807:AMZ458810 ADD458807:ADD458810 TH458807:TH458810 JL458807:JL458810 N458807:N458810 WVX393271:WVX393274 WMB393271:WMB393274 WCF393271:WCF393274 VSJ393271:VSJ393274 VIN393271:VIN393274 UYR393271:UYR393274 UOV393271:UOV393274 UEZ393271:UEZ393274 TVD393271:TVD393274 TLH393271:TLH393274 TBL393271:TBL393274 SRP393271:SRP393274 SHT393271:SHT393274 RXX393271:RXX393274 ROB393271:ROB393274 REF393271:REF393274 QUJ393271:QUJ393274 QKN393271:QKN393274 QAR393271:QAR393274 PQV393271:PQV393274 PGZ393271:PGZ393274 OXD393271:OXD393274 ONH393271:ONH393274 ODL393271:ODL393274 NTP393271:NTP393274 NJT393271:NJT393274 MZX393271:MZX393274 MQB393271:MQB393274 MGF393271:MGF393274 LWJ393271:LWJ393274 LMN393271:LMN393274 LCR393271:LCR393274 KSV393271:KSV393274 KIZ393271:KIZ393274 JZD393271:JZD393274 JPH393271:JPH393274 JFL393271:JFL393274 IVP393271:IVP393274 ILT393271:ILT393274 IBX393271:IBX393274 HSB393271:HSB393274 HIF393271:HIF393274 GYJ393271:GYJ393274 GON393271:GON393274 GER393271:GER393274 FUV393271:FUV393274 FKZ393271:FKZ393274 FBD393271:FBD393274 ERH393271:ERH393274 EHL393271:EHL393274 DXP393271:DXP393274 DNT393271:DNT393274 DDX393271:DDX393274 CUB393271:CUB393274 CKF393271:CKF393274 CAJ393271:CAJ393274 BQN393271:BQN393274 BGR393271:BGR393274 AWV393271:AWV393274 AMZ393271:AMZ393274 ADD393271:ADD393274 TH393271:TH393274 JL393271:JL393274 N393271:N393274 WVX327735:WVX327738 WMB327735:WMB327738 WCF327735:WCF327738 VSJ327735:VSJ327738 VIN327735:VIN327738 UYR327735:UYR327738 UOV327735:UOV327738 UEZ327735:UEZ327738 TVD327735:TVD327738 TLH327735:TLH327738 TBL327735:TBL327738 SRP327735:SRP327738 SHT327735:SHT327738 RXX327735:RXX327738 ROB327735:ROB327738 REF327735:REF327738 QUJ327735:QUJ327738 QKN327735:QKN327738 QAR327735:QAR327738 PQV327735:PQV327738 PGZ327735:PGZ327738 OXD327735:OXD327738 ONH327735:ONH327738 ODL327735:ODL327738 NTP327735:NTP327738 NJT327735:NJT327738 MZX327735:MZX327738 MQB327735:MQB327738 MGF327735:MGF327738 LWJ327735:LWJ327738 LMN327735:LMN327738 LCR327735:LCR327738 KSV327735:KSV327738 KIZ327735:KIZ327738 JZD327735:JZD327738 JPH327735:JPH327738 JFL327735:JFL327738 IVP327735:IVP327738 ILT327735:ILT327738 IBX327735:IBX327738 HSB327735:HSB327738 HIF327735:HIF327738 GYJ327735:GYJ327738 GON327735:GON327738 GER327735:GER327738 FUV327735:FUV327738 FKZ327735:FKZ327738 FBD327735:FBD327738 ERH327735:ERH327738 EHL327735:EHL327738 DXP327735:DXP327738 DNT327735:DNT327738 DDX327735:DDX327738 CUB327735:CUB327738 CKF327735:CKF327738 CAJ327735:CAJ327738 BQN327735:BQN327738 BGR327735:BGR327738 AWV327735:AWV327738 AMZ327735:AMZ327738 ADD327735:ADD327738 TH327735:TH327738 JL327735:JL327738 N327735:N327738 WVX262199:WVX262202 WMB262199:WMB262202 WCF262199:WCF262202 VSJ262199:VSJ262202 VIN262199:VIN262202 UYR262199:UYR262202 UOV262199:UOV262202 UEZ262199:UEZ262202 TVD262199:TVD262202 TLH262199:TLH262202 TBL262199:TBL262202 SRP262199:SRP262202 SHT262199:SHT262202 RXX262199:RXX262202 ROB262199:ROB262202 REF262199:REF262202 QUJ262199:QUJ262202 QKN262199:QKN262202 QAR262199:QAR262202 PQV262199:PQV262202 PGZ262199:PGZ262202 OXD262199:OXD262202 ONH262199:ONH262202 ODL262199:ODL262202 NTP262199:NTP262202 NJT262199:NJT262202 MZX262199:MZX262202 MQB262199:MQB262202 MGF262199:MGF262202 LWJ262199:LWJ262202 LMN262199:LMN262202 LCR262199:LCR262202 KSV262199:KSV262202 KIZ262199:KIZ262202 JZD262199:JZD262202 JPH262199:JPH262202 JFL262199:JFL262202 IVP262199:IVP262202 ILT262199:ILT262202 IBX262199:IBX262202 HSB262199:HSB262202 HIF262199:HIF262202 GYJ262199:GYJ262202 GON262199:GON262202 GER262199:GER262202 FUV262199:FUV262202 FKZ262199:FKZ262202 FBD262199:FBD262202 ERH262199:ERH262202 EHL262199:EHL262202 DXP262199:DXP262202 DNT262199:DNT262202 DDX262199:DDX262202 CUB262199:CUB262202 CKF262199:CKF262202 CAJ262199:CAJ262202 BQN262199:BQN262202 BGR262199:BGR262202 AWV262199:AWV262202 AMZ262199:AMZ262202 ADD262199:ADD262202 TH262199:TH262202 JL262199:JL262202 N262199:N262202 WVX196663:WVX196666 WMB196663:WMB196666 WCF196663:WCF196666 VSJ196663:VSJ196666 VIN196663:VIN196666 UYR196663:UYR196666 UOV196663:UOV196666 UEZ196663:UEZ196666 TVD196663:TVD196666 TLH196663:TLH196666 TBL196663:TBL196666 SRP196663:SRP196666 SHT196663:SHT196666 RXX196663:RXX196666 ROB196663:ROB196666 REF196663:REF196666 QUJ196663:QUJ196666 QKN196663:QKN196666 QAR196663:QAR196666 PQV196663:PQV196666 PGZ196663:PGZ196666 OXD196663:OXD196666 ONH196663:ONH196666 ODL196663:ODL196666 NTP196663:NTP196666 NJT196663:NJT196666 MZX196663:MZX196666 MQB196663:MQB196666 MGF196663:MGF196666 LWJ196663:LWJ196666 LMN196663:LMN196666 LCR196663:LCR196666 KSV196663:KSV196666 KIZ196663:KIZ196666 JZD196663:JZD196666 JPH196663:JPH196666 JFL196663:JFL196666 IVP196663:IVP196666 ILT196663:ILT196666 IBX196663:IBX196666 HSB196663:HSB196666 HIF196663:HIF196666 GYJ196663:GYJ196666 GON196663:GON196666 GER196663:GER196666 FUV196663:FUV196666 FKZ196663:FKZ196666 FBD196663:FBD196666 ERH196663:ERH196666 EHL196663:EHL196666 DXP196663:DXP196666 DNT196663:DNT196666 DDX196663:DDX196666 CUB196663:CUB196666 CKF196663:CKF196666 CAJ196663:CAJ196666 BQN196663:BQN196666 BGR196663:BGR196666 AWV196663:AWV196666 AMZ196663:AMZ196666 ADD196663:ADD196666 TH196663:TH196666 JL196663:JL196666 N196663:N196666 WVX131127:WVX131130 WMB131127:WMB131130 WCF131127:WCF131130 VSJ131127:VSJ131130 VIN131127:VIN131130 UYR131127:UYR131130 UOV131127:UOV131130 UEZ131127:UEZ131130 TVD131127:TVD131130 TLH131127:TLH131130 TBL131127:TBL131130 SRP131127:SRP131130 SHT131127:SHT131130 RXX131127:RXX131130 ROB131127:ROB131130 REF131127:REF131130 QUJ131127:QUJ131130 QKN131127:QKN131130 QAR131127:QAR131130 PQV131127:PQV131130 PGZ131127:PGZ131130 OXD131127:OXD131130 ONH131127:ONH131130 ODL131127:ODL131130 NTP131127:NTP131130 NJT131127:NJT131130 MZX131127:MZX131130 MQB131127:MQB131130 MGF131127:MGF131130 LWJ131127:LWJ131130 LMN131127:LMN131130 LCR131127:LCR131130 KSV131127:KSV131130 KIZ131127:KIZ131130 JZD131127:JZD131130 JPH131127:JPH131130 JFL131127:JFL131130 IVP131127:IVP131130 ILT131127:ILT131130 IBX131127:IBX131130 HSB131127:HSB131130 HIF131127:HIF131130 GYJ131127:GYJ131130 GON131127:GON131130 GER131127:GER131130 FUV131127:FUV131130 FKZ131127:FKZ131130 FBD131127:FBD131130 ERH131127:ERH131130 EHL131127:EHL131130 DXP131127:DXP131130 DNT131127:DNT131130 DDX131127:DDX131130 CUB131127:CUB131130 CKF131127:CKF131130 CAJ131127:CAJ131130 BQN131127:BQN131130 BGR131127:BGR131130 AWV131127:AWV131130 AMZ131127:AMZ131130 ADD131127:ADD131130 TH131127:TH131130 JL131127:JL131130 N131127:N131130 WVX65591:WVX65594 WMB65591:WMB65594 WCF65591:WCF65594 VSJ65591:VSJ65594 VIN65591:VIN65594 UYR65591:UYR65594 UOV65591:UOV65594 UEZ65591:UEZ65594 TVD65591:TVD65594 TLH65591:TLH65594 TBL65591:TBL65594 SRP65591:SRP65594 SHT65591:SHT65594 RXX65591:RXX65594 ROB65591:ROB65594 REF65591:REF65594 QUJ65591:QUJ65594 QKN65591:QKN65594 QAR65591:QAR65594 PQV65591:PQV65594 PGZ65591:PGZ65594 OXD65591:OXD65594 ONH65591:ONH65594 ODL65591:ODL65594 NTP65591:NTP65594 NJT65591:NJT65594 MZX65591:MZX65594 MQB65591:MQB65594 MGF65591:MGF65594 LWJ65591:LWJ65594 LMN65591:LMN65594 LCR65591:LCR65594 KSV65591:KSV65594 KIZ65591:KIZ65594 JZD65591:JZD65594 JPH65591:JPH65594 JFL65591:JFL65594 IVP65591:IVP65594 ILT65591:ILT65594 IBX65591:IBX65594 HSB65591:HSB65594 HIF65591:HIF65594 GYJ65591:GYJ65594 GON65591:GON65594 GER65591:GER65594 FUV65591:FUV65594 FKZ65591:FKZ65594 FBD65591:FBD65594 ERH65591:ERH65594 EHL65591:EHL65594 DXP65591:DXP65594 DNT65591:DNT65594 DDX65591:DDX65594 CUB65591:CUB65594 CKF65591:CKF65594 CAJ65591:CAJ65594 BQN65591:BQN65594 BGR65591:BGR65594 AWV65591:AWV65594 AMZ65591:AMZ65594 ADD65591:ADD65594 TH65591:TH65594 JL65591:JL65594 N65591:N65594 WVX55:WVX58 WMB55:WMB58 WCF55:WCF58 VSJ55:VSJ58 VIN55:VIN58 UYR55:UYR58 UOV55:UOV58 UEZ55:UEZ58 TVD55:TVD58 TLH55:TLH58 TBL55:TBL58 SRP55:SRP58 SHT55:SHT58 RXX55:RXX58 ROB55:ROB58 REF55:REF58 QUJ55:QUJ58 QKN55:QKN58 QAR55:QAR58 PQV55:PQV58 PGZ55:PGZ58 OXD55:OXD58 ONH55:ONH58 ODL55:ODL58 NTP55:NTP58 NJT55:NJT58 MZX55:MZX58 MQB55:MQB58 MGF55:MGF58 LWJ55:LWJ58 LMN55:LMN58 LCR55:LCR58 KSV55:KSV58 KIZ55:KIZ58 JZD55:JZD58 JPH55:JPH58 JFL55:JFL58 IVP55:IVP58 ILT55:ILT58 IBX55:IBX58 HSB55:HSB58 HIF55:HIF58 GYJ55:GYJ58 GON55:GON58 GER55:GER58 FUV55:FUV58 FKZ55:FKZ58 FBD55:FBD58 ERH55:ERH58 EHL55:EHL58 DXP55:DXP58 DNT55:DNT58 DDX55:DDX58 CUB55:CUB58 CKF55:CKF58 CAJ55:CAJ58 BQN55:BQN58 BGR55:BGR58 AWV55:AWV58 AMZ55:AMZ58 ADD55:ADD58 TH55:TH58 JL55:JL58 N55:N58 WVX983100:WVX983103 WMB983100:WMB983103 WCF983100:WCF983103 VSJ983100:VSJ983103 VIN983100:VIN983103 UYR983100:UYR983103 UOV983100:UOV983103 UEZ983100:UEZ983103 TVD983100:TVD983103 TLH983100:TLH983103 TBL983100:TBL983103 SRP983100:SRP983103 SHT983100:SHT983103 RXX983100:RXX983103 ROB983100:ROB983103 REF983100:REF983103 QUJ983100:QUJ983103 QKN983100:QKN983103 QAR983100:QAR983103 PQV983100:PQV983103 PGZ983100:PGZ983103 OXD983100:OXD983103 ONH983100:ONH983103 ODL983100:ODL983103 NTP983100:NTP983103 NJT983100:NJT983103 MZX983100:MZX983103 MQB983100:MQB983103 MGF983100:MGF983103 LWJ983100:LWJ983103 LMN983100:LMN983103 LCR983100:LCR983103 KSV983100:KSV983103 KIZ983100:KIZ983103 JZD983100:JZD983103 JPH983100:JPH983103 JFL983100:JFL983103 IVP983100:IVP983103 ILT983100:ILT983103 IBX983100:IBX983103 HSB983100:HSB983103 HIF983100:HIF983103 GYJ983100:GYJ983103 GON983100:GON983103 GER983100:GER983103 FUV983100:FUV983103 FKZ983100:FKZ983103 FBD983100:FBD983103 ERH983100:ERH983103 EHL983100:EHL983103 DXP983100:DXP983103 DNT983100:DNT983103 DDX983100:DDX983103 CUB983100:CUB983103 CKF983100:CKF983103 CAJ983100:CAJ983103 BQN983100:BQN983103 BGR983100:BGR983103 AWV983100:AWV983103 AMZ983100:AMZ983103 ADD983100:ADD983103 TH983100:TH983103 JL983100:JL983103 N983100:N983103 WVX917564:WVX917567 WMB917564:WMB917567 WCF917564:WCF917567 VSJ917564:VSJ917567 VIN917564:VIN917567 UYR917564:UYR917567 UOV917564:UOV917567 UEZ917564:UEZ917567 TVD917564:TVD917567 TLH917564:TLH917567 TBL917564:TBL917567 SRP917564:SRP917567 SHT917564:SHT917567 RXX917564:RXX917567 ROB917564:ROB917567 REF917564:REF917567 QUJ917564:QUJ917567 QKN917564:QKN917567 QAR917564:QAR917567 PQV917564:PQV917567 PGZ917564:PGZ917567 OXD917564:OXD917567 ONH917564:ONH917567 ODL917564:ODL917567 NTP917564:NTP917567 NJT917564:NJT917567 MZX917564:MZX917567 MQB917564:MQB917567 MGF917564:MGF917567 LWJ917564:LWJ917567 LMN917564:LMN917567 LCR917564:LCR917567 KSV917564:KSV917567 KIZ917564:KIZ917567 JZD917564:JZD917567 JPH917564:JPH917567 JFL917564:JFL917567 IVP917564:IVP917567 ILT917564:ILT917567 IBX917564:IBX917567 HSB917564:HSB917567 HIF917564:HIF917567 GYJ917564:GYJ917567 GON917564:GON917567 GER917564:GER917567 FUV917564:FUV917567 FKZ917564:FKZ917567 FBD917564:FBD917567 ERH917564:ERH917567 EHL917564:EHL917567 DXP917564:DXP917567 DNT917564:DNT917567 DDX917564:DDX917567 CUB917564:CUB917567 CKF917564:CKF917567 CAJ917564:CAJ917567 BQN917564:BQN917567 BGR917564:BGR917567 AWV917564:AWV917567 AMZ917564:AMZ917567 ADD917564:ADD917567 TH917564:TH917567 JL917564:JL917567 N917564:N917567 WVX852028:WVX852031 WMB852028:WMB852031 WCF852028:WCF852031 VSJ852028:VSJ852031 VIN852028:VIN852031 UYR852028:UYR852031 UOV852028:UOV852031 UEZ852028:UEZ852031 TVD852028:TVD852031 TLH852028:TLH852031 TBL852028:TBL852031 SRP852028:SRP852031 SHT852028:SHT852031 RXX852028:RXX852031 ROB852028:ROB852031 REF852028:REF852031 QUJ852028:QUJ852031 QKN852028:QKN852031 QAR852028:QAR852031 PQV852028:PQV852031 PGZ852028:PGZ852031 OXD852028:OXD852031 ONH852028:ONH852031 ODL852028:ODL852031 NTP852028:NTP852031 NJT852028:NJT852031 MZX852028:MZX852031 MQB852028:MQB852031 MGF852028:MGF852031 LWJ852028:LWJ852031 LMN852028:LMN852031 LCR852028:LCR852031 KSV852028:KSV852031 KIZ852028:KIZ852031 JZD852028:JZD852031 JPH852028:JPH852031 JFL852028:JFL852031 IVP852028:IVP852031 ILT852028:ILT852031 IBX852028:IBX852031 HSB852028:HSB852031 HIF852028:HIF852031 GYJ852028:GYJ852031 GON852028:GON852031 GER852028:GER852031 FUV852028:FUV852031 FKZ852028:FKZ852031 FBD852028:FBD852031 ERH852028:ERH852031 EHL852028:EHL852031 DXP852028:DXP852031 DNT852028:DNT852031 DDX852028:DDX852031 CUB852028:CUB852031 CKF852028:CKF852031 CAJ852028:CAJ852031 BQN852028:BQN852031 BGR852028:BGR852031 AWV852028:AWV852031 AMZ852028:AMZ852031 ADD852028:ADD852031 TH852028:TH852031 JL852028:JL852031 N852028:N852031 WVX786492:WVX786495 WMB786492:WMB786495 WCF786492:WCF786495 VSJ786492:VSJ786495 VIN786492:VIN786495 UYR786492:UYR786495 UOV786492:UOV786495 UEZ786492:UEZ786495 TVD786492:TVD786495 TLH786492:TLH786495 TBL786492:TBL786495 SRP786492:SRP786495 SHT786492:SHT786495 RXX786492:RXX786495 ROB786492:ROB786495 REF786492:REF786495 QUJ786492:QUJ786495 QKN786492:QKN786495 QAR786492:QAR786495 PQV786492:PQV786495 PGZ786492:PGZ786495 OXD786492:OXD786495 ONH786492:ONH786495 ODL786492:ODL786495 NTP786492:NTP786495 NJT786492:NJT786495 MZX786492:MZX786495 MQB786492:MQB786495 MGF786492:MGF786495 LWJ786492:LWJ786495 LMN786492:LMN786495 LCR786492:LCR786495 KSV786492:KSV786495 KIZ786492:KIZ786495 JZD786492:JZD786495 JPH786492:JPH786495 JFL786492:JFL786495 IVP786492:IVP786495 ILT786492:ILT786495 IBX786492:IBX786495 HSB786492:HSB786495 HIF786492:HIF786495 GYJ786492:GYJ786495 GON786492:GON786495 GER786492:GER786495 FUV786492:FUV786495 FKZ786492:FKZ786495 FBD786492:FBD786495 ERH786492:ERH786495 EHL786492:EHL786495 DXP786492:DXP786495 DNT786492:DNT786495 DDX786492:DDX786495 CUB786492:CUB786495 CKF786492:CKF786495 CAJ786492:CAJ786495 BQN786492:BQN786495 BGR786492:BGR786495 AWV786492:AWV786495 AMZ786492:AMZ786495 ADD786492:ADD786495 TH786492:TH786495 JL786492:JL786495 N786492:N786495 WVX720956:WVX720959 WMB720956:WMB720959 WCF720956:WCF720959 VSJ720956:VSJ720959 VIN720956:VIN720959 UYR720956:UYR720959 UOV720956:UOV720959 UEZ720956:UEZ720959 TVD720956:TVD720959 TLH720956:TLH720959 TBL720956:TBL720959 SRP720956:SRP720959 SHT720956:SHT720959 RXX720956:RXX720959 ROB720956:ROB720959 REF720956:REF720959 QUJ720956:QUJ720959 QKN720956:QKN720959 QAR720956:QAR720959 PQV720956:PQV720959 PGZ720956:PGZ720959 OXD720956:OXD720959 ONH720956:ONH720959 ODL720956:ODL720959 NTP720956:NTP720959 NJT720956:NJT720959 MZX720956:MZX720959 MQB720956:MQB720959 MGF720956:MGF720959 LWJ720956:LWJ720959 LMN720956:LMN720959 LCR720956:LCR720959 KSV720956:KSV720959 KIZ720956:KIZ720959 JZD720956:JZD720959 JPH720956:JPH720959 JFL720956:JFL720959 IVP720956:IVP720959 ILT720956:ILT720959 IBX720956:IBX720959 HSB720956:HSB720959 HIF720956:HIF720959 GYJ720956:GYJ720959 GON720956:GON720959 GER720956:GER720959 FUV720956:FUV720959 FKZ720956:FKZ720959 FBD720956:FBD720959 ERH720956:ERH720959 EHL720956:EHL720959 DXP720956:DXP720959 DNT720956:DNT720959 DDX720956:DDX720959 CUB720956:CUB720959 CKF720956:CKF720959 CAJ720956:CAJ720959 BQN720956:BQN720959 BGR720956:BGR720959 AWV720956:AWV720959 AMZ720956:AMZ720959 ADD720956:ADD720959 TH720956:TH720959 JL720956:JL720959 N720956:N720959 WVX655420:WVX655423 WMB655420:WMB655423 WCF655420:WCF655423 VSJ655420:VSJ655423 VIN655420:VIN655423 UYR655420:UYR655423 UOV655420:UOV655423 UEZ655420:UEZ655423 TVD655420:TVD655423 TLH655420:TLH655423 TBL655420:TBL655423 SRP655420:SRP655423 SHT655420:SHT655423 RXX655420:RXX655423 ROB655420:ROB655423 REF655420:REF655423 QUJ655420:QUJ655423 QKN655420:QKN655423 QAR655420:QAR655423 PQV655420:PQV655423 PGZ655420:PGZ655423 OXD655420:OXD655423 ONH655420:ONH655423 ODL655420:ODL655423 NTP655420:NTP655423 NJT655420:NJT655423 MZX655420:MZX655423 MQB655420:MQB655423 MGF655420:MGF655423 LWJ655420:LWJ655423 LMN655420:LMN655423 LCR655420:LCR655423 KSV655420:KSV655423 KIZ655420:KIZ655423 JZD655420:JZD655423 JPH655420:JPH655423 JFL655420:JFL655423 IVP655420:IVP655423 ILT655420:ILT655423 IBX655420:IBX655423 HSB655420:HSB655423 HIF655420:HIF655423 GYJ655420:GYJ655423 GON655420:GON655423 GER655420:GER655423 FUV655420:FUV655423 FKZ655420:FKZ655423 FBD655420:FBD655423 ERH655420:ERH655423 EHL655420:EHL655423 DXP655420:DXP655423 DNT655420:DNT655423 DDX655420:DDX655423 CUB655420:CUB655423 CKF655420:CKF655423 CAJ655420:CAJ655423 BQN655420:BQN655423 BGR655420:BGR655423 AWV655420:AWV655423 AMZ655420:AMZ655423 ADD655420:ADD655423 TH655420:TH655423 JL655420:JL655423 N655420:N655423 WVX589884:WVX589887 WMB589884:WMB589887 WCF589884:WCF589887 VSJ589884:VSJ589887 VIN589884:VIN589887 UYR589884:UYR589887 UOV589884:UOV589887 UEZ589884:UEZ589887 TVD589884:TVD589887 TLH589884:TLH589887 TBL589884:TBL589887 SRP589884:SRP589887 SHT589884:SHT589887 RXX589884:RXX589887 ROB589884:ROB589887 REF589884:REF589887 QUJ589884:QUJ589887 QKN589884:QKN589887 QAR589884:QAR589887 PQV589884:PQV589887 PGZ589884:PGZ589887 OXD589884:OXD589887 ONH589884:ONH589887 ODL589884:ODL589887 NTP589884:NTP589887 NJT589884:NJT589887 MZX589884:MZX589887 MQB589884:MQB589887 MGF589884:MGF589887 LWJ589884:LWJ589887 LMN589884:LMN589887 LCR589884:LCR589887 KSV589884:KSV589887 KIZ589884:KIZ589887 JZD589884:JZD589887 JPH589884:JPH589887 JFL589884:JFL589887 IVP589884:IVP589887 ILT589884:ILT589887 IBX589884:IBX589887 HSB589884:HSB589887 HIF589884:HIF589887 GYJ589884:GYJ589887 GON589884:GON589887 GER589884:GER589887 FUV589884:FUV589887 FKZ589884:FKZ589887 FBD589884:FBD589887 ERH589884:ERH589887 EHL589884:EHL589887 DXP589884:DXP589887 DNT589884:DNT589887 DDX589884:DDX589887 CUB589884:CUB589887 CKF589884:CKF589887 CAJ589884:CAJ589887 BQN589884:BQN589887 BGR589884:BGR589887 AWV589884:AWV589887 AMZ589884:AMZ589887 ADD589884:ADD589887 TH589884:TH589887 JL589884:JL589887 N589884:N589887 WVX524348:WVX524351 WMB524348:WMB524351 WCF524348:WCF524351 VSJ524348:VSJ524351 VIN524348:VIN524351 UYR524348:UYR524351 UOV524348:UOV524351 UEZ524348:UEZ524351 TVD524348:TVD524351 TLH524348:TLH524351 TBL524348:TBL524351 SRP524348:SRP524351 SHT524348:SHT524351 RXX524348:RXX524351 ROB524348:ROB524351 REF524348:REF524351 QUJ524348:QUJ524351 QKN524348:QKN524351 QAR524348:QAR524351 PQV524348:PQV524351 PGZ524348:PGZ524351 OXD524348:OXD524351 ONH524348:ONH524351 ODL524348:ODL524351 NTP524348:NTP524351 NJT524348:NJT524351 MZX524348:MZX524351 MQB524348:MQB524351 MGF524348:MGF524351 LWJ524348:LWJ524351 LMN524348:LMN524351 LCR524348:LCR524351 KSV524348:KSV524351 KIZ524348:KIZ524351 JZD524348:JZD524351 JPH524348:JPH524351 JFL524348:JFL524351 IVP524348:IVP524351 ILT524348:ILT524351 IBX524348:IBX524351 HSB524348:HSB524351 HIF524348:HIF524351 GYJ524348:GYJ524351 GON524348:GON524351 GER524348:GER524351 FUV524348:FUV524351 FKZ524348:FKZ524351 FBD524348:FBD524351 ERH524348:ERH524351 EHL524348:EHL524351 DXP524348:DXP524351 DNT524348:DNT524351 DDX524348:DDX524351 CUB524348:CUB524351 CKF524348:CKF524351 CAJ524348:CAJ524351 BQN524348:BQN524351 BGR524348:BGR524351 AWV524348:AWV524351 AMZ524348:AMZ524351 ADD524348:ADD524351 TH524348:TH524351 JL524348:JL524351 N524348:N524351 WVX458812:WVX458815 WMB458812:WMB458815 WCF458812:WCF458815 VSJ458812:VSJ458815 VIN458812:VIN458815 UYR458812:UYR458815 UOV458812:UOV458815 UEZ458812:UEZ458815 TVD458812:TVD458815 TLH458812:TLH458815 TBL458812:TBL458815 SRP458812:SRP458815 SHT458812:SHT458815 RXX458812:RXX458815 ROB458812:ROB458815 REF458812:REF458815 QUJ458812:QUJ458815 QKN458812:QKN458815 QAR458812:QAR458815 PQV458812:PQV458815 PGZ458812:PGZ458815 OXD458812:OXD458815 ONH458812:ONH458815 ODL458812:ODL458815 NTP458812:NTP458815 NJT458812:NJT458815 MZX458812:MZX458815 MQB458812:MQB458815 MGF458812:MGF458815 LWJ458812:LWJ458815 LMN458812:LMN458815 LCR458812:LCR458815 KSV458812:KSV458815 KIZ458812:KIZ458815 JZD458812:JZD458815 JPH458812:JPH458815 JFL458812:JFL458815 IVP458812:IVP458815 ILT458812:ILT458815 IBX458812:IBX458815 HSB458812:HSB458815 HIF458812:HIF458815 GYJ458812:GYJ458815 GON458812:GON458815 GER458812:GER458815 FUV458812:FUV458815 FKZ458812:FKZ458815 FBD458812:FBD458815 ERH458812:ERH458815 EHL458812:EHL458815 DXP458812:DXP458815 DNT458812:DNT458815 DDX458812:DDX458815 CUB458812:CUB458815 CKF458812:CKF458815 CAJ458812:CAJ458815 BQN458812:BQN458815 BGR458812:BGR458815 AWV458812:AWV458815 AMZ458812:AMZ458815 ADD458812:ADD458815 TH458812:TH458815 JL458812:JL458815 N458812:N458815 WVX393276:WVX393279 WMB393276:WMB393279 WCF393276:WCF393279 VSJ393276:VSJ393279 VIN393276:VIN393279 UYR393276:UYR393279 UOV393276:UOV393279 UEZ393276:UEZ393279 TVD393276:TVD393279 TLH393276:TLH393279 TBL393276:TBL393279 SRP393276:SRP393279 SHT393276:SHT393279 RXX393276:RXX393279 ROB393276:ROB393279 REF393276:REF393279 QUJ393276:QUJ393279 QKN393276:QKN393279 QAR393276:QAR393279 PQV393276:PQV393279 PGZ393276:PGZ393279 OXD393276:OXD393279 ONH393276:ONH393279 ODL393276:ODL393279 NTP393276:NTP393279 NJT393276:NJT393279 MZX393276:MZX393279 MQB393276:MQB393279 MGF393276:MGF393279 LWJ393276:LWJ393279 LMN393276:LMN393279 LCR393276:LCR393279 KSV393276:KSV393279 KIZ393276:KIZ393279 JZD393276:JZD393279 JPH393276:JPH393279 JFL393276:JFL393279 IVP393276:IVP393279 ILT393276:ILT393279 IBX393276:IBX393279 HSB393276:HSB393279 HIF393276:HIF393279 GYJ393276:GYJ393279 GON393276:GON393279 GER393276:GER393279 FUV393276:FUV393279 FKZ393276:FKZ393279 FBD393276:FBD393279 ERH393276:ERH393279 EHL393276:EHL393279 DXP393276:DXP393279 DNT393276:DNT393279 DDX393276:DDX393279 CUB393276:CUB393279 CKF393276:CKF393279 CAJ393276:CAJ393279 BQN393276:BQN393279 BGR393276:BGR393279 AWV393276:AWV393279 AMZ393276:AMZ393279 ADD393276:ADD393279 TH393276:TH393279 JL393276:JL393279 N393276:N393279 WVX327740:WVX327743 WMB327740:WMB327743 WCF327740:WCF327743 VSJ327740:VSJ327743 VIN327740:VIN327743 UYR327740:UYR327743 UOV327740:UOV327743 UEZ327740:UEZ327743 TVD327740:TVD327743 TLH327740:TLH327743 TBL327740:TBL327743 SRP327740:SRP327743 SHT327740:SHT327743 RXX327740:RXX327743 ROB327740:ROB327743 REF327740:REF327743 QUJ327740:QUJ327743 QKN327740:QKN327743 QAR327740:QAR327743 PQV327740:PQV327743 PGZ327740:PGZ327743 OXD327740:OXD327743 ONH327740:ONH327743 ODL327740:ODL327743 NTP327740:NTP327743 NJT327740:NJT327743 MZX327740:MZX327743 MQB327740:MQB327743 MGF327740:MGF327743 LWJ327740:LWJ327743 LMN327740:LMN327743 LCR327740:LCR327743 KSV327740:KSV327743 KIZ327740:KIZ327743 JZD327740:JZD327743 JPH327740:JPH327743 JFL327740:JFL327743 IVP327740:IVP327743 ILT327740:ILT327743 IBX327740:IBX327743 HSB327740:HSB327743 HIF327740:HIF327743 GYJ327740:GYJ327743 GON327740:GON327743 GER327740:GER327743 FUV327740:FUV327743 FKZ327740:FKZ327743 FBD327740:FBD327743 ERH327740:ERH327743 EHL327740:EHL327743 DXP327740:DXP327743 DNT327740:DNT327743 DDX327740:DDX327743 CUB327740:CUB327743 CKF327740:CKF327743 CAJ327740:CAJ327743 BQN327740:BQN327743 BGR327740:BGR327743 AWV327740:AWV327743 AMZ327740:AMZ327743 ADD327740:ADD327743 TH327740:TH327743 JL327740:JL327743 N327740:N327743 WVX262204:WVX262207 WMB262204:WMB262207 WCF262204:WCF262207 VSJ262204:VSJ262207 VIN262204:VIN262207 UYR262204:UYR262207 UOV262204:UOV262207 UEZ262204:UEZ262207 TVD262204:TVD262207 TLH262204:TLH262207 TBL262204:TBL262207 SRP262204:SRP262207 SHT262204:SHT262207 RXX262204:RXX262207 ROB262204:ROB262207 REF262204:REF262207 QUJ262204:QUJ262207 QKN262204:QKN262207 QAR262204:QAR262207 PQV262204:PQV262207 PGZ262204:PGZ262207 OXD262204:OXD262207 ONH262204:ONH262207 ODL262204:ODL262207 NTP262204:NTP262207 NJT262204:NJT262207 MZX262204:MZX262207 MQB262204:MQB262207 MGF262204:MGF262207 LWJ262204:LWJ262207 LMN262204:LMN262207 LCR262204:LCR262207 KSV262204:KSV262207 KIZ262204:KIZ262207 JZD262204:JZD262207 JPH262204:JPH262207 JFL262204:JFL262207 IVP262204:IVP262207 ILT262204:ILT262207 IBX262204:IBX262207 HSB262204:HSB262207 HIF262204:HIF262207 GYJ262204:GYJ262207 GON262204:GON262207 GER262204:GER262207 FUV262204:FUV262207 FKZ262204:FKZ262207 FBD262204:FBD262207 ERH262204:ERH262207 EHL262204:EHL262207 DXP262204:DXP262207 DNT262204:DNT262207 DDX262204:DDX262207 CUB262204:CUB262207 CKF262204:CKF262207 CAJ262204:CAJ262207 BQN262204:BQN262207 BGR262204:BGR262207 AWV262204:AWV262207 AMZ262204:AMZ262207 ADD262204:ADD262207 TH262204:TH262207 JL262204:JL262207 N262204:N262207 WVX196668:WVX196671 WMB196668:WMB196671 WCF196668:WCF196671 VSJ196668:VSJ196671 VIN196668:VIN196671 UYR196668:UYR196671 UOV196668:UOV196671 UEZ196668:UEZ196671 TVD196668:TVD196671 TLH196668:TLH196671 TBL196668:TBL196671 SRP196668:SRP196671 SHT196668:SHT196671 RXX196668:RXX196671 ROB196668:ROB196671 REF196668:REF196671 QUJ196668:QUJ196671 QKN196668:QKN196671 QAR196668:QAR196671 PQV196668:PQV196671 PGZ196668:PGZ196671 OXD196668:OXD196671 ONH196668:ONH196671 ODL196668:ODL196671 NTP196668:NTP196671 NJT196668:NJT196671 MZX196668:MZX196671 MQB196668:MQB196671 MGF196668:MGF196671 LWJ196668:LWJ196671 LMN196668:LMN196671 LCR196668:LCR196671 KSV196668:KSV196671 KIZ196668:KIZ196671 JZD196668:JZD196671 JPH196668:JPH196671 JFL196668:JFL196671 IVP196668:IVP196671 ILT196668:ILT196671 IBX196668:IBX196671 HSB196668:HSB196671 HIF196668:HIF196671 GYJ196668:GYJ196671 GON196668:GON196671 GER196668:GER196671 FUV196668:FUV196671 FKZ196668:FKZ196671 FBD196668:FBD196671 ERH196668:ERH196671 EHL196668:EHL196671 DXP196668:DXP196671 DNT196668:DNT196671 DDX196668:DDX196671 CUB196668:CUB196671 CKF196668:CKF196671 CAJ196668:CAJ196671 BQN196668:BQN196671 BGR196668:BGR196671 AWV196668:AWV196671 AMZ196668:AMZ196671 ADD196668:ADD196671 TH196668:TH196671 JL196668:JL196671 N196668:N196671 WVX131132:WVX131135 WMB131132:WMB131135 WCF131132:WCF131135 VSJ131132:VSJ131135 VIN131132:VIN131135 UYR131132:UYR131135 UOV131132:UOV131135 UEZ131132:UEZ131135 TVD131132:TVD131135 TLH131132:TLH131135 TBL131132:TBL131135 SRP131132:SRP131135 SHT131132:SHT131135 RXX131132:RXX131135 ROB131132:ROB131135 REF131132:REF131135 QUJ131132:QUJ131135 QKN131132:QKN131135 QAR131132:QAR131135 PQV131132:PQV131135 PGZ131132:PGZ131135 OXD131132:OXD131135 ONH131132:ONH131135 ODL131132:ODL131135 NTP131132:NTP131135 NJT131132:NJT131135 MZX131132:MZX131135 MQB131132:MQB131135 MGF131132:MGF131135 LWJ131132:LWJ131135 LMN131132:LMN131135 LCR131132:LCR131135 KSV131132:KSV131135 KIZ131132:KIZ131135 JZD131132:JZD131135 JPH131132:JPH131135 JFL131132:JFL131135 IVP131132:IVP131135 ILT131132:ILT131135 IBX131132:IBX131135 HSB131132:HSB131135 HIF131132:HIF131135 GYJ131132:GYJ131135 GON131132:GON131135 GER131132:GER131135 FUV131132:FUV131135 FKZ131132:FKZ131135 FBD131132:FBD131135 ERH131132:ERH131135 EHL131132:EHL131135 DXP131132:DXP131135 DNT131132:DNT131135 DDX131132:DDX131135 CUB131132:CUB131135 CKF131132:CKF131135 CAJ131132:CAJ131135 BQN131132:BQN131135 BGR131132:BGR131135 AWV131132:AWV131135 AMZ131132:AMZ131135 ADD131132:ADD131135 TH131132:TH131135 JL131132:JL131135 N131132:N131135 WVX65596:WVX65599 WMB65596:WMB65599 WCF65596:WCF65599 VSJ65596:VSJ65599 VIN65596:VIN65599 UYR65596:UYR65599 UOV65596:UOV65599 UEZ65596:UEZ65599 TVD65596:TVD65599 TLH65596:TLH65599 TBL65596:TBL65599 SRP65596:SRP65599 SHT65596:SHT65599 RXX65596:RXX65599 ROB65596:ROB65599 REF65596:REF65599 QUJ65596:QUJ65599 QKN65596:QKN65599 QAR65596:QAR65599 PQV65596:PQV65599 PGZ65596:PGZ65599 OXD65596:OXD65599 ONH65596:ONH65599 ODL65596:ODL65599 NTP65596:NTP65599 NJT65596:NJT65599 MZX65596:MZX65599 MQB65596:MQB65599 MGF65596:MGF65599 LWJ65596:LWJ65599 LMN65596:LMN65599 LCR65596:LCR65599 KSV65596:KSV65599 KIZ65596:KIZ65599 JZD65596:JZD65599 JPH65596:JPH65599 JFL65596:JFL65599 IVP65596:IVP65599 ILT65596:ILT65599 IBX65596:IBX65599 HSB65596:HSB65599 HIF65596:HIF65599 GYJ65596:GYJ65599 GON65596:GON65599 GER65596:GER65599 FUV65596:FUV65599 FKZ65596:FKZ65599 FBD65596:FBD65599 ERH65596:ERH65599 EHL65596:EHL65599 DXP65596:DXP65599 DNT65596:DNT65599 DDX65596:DDX65599 CUB65596:CUB65599 CKF65596:CKF65599 CAJ65596:CAJ65599 BQN65596:BQN65599 BGR65596:BGR65599 AWV65596:AWV65599 AMZ65596:AMZ65599 ADD65596:ADD65599 TH65596:TH65599 JL65596:JL65599 N65596:N65599 WVX60:WVX63 WMB60:WMB63 WCF60:WCF63 VSJ60:VSJ63 VIN60:VIN63 UYR60:UYR63 UOV60:UOV63 UEZ60:UEZ63 TVD60:TVD63 TLH60:TLH63 TBL60:TBL63 SRP60:SRP63 SHT60:SHT63 RXX60:RXX63 ROB60:ROB63 REF60:REF63 QUJ60:QUJ63 QKN60:QKN63 QAR60:QAR63 PQV60:PQV63 PGZ60:PGZ63 OXD60:OXD63 ONH60:ONH63 ODL60:ODL63 NTP60:NTP63 NJT60:NJT63 MZX60:MZX63 MQB60:MQB63 MGF60:MGF63 LWJ60:LWJ63 LMN60:LMN63 LCR60:LCR63 KSV60:KSV63 KIZ60:KIZ63 JZD60:JZD63 JPH60:JPH63 JFL60:JFL63 IVP60:IVP63 ILT60:ILT63 IBX60:IBX63 HSB60:HSB63 HIF60:HIF63 GYJ60:GYJ63 GON60:GON63 GER60:GER63 FUV60:FUV63 FKZ60:FKZ63 FBD60:FBD63 ERH60:ERH63 EHL60:EHL63 DXP60:DXP63 DNT60:DNT63 DDX60:DDX63 CUB60:CUB63 CKF60:CKF63 CAJ60:CAJ63 BQN60:BQN63 BGR60:BGR63 AWV60:AWV63 AMZ60:AMZ63 ADD60:ADD63 TH60:TH63 JL60:JL63 N60:N63 WVX983105:WVX983108 WMB983105:WMB983108 WCF983105:WCF983108 VSJ983105:VSJ983108 VIN983105:VIN983108 UYR983105:UYR983108 UOV983105:UOV983108 UEZ983105:UEZ983108 TVD983105:TVD983108 TLH983105:TLH983108 TBL983105:TBL983108 SRP983105:SRP983108 SHT983105:SHT983108 RXX983105:RXX983108 ROB983105:ROB983108 REF983105:REF983108 QUJ983105:QUJ983108 QKN983105:QKN983108 QAR983105:QAR983108 PQV983105:PQV983108 PGZ983105:PGZ983108 OXD983105:OXD983108 ONH983105:ONH983108 ODL983105:ODL983108 NTP983105:NTP983108 NJT983105:NJT983108 MZX983105:MZX983108 MQB983105:MQB983108 MGF983105:MGF983108 LWJ983105:LWJ983108 LMN983105:LMN983108 LCR983105:LCR983108 KSV983105:KSV983108 KIZ983105:KIZ983108 JZD983105:JZD983108 JPH983105:JPH983108 JFL983105:JFL983108 IVP983105:IVP983108 ILT983105:ILT983108 IBX983105:IBX983108 HSB983105:HSB983108 HIF983105:HIF983108 GYJ983105:GYJ983108 GON983105:GON983108 GER983105:GER983108 FUV983105:FUV983108 FKZ983105:FKZ983108 FBD983105:FBD983108 ERH983105:ERH983108 EHL983105:EHL983108 DXP983105:DXP983108 DNT983105:DNT983108 DDX983105:DDX983108 CUB983105:CUB983108 CKF983105:CKF983108 CAJ983105:CAJ983108 BQN983105:BQN983108 BGR983105:BGR983108 AWV983105:AWV983108 AMZ983105:AMZ983108 ADD983105:ADD983108 TH983105:TH983108 JL983105:JL983108 N983105:N983108 WVX917569:WVX917572 WMB917569:WMB917572 WCF917569:WCF917572 VSJ917569:VSJ917572 VIN917569:VIN917572 UYR917569:UYR917572 UOV917569:UOV917572 UEZ917569:UEZ917572 TVD917569:TVD917572 TLH917569:TLH917572 TBL917569:TBL917572 SRP917569:SRP917572 SHT917569:SHT917572 RXX917569:RXX917572 ROB917569:ROB917572 REF917569:REF917572 QUJ917569:QUJ917572 QKN917569:QKN917572 QAR917569:QAR917572 PQV917569:PQV917572 PGZ917569:PGZ917572 OXD917569:OXD917572 ONH917569:ONH917572 ODL917569:ODL917572 NTP917569:NTP917572 NJT917569:NJT917572 MZX917569:MZX917572 MQB917569:MQB917572 MGF917569:MGF917572 LWJ917569:LWJ917572 LMN917569:LMN917572 LCR917569:LCR917572 KSV917569:KSV917572 KIZ917569:KIZ917572 JZD917569:JZD917572 JPH917569:JPH917572 JFL917569:JFL917572 IVP917569:IVP917572 ILT917569:ILT917572 IBX917569:IBX917572 HSB917569:HSB917572 HIF917569:HIF917572 GYJ917569:GYJ917572 GON917569:GON917572 GER917569:GER917572 FUV917569:FUV917572 FKZ917569:FKZ917572 FBD917569:FBD917572 ERH917569:ERH917572 EHL917569:EHL917572 DXP917569:DXP917572 DNT917569:DNT917572 DDX917569:DDX917572 CUB917569:CUB917572 CKF917569:CKF917572 CAJ917569:CAJ917572 BQN917569:BQN917572 BGR917569:BGR917572 AWV917569:AWV917572 AMZ917569:AMZ917572 ADD917569:ADD917572 TH917569:TH917572 JL917569:JL917572 N917569:N917572 WVX852033:WVX852036 WMB852033:WMB852036 WCF852033:WCF852036 VSJ852033:VSJ852036 VIN852033:VIN852036 UYR852033:UYR852036 UOV852033:UOV852036 UEZ852033:UEZ852036 TVD852033:TVD852036 TLH852033:TLH852036 TBL852033:TBL852036 SRP852033:SRP852036 SHT852033:SHT852036 RXX852033:RXX852036 ROB852033:ROB852036 REF852033:REF852036 QUJ852033:QUJ852036 QKN852033:QKN852036 QAR852033:QAR852036 PQV852033:PQV852036 PGZ852033:PGZ852036 OXD852033:OXD852036 ONH852033:ONH852036 ODL852033:ODL852036 NTP852033:NTP852036 NJT852033:NJT852036 MZX852033:MZX852036 MQB852033:MQB852036 MGF852033:MGF852036 LWJ852033:LWJ852036 LMN852033:LMN852036 LCR852033:LCR852036 KSV852033:KSV852036 KIZ852033:KIZ852036 JZD852033:JZD852036 JPH852033:JPH852036 JFL852033:JFL852036 IVP852033:IVP852036 ILT852033:ILT852036 IBX852033:IBX852036 HSB852033:HSB852036 HIF852033:HIF852036 GYJ852033:GYJ852036 GON852033:GON852036 GER852033:GER852036 FUV852033:FUV852036 FKZ852033:FKZ852036 FBD852033:FBD852036 ERH852033:ERH852036 EHL852033:EHL852036 DXP852033:DXP852036 DNT852033:DNT852036 DDX852033:DDX852036 CUB852033:CUB852036 CKF852033:CKF852036 CAJ852033:CAJ852036 BQN852033:BQN852036 BGR852033:BGR852036 AWV852033:AWV852036 AMZ852033:AMZ852036 ADD852033:ADD852036 TH852033:TH852036 JL852033:JL852036 N852033:N852036 WVX786497:WVX786500 WMB786497:WMB786500 WCF786497:WCF786500 VSJ786497:VSJ786500 VIN786497:VIN786500 UYR786497:UYR786500 UOV786497:UOV786500 UEZ786497:UEZ786500 TVD786497:TVD786500 TLH786497:TLH786500 TBL786497:TBL786500 SRP786497:SRP786500 SHT786497:SHT786500 RXX786497:RXX786500 ROB786497:ROB786500 REF786497:REF786500 QUJ786497:QUJ786500 QKN786497:QKN786500 QAR786497:QAR786500 PQV786497:PQV786500 PGZ786497:PGZ786500 OXD786497:OXD786500 ONH786497:ONH786500 ODL786497:ODL786500 NTP786497:NTP786500 NJT786497:NJT786500 MZX786497:MZX786500 MQB786497:MQB786500 MGF786497:MGF786500 LWJ786497:LWJ786500 LMN786497:LMN786500 LCR786497:LCR786500 KSV786497:KSV786500 KIZ786497:KIZ786500 JZD786497:JZD786500 JPH786497:JPH786500 JFL786497:JFL786500 IVP786497:IVP786500 ILT786497:ILT786500 IBX786497:IBX786500 HSB786497:HSB786500 HIF786497:HIF786500 GYJ786497:GYJ786500 GON786497:GON786500 GER786497:GER786500 FUV786497:FUV786500 FKZ786497:FKZ786500 FBD786497:FBD786500 ERH786497:ERH786500 EHL786497:EHL786500 DXP786497:DXP786500 DNT786497:DNT786500 DDX786497:DDX786500 CUB786497:CUB786500 CKF786497:CKF786500 CAJ786497:CAJ786500 BQN786497:BQN786500 BGR786497:BGR786500 AWV786497:AWV786500 AMZ786497:AMZ786500 ADD786497:ADD786500 TH786497:TH786500 JL786497:JL786500 N786497:N786500 WVX720961:WVX720964 WMB720961:WMB720964 WCF720961:WCF720964 VSJ720961:VSJ720964 VIN720961:VIN720964 UYR720961:UYR720964 UOV720961:UOV720964 UEZ720961:UEZ720964 TVD720961:TVD720964 TLH720961:TLH720964 TBL720961:TBL720964 SRP720961:SRP720964 SHT720961:SHT720964 RXX720961:RXX720964 ROB720961:ROB720964 REF720961:REF720964 QUJ720961:QUJ720964 QKN720961:QKN720964 QAR720961:QAR720964 PQV720961:PQV720964 PGZ720961:PGZ720964 OXD720961:OXD720964 ONH720961:ONH720964 ODL720961:ODL720964 NTP720961:NTP720964 NJT720961:NJT720964 MZX720961:MZX720964 MQB720961:MQB720964 MGF720961:MGF720964 LWJ720961:LWJ720964 LMN720961:LMN720964 LCR720961:LCR720964 KSV720961:KSV720964 KIZ720961:KIZ720964 JZD720961:JZD720964 JPH720961:JPH720964 JFL720961:JFL720964 IVP720961:IVP720964 ILT720961:ILT720964 IBX720961:IBX720964 HSB720961:HSB720964 HIF720961:HIF720964 GYJ720961:GYJ720964 GON720961:GON720964 GER720961:GER720964 FUV720961:FUV720964 FKZ720961:FKZ720964 FBD720961:FBD720964 ERH720961:ERH720964 EHL720961:EHL720964 DXP720961:DXP720964 DNT720961:DNT720964 DDX720961:DDX720964 CUB720961:CUB720964 CKF720961:CKF720964 CAJ720961:CAJ720964 BQN720961:BQN720964 BGR720961:BGR720964 AWV720961:AWV720964 AMZ720961:AMZ720964 ADD720961:ADD720964 TH720961:TH720964 JL720961:JL720964 N720961:N720964 WVX655425:WVX655428 WMB655425:WMB655428 WCF655425:WCF655428 VSJ655425:VSJ655428 VIN655425:VIN655428 UYR655425:UYR655428 UOV655425:UOV655428 UEZ655425:UEZ655428 TVD655425:TVD655428 TLH655425:TLH655428 TBL655425:TBL655428 SRP655425:SRP655428 SHT655425:SHT655428 RXX655425:RXX655428 ROB655425:ROB655428 REF655425:REF655428 QUJ655425:QUJ655428 QKN655425:QKN655428 QAR655425:QAR655428 PQV655425:PQV655428 PGZ655425:PGZ655428 OXD655425:OXD655428 ONH655425:ONH655428 ODL655425:ODL655428 NTP655425:NTP655428 NJT655425:NJT655428 MZX655425:MZX655428 MQB655425:MQB655428 MGF655425:MGF655428 LWJ655425:LWJ655428 LMN655425:LMN655428 LCR655425:LCR655428 KSV655425:KSV655428 KIZ655425:KIZ655428 JZD655425:JZD655428 JPH655425:JPH655428 JFL655425:JFL655428 IVP655425:IVP655428 ILT655425:ILT655428 IBX655425:IBX655428 HSB655425:HSB655428 HIF655425:HIF655428 GYJ655425:GYJ655428 GON655425:GON655428 GER655425:GER655428 FUV655425:FUV655428 FKZ655425:FKZ655428 FBD655425:FBD655428 ERH655425:ERH655428 EHL655425:EHL655428 DXP655425:DXP655428 DNT655425:DNT655428 DDX655425:DDX655428 CUB655425:CUB655428 CKF655425:CKF655428 CAJ655425:CAJ655428 BQN655425:BQN655428 BGR655425:BGR655428 AWV655425:AWV655428 AMZ655425:AMZ655428 ADD655425:ADD655428 TH655425:TH655428 JL655425:JL655428 N655425:N655428 WVX589889:WVX589892 WMB589889:WMB589892 WCF589889:WCF589892 VSJ589889:VSJ589892 VIN589889:VIN589892 UYR589889:UYR589892 UOV589889:UOV589892 UEZ589889:UEZ589892 TVD589889:TVD589892 TLH589889:TLH589892 TBL589889:TBL589892 SRP589889:SRP589892 SHT589889:SHT589892 RXX589889:RXX589892 ROB589889:ROB589892 REF589889:REF589892 QUJ589889:QUJ589892 QKN589889:QKN589892 QAR589889:QAR589892 PQV589889:PQV589892 PGZ589889:PGZ589892 OXD589889:OXD589892 ONH589889:ONH589892 ODL589889:ODL589892 NTP589889:NTP589892 NJT589889:NJT589892 MZX589889:MZX589892 MQB589889:MQB589892 MGF589889:MGF589892 LWJ589889:LWJ589892 LMN589889:LMN589892 LCR589889:LCR589892 KSV589889:KSV589892 KIZ589889:KIZ589892 JZD589889:JZD589892 JPH589889:JPH589892 JFL589889:JFL589892 IVP589889:IVP589892 ILT589889:ILT589892 IBX589889:IBX589892 HSB589889:HSB589892 HIF589889:HIF589892 GYJ589889:GYJ589892 GON589889:GON589892 GER589889:GER589892 FUV589889:FUV589892 FKZ589889:FKZ589892 FBD589889:FBD589892 ERH589889:ERH589892 EHL589889:EHL589892 DXP589889:DXP589892 DNT589889:DNT589892 DDX589889:DDX589892 CUB589889:CUB589892 CKF589889:CKF589892 CAJ589889:CAJ589892 BQN589889:BQN589892 BGR589889:BGR589892 AWV589889:AWV589892 AMZ589889:AMZ589892 ADD589889:ADD589892 TH589889:TH589892 JL589889:JL589892 N589889:N589892 WVX524353:WVX524356 WMB524353:WMB524356 WCF524353:WCF524356 VSJ524353:VSJ524356 VIN524353:VIN524356 UYR524353:UYR524356 UOV524353:UOV524356 UEZ524353:UEZ524356 TVD524353:TVD524356 TLH524353:TLH524356 TBL524353:TBL524356 SRP524353:SRP524356 SHT524353:SHT524356 RXX524353:RXX524356 ROB524353:ROB524356 REF524353:REF524356 QUJ524353:QUJ524356 QKN524353:QKN524356 QAR524353:QAR524356 PQV524353:PQV524356 PGZ524353:PGZ524356 OXD524353:OXD524356 ONH524353:ONH524356 ODL524353:ODL524356 NTP524353:NTP524356 NJT524353:NJT524356 MZX524353:MZX524356 MQB524353:MQB524356 MGF524353:MGF524356 LWJ524353:LWJ524356 LMN524353:LMN524356 LCR524353:LCR524356 KSV524353:KSV524356 KIZ524353:KIZ524356 JZD524353:JZD524356 JPH524353:JPH524356 JFL524353:JFL524356 IVP524353:IVP524356 ILT524353:ILT524356 IBX524353:IBX524356 HSB524353:HSB524356 HIF524353:HIF524356 GYJ524353:GYJ524356 GON524353:GON524356 GER524353:GER524356 FUV524353:FUV524356 FKZ524353:FKZ524356 FBD524353:FBD524356 ERH524353:ERH524356 EHL524353:EHL524356 DXP524353:DXP524356 DNT524353:DNT524356 DDX524353:DDX524356 CUB524353:CUB524356 CKF524353:CKF524356 CAJ524353:CAJ524356 BQN524353:BQN524356 BGR524353:BGR524356 AWV524353:AWV524356 AMZ524353:AMZ524356 ADD524353:ADD524356 TH524353:TH524356 JL524353:JL524356 N524353:N524356 WVX458817:WVX458820 WMB458817:WMB458820 WCF458817:WCF458820 VSJ458817:VSJ458820 VIN458817:VIN458820 UYR458817:UYR458820 UOV458817:UOV458820 UEZ458817:UEZ458820 TVD458817:TVD458820 TLH458817:TLH458820 TBL458817:TBL458820 SRP458817:SRP458820 SHT458817:SHT458820 RXX458817:RXX458820 ROB458817:ROB458820 REF458817:REF458820 QUJ458817:QUJ458820 QKN458817:QKN458820 QAR458817:QAR458820 PQV458817:PQV458820 PGZ458817:PGZ458820 OXD458817:OXD458820 ONH458817:ONH458820 ODL458817:ODL458820 NTP458817:NTP458820 NJT458817:NJT458820 MZX458817:MZX458820 MQB458817:MQB458820 MGF458817:MGF458820 LWJ458817:LWJ458820 LMN458817:LMN458820 LCR458817:LCR458820 KSV458817:KSV458820 KIZ458817:KIZ458820 JZD458817:JZD458820 JPH458817:JPH458820 JFL458817:JFL458820 IVP458817:IVP458820 ILT458817:ILT458820 IBX458817:IBX458820 HSB458817:HSB458820 HIF458817:HIF458820 GYJ458817:GYJ458820 GON458817:GON458820 GER458817:GER458820 FUV458817:FUV458820 FKZ458817:FKZ458820 FBD458817:FBD458820 ERH458817:ERH458820 EHL458817:EHL458820 DXP458817:DXP458820 DNT458817:DNT458820 DDX458817:DDX458820 CUB458817:CUB458820 CKF458817:CKF458820 CAJ458817:CAJ458820 BQN458817:BQN458820 BGR458817:BGR458820 AWV458817:AWV458820 AMZ458817:AMZ458820 ADD458817:ADD458820 TH458817:TH458820 JL458817:JL458820 N458817:N458820 WVX393281:WVX393284 WMB393281:WMB393284 WCF393281:WCF393284 VSJ393281:VSJ393284 VIN393281:VIN393284 UYR393281:UYR393284 UOV393281:UOV393284 UEZ393281:UEZ393284 TVD393281:TVD393284 TLH393281:TLH393284 TBL393281:TBL393284 SRP393281:SRP393284 SHT393281:SHT393284 RXX393281:RXX393284 ROB393281:ROB393284 REF393281:REF393284 QUJ393281:QUJ393284 QKN393281:QKN393284 QAR393281:QAR393284 PQV393281:PQV393284 PGZ393281:PGZ393284 OXD393281:OXD393284 ONH393281:ONH393284 ODL393281:ODL393284 NTP393281:NTP393284 NJT393281:NJT393284 MZX393281:MZX393284 MQB393281:MQB393284 MGF393281:MGF393284 LWJ393281:LWJ393284 LMN393281:LMN393284 LCR393281:LCR393284 KSV393281:KSV393284 KIZ393281:KIZ393284 JZD393281:JZD393284 JPH393281:JPH393284 JFL393281:JFL393284 IVP393281:IVP393284 ILT393281:ILT393284 IBX393281:IBX393284 HSB393281:HSB393284 HIF393281:HIF393284 GYJ393281:GYJ393284 GON393281:GON393284 GER393281:GER393284 FUV393281:FUV393284 FKZ393281:FKZ393284 FBD393281:FBD393284 ERH393281:ERH393284 EHL393281:EHL393284 DXP393281:DXP393284 DNT393281:DNT393284 DDX393281:DDX393284 CUB393281:CUB393284 CKF393281:CKF393284 CAJ393281:CAJ393284 BQN393281:BQN393284 BGR393281:BGR393284 AWV393281:AWV393284 AMZ393281:AMZ393284 ADD393281:ADD393284 TH393281:TH393284 JL393281:JL393284 N393281:N393284 WVX327745:WVX327748 WMB327745:WMB327748 WCF327745:WCF327748 VSJ327745:VSJ327748 VIN327745:VIN327748 UYR327745:UYR327748 UOV327745:UOV327748 UEZ327745:UEZ327748 TVD327745:TVD327748 TLH327745:TLH327748 TBL327745:TBL327748 SRP327745:SRP327748 SHT327745:SHT327748 RXX327745:RXX327748 ROB327745:ROB327748 REF327745:REF327748 QUJ327745:QUJ327748 QKN327745:QKN327748 QAR327745:QAR327748 PQV327745:PQV327748 PGZ327745:PGZ327748 OXD327745:OXD327748 ONH327745:ONH327748 ODL327745:ODL327748 NTP327745:NTP327748 NJT327745:NJT327748 MZX327745:MZX327748 MQB327745:MQB327748 MGF327745:MGF327748 LWJ327745:LWJ327748 LMN327745:LMN327748 LCR327745:LCR327748 KSV327745:KSV327748 KIZ327745:KIZ327748 JZD327745:JZD327748 JPH327745:JPH327748 JFL327745:JFL327748 IVP327745:IVP327748 ILT327745:ILT327748 IBX327745:IBX327748 HSB327745:HSB327748 HIF327745:HIF327748 GYJ327745:GYJ327748 GON327745:GON327748 GER327745:GER327748 FUV327745:FUV327748 FKZ327745:FKZ327748 FBD327745:FBD327748 ERH327745:ERH327748 EHL327745:EHL327748 DXP327745:DXP327748 DNT327745:DNT327748 DDX327745:DDX327748 CUB327745:CUB327748 CKF327745:CKF327748 CAJ327745:CAJ327748 BQN327745:BQN327748 BGR327745:BGR327748 AWV327745:AWV327748 AMZ327745:AMZ327748 ADD327745:ADD327748 TH327745:TH327748 JL327745:JL327748 N327745:N327748 WVX262209:WVX262212 WMB262209:WMB262212 WCF262209:WCF262212 VSJ262209:VSJ262212 VIN262209:VIN262212 UYR262209:UYR262212 UOV262209:UOV262212 UEZ262209:UEZ262212 TVD262209:TVD262212 TLH262209:TLH262212 TBL262209:TBL262212 SRP262209:SRP262212 SHT262209:SHT262212 RXX262209:RXX262212 ROB262209:ROB262212 REF262209:REF262212 QUJ262209:QUJ262212 QKN262209:QKN262212 QAR262209:QAR262212 PQV262209:PQV262212 PGZ262209:PGZ262212 OXD262209:OXD262212 ONH262209:ONH262212 ODL262209:ODL262212 NTP262209:NTP262212 NJT262209:NJT262212 MZX262209:MZX262212 MQB262209:MQB262212 MGF262209:MGF262212 LWJ262209:LWJ262212 LMN262209:LMN262212 LCR262209:LCR262212 KSV262209:KSV262212 KIZ262209:KIZ262212 JZD262209:JZD262212 JPH262209:JPH262212 JFL262209:JFL262212 IVP262209:IVP262212 ILT262209:ILT262212 IBX262209:IBX262212 HSB262209:HSB262212 HIF262209:HIF262212 GYJ262209:GYJ262212 GON262209:GON262212 GER262209:GER262212 FUV262209:FUV262212 FKZ262209:FKZ262212 FBD262209:FBD262212 ERH262209:ERH262212 EHL262209:EHL262212 DXP262209:DXP262212 DNT262209:DNT262212 DDX262209:DDX262212 CUB262209:CUB262212 CKF262209:CKF262212 CAJ262209:CAJ262212 BQN262209:BQN262212 BGR262209:BGR262212 AWV262209:AWV262212 AMZ262209:AMZ262212 ADD262209:ADD262212 TH262209:TH262212 JL262209:JL262212 N262209:N262212 WVX196673:WVX196676 WMB196673:WMB196676 WCF196673:WCF196676 VSJ196673:VSJ196676 VIN196673:VIN196676 UYR196673:UYR196676 UOV196673:UOV196676 UEZ196673:UEZ196676 TVD196673:TVD196676 TLH196673:TLH196676 TBL196673:TBL196676 SRP196673:SRP196676 SHT196673:SHT196676 RXX196673:RXX196676 ROB196673:ROB196676 REF196673:REF196676 QUJ196673:QUJ196676 QKN196673:QKN196676 QAR196673:QAR196676 PQV196673:PQV196676 PGZ196673:PGZ196676 OXD196673:OXD196676 ONH196673:ONH196676 ODL196673:ODL196676 NTP196673:NTP196676 NJT196673:NJT196676 MZX196673:MZX196676 MQB196673:MQB196676 MGF196673:MGF196676 LWJ196673:LWJ196676 LMN196673:LMN196676 LCR196673:LCR196676 KSV196673:KSV196676 KIZ196673:KIZ196676 JZD196673:JZD196676 JPH196673:JPH196676 JFL196673:JFL196676 IVP196673:IVP196676 ILT196673:ILT196676 IBX196673:IBX196676 HSB196673:HSB196676 HIF196673:HIF196676 GYJ196673:GYJ196676 GON196673:GON196676 GER196673:GER196676 FUV196673:FUV196676 FKZ196673:FKZ196676 FBD196673:FBD196676 ERH196673:ERH196676 EHL196673:EHL196676 DXP196673:DXP196676 DNT196673:DNT196676 DDX196673:DDX196676 CUB196673:CUB196676 CKF196673:CKF196676 CAJ196673:CAJ196676 BQN196673:BQN196676 BGR196673:BGR196676 AWV196673:AWV196676 AMZ196673:AMZ196676 ADD196673:ADD196676 TH196673:TH196676 JL196673:JL196676 N196673:N196676 WVX131137:WVX131140 WMB131137:WMB131140 WCF131137:WCF131140 VSJ131137:VSJ131140 VIN131137:VIN131140 UYR131137:UYR131140 UOV131137:UOV131140 UEZ131137:UEZ131140 TVD131137:TVD131140 TLH131137:TLH131140 TBL131137:TBL131140 SRP131137:SRP131140 SHT131137:SHT131140 RXX131137:RXX131140 ROB131137:ROB131140 REF131137:REF131140 QUJ131137:QUJ131140 QKN131137:QKN131140 QAR131137:QAR131140 PQV131137:PQV131140 PGZ131137:PGZ131140 OXD131137:OXD131140 ONH131137:ONH131140 ODL131137:ODL131140 NTP131137:NTP131140 NJT131137:NJT131140 MZX131137:MZX131140 MQB131137:MQB131140 MGF131137:MGF131140 LWJ131137:LWJ131140 LMN131137:LMN131140 LCR131137:LCR131140 KSV131137:KSV131140 KIZ131137:KIZ131140 JZD131137:JZD131140 JPH131137:JPH131140 JFL131137:JFL131140 IVP131137:IVP131140 ILT131137:ILT131140 IBX131137:IBX131140 HSB131137:HSB131140 HIF131137:HIF131140 GYJ131137:GYJ131140 GON131137:GON131140 GER131137:GER131140 FUV131137:FUV131140 FKZ131137:FKZ131140 FBD131137:FBD131140 ERH131137:ERH131140 EHL131137:EHL131140 DXP131137:DXP131140 DNT131137:DNT131140 DDX131137:DDX131140 CUB131137:CUB131140 CKF131137:CKF131140 CAJ131137:CAJ131140 BQN131137:BQN131140 BGR131137:BGR131140 AWV131137:AWV131140 AMZ131137:AMZ131140 ADD131137:ADD131140 TH131137:TH131140 JL131137:JL131140 N131137:N131140 WVX65601:WVX65604 WMB65601:WMB65604 WCF65601:WCF65604 VSJ65601:VSJ65604 VIN65601:VIN65604 UYR65601:UYR65604 UOV65601:UOV65604 UEZ65601:UEZ65604 TVD65601:TVD65604 TLH65601:TLH65604 TBL65601:TBL65604 SRP65601:SRP65604 SHT65601:SHT65604 RXX65601:RXX65604 ROB65601:ROB65604 REF65601:REF65604 QUJ65601:QUJ65604 QKN65601:QKN65604 QAR65601:QAR65604 PQV65601:PQV65604 PGZ65601:PGZ65604 OXD65601:OXD65604 ONH65601:ONH65604 ODL65601:ODL65604 NTP65601:NTP65604 NJT65601:NJT65604 MZX65601:MZX65604 MQB65601:MQB65604 MGF65601:MGF65604 LWJ65601:LWJ65604 LMN65601:LMN65604 LCR65601:LCR65604 KSV65601:KSV65604 KIZ65601:KIZ65604 JZD65601:JZD65604 JPH65601:JPH65604 JFL65601:JFL65604 IVP65601:IVP65604 ILT65601:ILT65604 IBX65601:IBX65604 HSB65601:HSB65604 HIF65601:HIF65604 GYJ65601:GYJ65604 GON65601:GON65604 GER65601:GER65604 FUV65601:FUV65604 FKZ65601:FKZ65604 FBD65601:FBD65604 ERH65601:ERH65604 EHL65601:EHL65604 DXP65601:DXP65604 DNT65601:DNT65604 DDX65601:DDX65604 CUB65601:CUB65604 CKF65601:CKF65604 CAJ65601:CAJ65604 BQN65601:BQN65604 BGR65601:BGR65604 AWV65601:AWV65604 AMZ65601:AMZ65604 ADD65601:ADD65604 TH65601:TH65604 JL65601:JL65604 N65601:N65604 WVX65:WVX68 WMB65:WMB68 WCF65:WCF68 VSJ65:VSJ68 VIN65:VIN68 UYR65:UYR68 UOV65:UOV68 UEZ65:UEZ68 TVD65:TVD68 TLH65:TLH68 TBL65:TBL68 SRP65:SRP68 SHT65:SHT68 RXX65:RXX68 ROB65:ROB68 REF65:REF68 QUJ65:QUJ68 QKN65:QKN68 QAR65:QAR68 PQV65:PQV68 PGZ65:PGZ68 OXD65:OXD68 ONH65:ONH68 ODL65:ODL68 NTP65:NTP68 NJT65:NJT68 MZX65:MZX68 MQB65:MQB68 MGF65:MGF68 LWJ65:LWJ68 LMN65:LMN68 LCR65:LCR68 KSV65:KSV68 KIZ65:KIZ68 JZD65:JZD68 JPH65:JPH68 JFL65:JFL68 IVP65:IVP68 ILT65:ILT68 IBX65:IBX68 HSB65:HSB68 HIF65:HIF68 GYJ65:GYJ68 GON65:GON68 GER65:GER68 FUV65:FUV68 FKZ65:FKZ68 FBD65:FBD68 ERH65:ERH68 EHL65:EHL68 DXP65:DXP68 DNT65:DNT68 DDX65:DDX68 CUB65:CUB68 CKF65:CKF68 CAJ65:CAJ68 BQN65:BQN68 BGR65:BGR68 AWV65:AWV68 AMZ65:AMZ68 ADD65:ADD68 TH65:TH68 JL65:JL68 N65:N68 WVX983110:WVX983113 WMB983110:WMB983113 WCF983110:WCF983113 VSJ983110:VSJ983113 VIN983110:VIN983113 UYR983110:UYR983113 UOV983110:UOV983113 UEZ983110:UEZ983113 TVD983110:TVD983113 TLH983110:TLH983113 TBL983110:TBL983113 SRP983110:SRP983113 SHT983110:SHT983113 RXX983110:RXX983113 ROB983110:ROB983113 REF983110:REF983113 QUJ983110:QUJ983113 QKN983110:QKN983113 QAR983110:QAR983113 PQV983110:PQV983113 PGZ983110:PGZ983113 OXD983110:OXD983113 ONH983110:ONH983113 ODL983110:ODL983113 NTP983110:NTP983113 NJT983110:NJT983113 MZX983110:MZX983113 MQB983110:MQB983113 MGF983110:MGF983113 LWJ983110:LWJ983113 LMN983110:LMN983113 LCR983110:LCR983113 KSV983110:KSV983113 KIZ983110:KIZ983113 JZD983110:JZD983113 JPH983110:JPH983113 JFL983110:JFL983113 IVP983110:IVP983113 ILT983110:ILT983113 IBX983110:IBX983113 HSB983110:HSB983113 HIF983110:HIF983113 GYJ983110:GYJ983113 GON983110:GON983113 GER983110:GER983113 FUV983110:FUV983113 FKZ983110:FKZ983113 FBD983110:FBD983113 ERH983110:ERH983113 EHL983110:EHL983113 DXP983110:DXP983113 DNT983110:DNT983113 DDX983110:DDX983113 CUB983110:CUB983113 CKF983110:CKF983113 CAJ983110:CAJ983113 BQN983110:BQN983113 BGR983110:BGR983113 AWV983110:AWV983113 AMZ983110:AMZ983113 ADD983110:ADD983113 TH983110:TH983113 JL983110:JL983113 N983110:N983113 WVX917574:WVX917577 WMB917574:WMB917577 WCF917574:WCF917577 VSJ917574:VSJ917577 VIN917574:VIN917577 UYR917574:UYR917577 UOV917574:UOV917577 UEZ917574:UEZ917577 TVD917574:TVD917577 TLH917574:TLH917577 TBL917574:TBL917577 SRP917574:SRP917577 SHT917574:SHT917577 RXX917574:RXX917577 ROB917574:ROB917577 REF917574:REF917577 QUJ917574:QUJ917577 QKN917574:QKN917577 QAR917574:QAR917577 PQV917574:PQV917577 PGZ917574:PGZ917577 OXD917574:OXD917577 ONH917574:ONH917577 ODL917574:ODL917577 NTP917574:NTP917577 NJT917574:NJT917577 MZX917574:MZX917577 MQB917574:MQB917577 MGF917574:MGF917577 LWJ917574:LWJ917577 LMN917574:LMN917577 LCR917574:LCR917577 KSV917574:KSV917577 KIZ917574:KIZ917577 JZD917574:JZD917577 JPH917574:JPH917577 JFL917574:JFL917577 IVP917574:IVP917577 ILT917574:ILT917577 IBX917574:IBX917577 HSB917574:HSB917577 HIF917574:HIF917577 GYJ917574:GYJ917577 GON917574:GON917577 GER917574:GER917577 FUV917574:FUV917577 FKZ917574:FKZ917577 FBD917574:FBD917577 ERH917574:ERH917577 EHL917574:EHL917577 DXP917574:DXP917577 DNT917574:DNT917577 DDX917574:DDX917577 CUB917574:CUB917577 CKF917574:CKF917577 CAJ917574:CAJ917577 BQN917574:BQN917577 BGR917574:BGR917577 AWV917574:AWV917577 AMZ917574:AMZ917577 ADD917574:ADD917577 TH917574:TH917577 JL917574:JL917577 N917574:N917577 WVX852038:WVX852041 WMB852038:WMB852041 WCF852038:WCF852041 VSJ852038:VSJ852041 VIN852038:VIN852041 UYR852038:UYR852041 UOV852038:UOV852041 UEZ852038:UEZ852041 TVD852038:TVD852041 TLH852038:TLH852041 TBL852038:TBL852041 SRP852038:SRP852041 SHT852038:SHT852041 RXX852038:RXX852041 ROB852038:ROB852041 REF852038:REF852041 QUJ852038:QUJ852041 QKN852038:QKN852041 QAR852038:QAR852041 PQV852038:PQV852041 PGZ852038:PGZ852041 OXD852038:OXD852041 ONH852038:ONH852041 ODL852038:ODL852041 NTP852038:NTP852041 NJT852038:NJT852041 MZX852038:MZX852041 MQB852038:MQB852041 MGF852038:MGF852041 LWJ852038:LWJ852041 LMN852038:LMN852041 LCR852038:LCR852041 KSV852038:KSV852041 KIZ852038:KIZ852041 JZD852038:JZD852041 JPH852038:JPH852041 JFL852038:JFL852041 IVP852038:IVP852041 ILT852038:ILT852041 IBX852038:IBX852041 HSB852038:HSB852041 HIF852038:HIF852041 GYJ852038:GYJ852041 GON852038:GON852041 GER852038:GER852041 FUV852038:FUV852041 FKZ852038:FKZ852041 FBD852038:FBD852041 ERH852038:ERH852041 EHL852038:EHL852041 DXP852038:DXP852041 DNT852038:DNT852041 DDX852038:DDX852041 CUB852038:CUB852041 CKF852038:CKF852041 CAJ852038:CAJ852041 BQN852038:BQN852041 BGR852038:BGR852041 AWV852038:AWV852041 AMZ852038:AMZ852041 ADD852038:ADD852041 TH852038:TH852041 JL852038:JL852041 N852038:N852041 WVX786502:WVX786505 WMB786502:WMB786505 WCF786502:WCF786505 VSJ786502:VSJ786505 VIN786502:VIN786505 UYR786502:UYR786505 UOV786502:UOV786505 UEZ786502:UEZ786505 TVD786502:TVD786505 TLH786502:TLH786505 TBL786502:TBL786505 SRP786502:SRP786505 SHT786502:SHT786505 RXX786502:RXX786505 ROB786502:ROB786505 REF786502:REF786505 QUJ786502:QUJ786505 QKN786502:QKN786505 QAR786502:QAR786505 PQV786502:PQV786505 PGZ786502:PGZ786505 OXD786502:OXD786505 ONH786502:ONH786505 ODL786502:ODL786505 NTP786502:NTP786505 NJT786502:NJT786505 MZX786502:MZX786505 MQB786502:MQB786505 MGF786502:MGF786505 LWJ786502:LWJ786505 LMN786502:LMN786505 LCR786502:LCR786505 KSV786502:KSV786505 KIZ786502:KIZ786505 JZD786502:JZD786505 JPH786502:JPH786505 JFL786502:JFL786505 IVP786502:IVP786505 ILT786502:ILT786505 IBX786502:IBX786505 HSB786502:HSB786505 HIF786502:HIF786505 GYJ786502:GYJ786505 GON786502:GON786505 GER786502:GER786505 FUV786502:FUV786505 FKZ786502:FKZ786505 FBD786502:FBD786505 ERH786502:ERH786505 EHL786502:EHL786505 DXP786502:DXP786505 DNT786502:DNT786505 DDX786502:DDX786505 CUB786502:CUB786505 CKF786502:CKF786505 CAJ786502:CAJ786505 BQN786502:BQN786505 BGR786502:BGR786505 AWV786502:AWV786505 AMZ786502:AMZ786505 ADD786502:ADD786505 TH786502:TH786505 JL786502:JL786505 N786502:N786505 WVX720966:WVX720969 WMB720966:WMB720969 WCF720966:WCF720969 VSJ720966:VSJ720969 VIN720966:VIN720969 UYR720966:UYR720969 UOV720966:UOV720969 UEZ720966:UEZ720969 TVD720966:TVD720969 TLH720966:TLH720969 TBL720966:TBL720969 SRP720966:SRP720969 SHT720966:SHT720969 RXX720966:RXX720969 ROB720966:ROB720969 REF720966:REF720969 QUJ720966:QUJ720969 QKN720966:QKN720969 QAR720966:QAR720969 PQV720966:PQV720969 PGZ720966:PGZ720969 OXD720966:OXD720969 ONH720966:ONH720969 ODL720966:ODL720969 NTP720966:NTP720969 NJT720966:NJT720969 MZX720966:MZX720969 MQB720966:MQB720969 MGF720966:MGF720969 LWJ720966:LWJ720969 LMN720966:LMN720969 LCR720966:LCR720969 KSV720966:KSV720969 KIZ720966:KIZ720969 JZD720966:JZD720969 JPH720966:JPH720969 JFL720966:JFL720969 IVP720966:IVP720969 ILT720966:ILT720969 IBX720966:IBX720969 HSB720966:HSB720969 HIF720966:HIF720969 GYJ720966:GYJ720969 GON720966:GON720969 GER720966:GER720969 FUV720966:FUV720969 FKZ720966:FKZ720969 FBD720966:FBD720969 ERH720966:ERH720969 EHL720966:EHL720969 DXP720966:DXP720969 DNT720966:DNT720969 DDX720966:DDX720969 CUB720966:CUB720969 CKF720966:CKF720969 CAJ720966:CAJ720969 BQN720966:BQN720969 BGR720966:BGR720969 AWV720966:AWV720969 AMZ720966:AMZ720969 ADD720966:ADD720969 TH720966:TH720969 JL720966:JL720969 N720966:N720969 WVX655430:WVX655433 WMB655430:WMB655433 WCF655430:WCF655433 VSJ655430:VSJ655433 VIN655430:VIN655433 UYR655430:UYR655433 UOV655430:UOV655433 UEZ655430:UEZ655433 TVD655430:TVD655433 TLH655430:TLH655433 TBL655430:TBL655433 SRP655430:SRP655433 SHT655430:SHT655433 RXX655430:RXX655433 ROB655430:ROB655433 REF655430:REF655433 QUJ655430:QUJ655433 QKN655430:QKN655433 QAR655430:QAR655433 PQV655430:PQV655433 PGZ655430:PGZ655433 OXD655430:OXD655433 ONH655430:ONH655433 ODL655430:ODL655433 NTP655430:NTP655433 NJT655430:NJT655433 MZX655430:MZX655433 MQB655430:MQB655433 MGF655430:MGF655433 LWJ655430:LWJ655433 LMN655430:LMN655433 LCR655430:LCR655433 KSV655430:KSV655433 KIZ655430:KIZ655433 JZD655430:JZD655433 JPH655430:JPH655433 JFL655430:JFL655433 IVP655430:IVP655433 ILT655430:ILT655433 IBX655430:IBX655433 HSB655430:HSB655433 HIF655430:HIF655433 GYJ655430:GYJ655433 GON655430:GON655433 GER655430:GER655433 FUV655430:FUV655433 FKZ655430:FKZ655433 FBD655430:FBD655433 ERH655430:ERH655433 EHL655430:EHL655433 DXP655430:DXP655433 DNT655430:DNT655433 DDX655430:DDX655433 CUB655430:CUB655433 CKF655430:CKF655433 CAJ655430:CAJ655433 BQN655430:BQN655433 BGR655430:BGR655433 AWV655430:AWV655433 AMZ655430:AMZ655433 ADD655430:ADD655433 TH655430:TH655433 JL655430:JL655433 N655430:N655433 WVX589894:WVX589897 WMB589894:WMB589897 WCF589894:WCF589897 VSJ589894:VSJ589897 VIN589894:VIN589897 UYR589894:UYR589897 UOV589894:UOV589897 UEZ589894:UEZ589897 TVD589894:TVD589897 TLH589894:TLH589897 TBL589894:TBL589897 SRP589894:SRP589897 SHT589894:SHT589897 RXX589894:RXX589897 ROB589894:ROB589897 REF589894:REF589897 QUJ589894:QUJ589897 QKN589894:QKN589897 QAR589894:QAR589897 PQV589894:PQV589897 PGZ589894:PGZ589897 OXD589894:OXD589897 ONH589894:ONH589897 ODL589894:ODL589897 NTP589894:NTP589897 NJT589894:NJT589897 MZX589894:MZX589897 MQB589894:MQB589897 MGF589894:MGF589897 LWJ589894:LWJ589897 LMN589894:LMN589897 LCR589894:LCR589897 KSV589894:KSV589897 KIZ589894:KIZ589897 JZD589894:JZD589897 JPH589894:JPH589897 JFL589894:JFL589897 IVP589894:IVP589897 ILT589894:ILT589897 IBX589894:IBX589897 HSB589894:HSB589897 HIF589894:HIF589897 GYJ589894:GYJ589897 GON589894:GON589897 GER589894:GER589897 FUV589894:FUV589897 FKZ589894:FKZ589897 FBD589894:FBD589897 ERH589894:ERH589897 EHL589894:EHL589897 DXP589894:DXP589897 DNT589894:DNT589897 DDX589894:DDX589897 CUB589894:CUB589897 CKF589894:CKF589897 CAJ589894:CAJ589897 BQN589894:BQN589897 BGR589894:BGR589897 AWV589894:AWV589897 AMZ589894:AMZ589897 ADD589894:ADD589897 TH589894:TH589897 JL589894:JL589897 N589894:N589897 WVX524358:WVX524361 WMB524358:WMB524361 WCF524358:WCF524361 VSJ524358:VSJ524361 VIN524358:VIN524361 UYR524358:UYR524361 UOV524358:UOV524361 UEZ524358:UEZ524361 TVD524358:TVD524361 TLH524358:TLH524361 TBL524358:TBL524361 SRP524358:SRP524361 SHT524358:SHT524361 RXX524358:RXX524361 ROB524358:ROB524361 REF524358:REF524361 QUJ524358:QUJ524361 QKN524358:QKN524361 QAR524358:QAR524361 PQV524358:PQV524361 PGZ524358:PGZ524361 OXD524358:OXD524361 ONH524358:ONH524361 ODL524358:ODL524361 NTP524358:NTP524361 NJT524358:NJT524361 MZX524358:MZX524361 MQB524358:MQB524361 MGF524358:MGF524361 LWJ524358:LWJ524361 LMN524358:LMN524361 LCR524358:LCR524361 KSV524358:KSV524361 KIZ524358:KIZ524361 JZD524358:JZD524361 JPH524358:JPH524361 JFL524358:JFL524361 IVP524358:IVP524361 ILT524358:ILT524361 IBX524358:IBX524361 HSB524358:HSB524361 HIF524358:HIF524361 GYJ524358:GYJ524361 GON524358:GON524361 GER524358:GER524361 FUV524358:FUV524361 FKZ524358:FKZ524361 FBD524358:FBD524361 ERH524358:ERH524361 EHL524358:EHL524361 DXP524358:DXP524361 DNT524358:DNT524361 DDX524358:DDX524361 CUB524358:CUB524361 CKF524358:CKF524361 CAJ524358:CAJ524361 BQN524358:BQN524361 BGR524358:BGR524361 AWV524358:AWV524361 AMZ524358:AMZ524361 ADD524358:ADD524361 TH524358:TH524361 JL524358:JL524361 N524358:N524361 WVX458822:WVX458825 WMB458822:WMB458825 WCF458822:WCF458825 VSJ458822:VSJ458825 VIN458822:VIN458825 UYR458822:UYR458825 UOV458822:UOV458825 UEZ458822:UEZ458825 TVD458822:TVD458825 TLH458822:TLH458825 TBL458822:TBL458825 SRP458822:SRP458825 SHT458822:SHT458825 RXX458822:RXX458825 ROB458822:ROB458825 REF458822:REF458825 QUJ458822:QUJ458825 QKN458822:QKN458825 QAR458822:QAR458825 PQV458822:PQV458825 PGZ458822:PGZ458825 OXD458822:OXD458825 ONH458822:ONH458825 ODL458822:ODL458825 NTP458822:NTP458825 NJT458822:NJT458825 MZX458822:MZX458825 MQB458822:MQB458825 MGF458822:MGF458825 LWJ458822:LWJ458825 LMN458822:LMN458825 LCR458822:LCR458825 KSV458822:KSV458825 KIZ458822:KIZ458825 JZD458822:JZD458825 JPH458822:JPH458825 JFL458822:JFL458825 IVP458822:IVP458825 ILT458822:ILT458825 IBX458822:IBX458825 HSB458822:HSB458825 HIF458822:HIF458825 GYJ458822:GYJ458825 GON458822:GON458825 GER458822:GER458825 FUV458822:FUV458825 FKZ458822:FKZ458825 FBD458822:FBD458825 ERH458822:ERH458825 EHL458822:EHL458825 DXP458822:DXP458825 DNT458822:DNT458825 DDX458822:DDX458825 CUB458822:CUB458825 CKF458822:CKF458825 CAJ458822:CAJ458825 BQN458822:BQN458825 BGR458822:BGR458825 AWV458822:AWV458825 AMZ458822:AMZ458825 ADD458822:ADD458825 TH458822:TH458825 JL458822:JL458825 N458822:N458825 WVX393286:WVX393289 WMB393286:WMB393289 WCF393286:WCF393289 VSJ393286:VSJ393289 VIN393286:VIN393289 UYR393286:UYR393289 UOV393286:UOV393289 UEZ393286:UEZ393289 TVD393286:TVD393289 TLH393286:TLH393289 TBL393286:TBL393289 SRP393286:SRP393289 SHT393286:SHT393289 RXX393286:RXX393289 ROB393286:ROB393289 REF393286:REF393289 QUJ393286:QUJ393289 QKN393286:QKN393289 QAR393286:QAR393289 PQV393286:PQV393289 PGZ393286:PGZ393289 OXD393286:OXD393289 ONH393286:ONH393289 ODL393286:ODL393289 NTP393286:NTP393289 NJT393286:NJT393289 MZX393286:MZX393289 MQB393286:MQB393289 MGF393286:MGF393289 LWJ393286:LWJ393289 LMN393286:LMN393289 LCR393286:LCR393289 KSV393286:KSV393289 KIZ393286:KIZ393289 JZD393286:JZD393289 JPH393286:JPH393289 JFL393286:JFL393289 IVP393286:IVP393289 ILT393286:ILT393289 IBX393286:IBX393289 HSB393286:HSB393289 HIF393286:HIF393289 GYJ393286:GYJ393289 GON393286:GON393289 GER393286:GER393289 FUV393286:FUV393289 FKZ393286:FKZ393289 FBD393286:FBD393289 ERH393286:ERH393289 EHL393286:EHL393289 DXP393286:DXP393289 DNT393286:DNT393289 DDX393286:DDX393289 CUB393286:CUB393289 CKF393286:CKF393289 CAJ393286:CAJ393289 BQN393286:BQN393289 BGR393286:BGR393289 AWV393286:AWV393289 AMZ393286:AMZ393289 ADD393286:ADD393289 TH393286:TH393289 JL393286:JL393289 N393286:N393289 WVX327750:WVX327753 WMB327750:WMB327753 WCF327750:WCF327753 VSJ327750:VSJ327753 VIN327750:VIN327753 UYR327750:UYR327753 UOV327750:UOV327753 UEZ327750:UEZ327753 TVD327750:TVD327753 TLH327750:TLH327753 TBL327750:TBL327753 SRP327750:SRP327753 SHT327750:SHT327753 RXX327750:RXX327753 ROB327750:ROB327753 REF327750:REF327753 QUJ327750:QUJ327753 QKN327750:QKN327753 QAR327750:QAR327753 PQV327750:PQV327753 PGZ327750:PGZ327753 OXD327750:OXD327753 ONH327750:ONH327753 ODL327750:ODL327753 NTP327750:NTP327753 NJT327750:NJT327753 MZX327750:MZX327753 MQB327750:MQB327753 MGF327750:MGF327753 LWJ327750:LWJ327753 LMN327750:LMN327753 LCR327750:LCR327753 KSV327750:KSV327753 KIZ327750:KIZ327753 JZD327750:JZD327753 JPH327750:JPH327753 JFL327750:JFL327753 IVP327750:IVP327753 ILT327750:ILT327753 IBX327750:IBX327753 HSB327750:HSB327753 HIF327750:HIF327753 GYJ327750:GYJ327753 GON327750:GON327753 GER327750:GER327753 FUV327750:FUV327753 FKZ327750:FKZ327753 FBD327750:FBD327753 ERH327750:ERH327753 EHL327750:EHL327753 DXP327750:DXP327753 DNT327750:DNT327753 DDX327750:DDX327753 CUB327750:CUB327753 CKF327750:CKF327753 CAJ327750:CAJ327753 BQN327750:BQN327753 BGR327750:BGR327753 AWV327750:AWV327753 AMZ327750:AMZ327753 ADD327750:ADD327753 TH327750:TH327753 JL327750:JL327753 N327750:N327753 WVX262214:WVX262217 WMB262214:WMB262217 WCF262214:WCF262217 VSJ262214:VSJ262217 VIN262214:VIN262217 UYR262214:UYR262217 UOV262214:UOV262217 UEZ262214:UEZ262217 TVD262214:TVD262217 TLH262214:TLH262217 TBL262214:TBL262217 SRP262214:SRP262217 SHT262214:SHT262217 RXX262214:RXX262217 ROB262214:ROB262217 REF262214:REF262217 QUJ262214:QUJ262217 QKN262214:QKN262217 QAR262214:QAR262217 PQV262214:PQV262217 PGZ262214:PGZ262217 OXD262214:OXD262217 ONH262214:ONH262217 ODL262214:ODL262217 NTP262214:NTP262217 NJT262214:NJT262217 MZX262214:MZX262217 MQB262214:MQB262217 MGF262214:MGF262217 LWJ262214:LWJ262217 LMN262214:LMN262217 LCR262214:LCR262217 KSV262214:KSV262217 KIZ262214:KIZ262217 JZD262214:JZD262217 JPH262214:JPH262217 JFL262214:JFL262217 IVP262214:IVP262217 ILT262214:ILT262217 IBX262214:IBX262217 HSB262214:HSB262217 HIF262214:HIF262217 GYJ262214:GYJ262217 GON262214:GON262217 GER262214:GER262217 FUV262214:FUV262217 FKZ262214:FKZ262217 FBD262214:FBD262217 ERH262214:ERH262217 EHL262214:EHL262217 DXP262214:DXP262217 DNT262214:DNT262217 DDX262214:DDX262217 CUB262214:CUB262217 CKF262214:CKF262217 CAJ262214:CAJ262217 BQN262214:BQN262217 BGR262214:BGR262217 AWV262214:AWV262217 AMZ262214:AMZ262217 ADD262214:ADD262217 TH262214:TH262217 JL262214:JL262217 N262214:N262217 WVX196678:WVX196681 WMB196678:WMB196681 WCF196678:WCF196681 VSJ196678:VSJ196681 VIN196678:VIN196681 UYR196678:UYR196681 UOV196678:UOV196681 UEZ196678:UEZ196681 TVD196678:TVD196681 TLH196678:TLH196681 TBL196678:TBL196681 SRP196678:SRP196681 SHT196678:SHT196681 RXX196678:RXX196681 ROB196678:ROB196681 REF196678:REF196681 QUJ196678:QUJ196681 QKN196678:QKN196681 QAR196678:QAR196681 PQV196678:PQV196681 PGZ196678:PGZ196681 OXD196678:OXD196681 ONH196678:ONH196681 ODL196678:ODL196681 NTP196678:NTP196681 NJT196678:NJT196681 MZX196678:MZX196681 MQB196678:MQB196681 MGF196678:MGF196681 LWJ196678:LWJ196681 LMN196678:LMN196681 LCR196678:LCR196681 KSV196678:KSV196681 KIZ196678:KIZ196681 JZD196678:JZD196681 JPH196678:JPH196681 JFL196678:JFL196681 IVP196678:IVP196681 ILT196678:ILT196681 IBX196678:IBX196681 HSB196678:HSB196681 HIF196678:HIF196681 GYJ196678:GYJ196681 GON196678:GON196681 GER196678:GER196681 FUV196678:FUV196681 FKZ196678:FKZ196681 FBD196678:FBD196681 ERH196678:ERH196681 EHL196678:EHL196681 DXP196678:DXP196681 DNT196678:DNT196681 DDX196678:DDX196681 CUB196678:CUB196681 CKF196678:CKF196681 CAJ196678:CAJ196681 BQN196678:BQN196681 BGR196678:BGR196681 AWV196678:AWV196681 AMZ196678:AMZ196681 ADD196678:ADD196681 TH196678:TH196681 JL196678:JL196681 N196678:N196681 WVX131142:WVX131145 WMB131142:WMB131145 WCF131142:WCF131145 VSJ131142:VSJ131145 VIN131142:VIN131145 UYR131142:UYR131145 UOV131142:UOV131145 UEZ131142:UEZ131145 TVD131142:TVD131145 TLH131142:TLH131145 TBL131142:TBL131145 SRP131142:SRP131145 SHT131142:SHT131145 RXX131142:RXX131145 ROB131142:ROB131145 REF131142:REF131145 QUJ131142:QUJ131145 QKN131142:QKN131145 QAR131142:QAR131145 PQV131142:PQV131145 PGZ131142:PGZ131145 OXD131142:OXD131145 ONH131142:ONH131145 ODL131142:ODL131145 NTP131142:NTP131145 NJT131142:NJT131145 MZX131142:MZX131145 MQB131142:MQB131145 MGF131142:MGF131145 LWJ131142:LWJ131145 LMN131142:LMN131145 LCR131142:LCR131145 KSV131142:KSV131145 KIZ131142:KIZ131145 JZD131142:JZD131145 JPH131142:JPH131145 JFL131142:JFL131145 IVP131142:IVP131145 ILT131142:ILT131145 IBX131142:IBX131145 HSB131142:HSB131145 HIF131142:HIF131145 GYJ131142:GYJ131145 GON131142:GON131145 GER131142:GER131145 FUV131142:FUV131145 FKZ131142:FKZ131145 FBD131142:FBD131145 ERH131142:ERH131145 EHL131142:EHL131145 DXP131142:DXP131145 DNT131142:DNT131145 DDX131142:DDX131145 CUB131142:CUB131145 CKF131142:CKF131145 CAJ131142:CAJ131145 BQN131142:BQN131145 BGR131142:BGR131145 AWV131142:AWV131145 AMZ131142:AMZ131145 ADD131142:ADD131145 TH131142:TH131145 JL131142:JL131145 N131142:N131145 WVX65606:WVX65609 WMB65606:WMB65609 WCF65606:WCF65609 VSJ65606:VSJ65609 VIN65606:VIN65609 UYR65606:UYR65609 UOV65606:UOV65609 UEZ65606:UEZ65609 TVD65606:TVD65609 TLH65606:TLH65609 TBL65606:TBL65609 SRP65606:SRP65609 SHT65606:SHT65609 RXX65606:RXX65609 ROB65606:ROB65609 REF65606:REF65609 QUJ65606:QUJ65609 QKN65606:QKN65609 QAR65606:QAR65609 PQV65606:PQV65609 PGZ65606:PGZ65609 OXD65606:OXD65609 ONH65606:ONH65609 ODL65606:ODL65609 NTP65606:NTP65609 NJT65606:NJT65609 MZX65606:MZX65609 MQB65606:MQB65609 MGF65606:MGF65609 LWJ65606:LWJ65609 LMN65606:LMN65609 LCR65606:LCR65609 KSV65606:KSV65609 KIZ65606:KIZ65609 JZD65606:JZD65609 JPH65606:JPH65609 JFL65606:JFL65609 IVP65606:IVP65609 ILT65606:ILT65609 IBX65606:IBX65609 HSB65606:HSB65609 HIF65606:HIF65609 GYJ65606:GYJ65609 GON65606:GON65609 GER65606:GER65609 FUV65606:FUV65609 FKZ65606:FKZ65609 FBD65606:FBD65609 ERH65606:ERH65609 EHL65606:EHL65609 DXP65606:DXP65609 DNT65606:DNT65609 DDX65606:DDX65609 CUB65606:CUB65609 CKF65606:CKF65609 CAJ65606:CAJ65609 BQN65606:BQN65609 BGR65606:BGR65609 AWV65606:AWV65609 AMZ65606:AMZ65609 ADD65606:ADD65609 TH65606:TH65609 JL65606:JL65609 N65606:N65609 WVX70:WVX73 WMB70:WMB73 WCF70:WCF73 VSJ70:VSJ73 VIN70:VIN73 UYR70:UYR73 UOV70:UOV73 UEZ70:UEZ73 TVD70:TVD73 TLH70:TLH73 TBL70:TBL73 SRP70:SRP73 SHT70:SHT73 RXX70:RXX73 ROB70:ROB73 REF70:REF73 QUJ70:QUJ73 QKN70:QKN73 QAR70:QAR73 PQV70:PQV73 PGZ70:PGZ73 OXD70:OXD73 ONH70:ONH73 ODL70:ODL73 NTP70:NTP73 NJT70:NJT73 MZX70:MZX73 MQB70:MQB73 MGF70:MGF73 LWJ70:LWJ73 LMN70:LMN73 LCR70:LCR73 KSV70:KSV73 KIZ70:KIZ73 JZD70:JZD73 JPH70:JPH73 JFL70:JFL73 IVP70:IVP73 ILT70:ILT73 IBX70:IBX73 HSB70:HSB73 HIF70:HIF73 GYJ70:GYJ73 GON70:GON73 GER70:GER73 FUV70:FUV73 FKZ70:FKZ73 FBD70:FBD73 ERH70:ERH73 EHL70:EHL73 DXP70:DXP73 DNT70:DNT73 DDX70:DDX73 CUB70:CUB73 CKF70:CKF73 CAJ70:CAJ73 BQN70:BQN73 BGR70:BGR73 AWV70:AWV73 AMZ70:AMZ73 ADD70:ADD73 TH70:TH73 JL70:JL73 N70:N73 WVX983115:WVX983118 WMB983115:WMB983118 WCF983115:WCF983118 VSJ983115:VSJ983118 VIN983115:VIN983118 UYR983115:UYR983118 UOV983115:UOV983118 UEZ983115:UEZ983118 TVD983115:TVD983118 TLH983115:TLH983118 TBL983115:TBL983118 SRP983115:SRP983118 SHT983115:SHT983118 RXX983115:RXX983118 ROB983115:ROB983118 REF983115:REF983118 QUJ983115:QUJ983118 QKN983115:QKN983118 QAR983115:QAR983118 PQV983115:PQV983118 PGZ983115:PGZ983118 OXD983115:OXD983118 ONH983115:ONH983118 ODL983115:ODL983118 NTP983115:NTP983118 NJT983115:NJT983118 MZX983115:MZX983118 MQB983115:MQB983118 MGF983115:MGF983118 LWJ983115:LWJ983118 LMN983115:LMN983118 LCR983115:LCR983118 KSV983115:KSV983118 KIZ983115:KIZ983118 JZD983115:JZD983118 JPH983115:JPH983118 JFL983115:JFL983118 IVP983115:IVP983118 ILT983115:ILT983118 IBX983115:IBX983118 HSB983115:HSB983118 HIF983115:HIF983118 GYJ983115:GYJ983118 GON983115:GON983118 GER983115:GER983118 FUV983115:FUV983118 FKZ983115:FKZ983118 FBD983115:FBD983118 ERH983115:ERH983118 EHL983115:EHL983118 DXP983115:DXP983118 DNT983115:DNT983118 DDX983115:DDX983118 CUB983115:CUB983118 CKF983115:CKF983118 CAJ983115:CAJ983118 BQN983115:BQN983118 BGR983115:BGR983118 AWV983115:AWV983118 AMZ983115:AMZ983118 ADD983115:ADD983118 TH983115:TH983118 JL983115:JL983118 N983115:N983118 WVX917579:WVX917582 WMB917579:WMB917582 WCF917579:WCF917582 VSJ917579:VSJ917582 VIN917579:VIN917582 UYR917579:UYR917582 UOV917579:UOV917582 UEZ917579:UEZ917582 TVD917579:TVD917582 TLH917579:TLH917582 TBL917579:TBL917582 SRP917579:SRP917582 SHT917579:SHT917582 RXX917579:RXX917582 ROB917579:ROB917582 REF917579:REF917582 QUJ917579:QUJ917582 QKN917579:QKN917582 QAR917579:QAR917582 PQV917579:PQV917582 PGZ917579:PGZ917582 OXD917579:OXD917582 ONH917579:ONH917582 ODL917579:ODL917582 NTP917579:NTP917582 NJT917579:NJT917582 MZX917579:MZX917582 MQB917579:MQB917582 MGF917579:MGF917582 LWJ917579:LWJ917582 LMN917579:LMN917582 LCR917579:LCR917582 KSV917579:KSV917582 KIZ917579:KIZ917582 JZD917579:JZD917582 JPH917579:JPH917582 JFL917579:JFL917582 IVP917579:IVP917582 ILT917579:ILT917582 IBX917579:IBX917582 HSB917579:HSB917582 HIF917579:HIF917582 GYJ917579:GYJ917582 GON917579:GON917582 GER917579:GER917582 FUV917579:FUV917582 FKZ917579:FKZ917582 FBD917579:FBD917582 ERH917579:ERH917582 EHL917579:EHL917582 DXP917579:DXP917582 DNT917579:DNT917582 DDX917579:DDX917582 CUB917579:CUB917582 CKF917579:CKF917582 CAJ917579:CAJ917582 BQN917579:BQN917582 BGR917579:BGR917582 AWV917579:AWV917582 AMZ917579:AMZ917582 ADD917579:ADD917582 TH917579:TH917582 JL917579:JL917582 N917579:N917582 WVX852043:WVX852046 WMB852043:WMB852046 WCF852043:WCF852046 VSJ852043:VSJ852046 VIN852043:VIN852046 UYR852043:UYR852046 UOV852043:UOV852046 UEZ852043:UEZ852046 TVD852043:TVD852046 TLH852043:TLH852046 TBL852043:TBL852046 SRP852043:SRP852046 SHT852043:SHT852046 RXX852043:RXX852046 ROB852043:ROB852046 REF852043:REF852046 QUJ852043:QUJ852046 QKN852043:QKN852046 QAR852043:QAR852046 PQV852043:PQV852046 PGZ852043:PGZ852046 OXD852043:OXD852046 ONH852043:ONH852046 ODL852043:ODL852046 NTP852043:NTP852046 NJT852043:NJT852046 MZX852043:MZX852046 MQB852043:MQB852046 MGF852043:MGF852046 LWJ852043:LWJ852046 LMN852043:LMN852046 LCR852043:LCR852046 KSV852043:KSV852046 KIZ852043:KIZ852046 JZD852043:JZD852046 JPH852043:JPH852046 JFL852043:JFL852046 IVP852043:IVP852046 ILT852043:ILT852046 IBX852043:IBX852046 HSB852043:HSB852046 HIF852043:HIF852046 GYJ852043:GYJ852046 GON852043:GON852046 GER852043:GER852046 FUV852043:FUV852046 FKZ852043:FKZ852046 FBD852043:FBD852046 ERH852043:ERH852046 EHL852043:EHL852046 DXP852043:DXP852046 DNT852043:DNT852046 DDX852043:DDX852046 CUB852043:CUB852046 CKF852043:CKF852046 CAJ852043:CAJ852046 BQN852043:BQN852046 BGR852043:BGR852046 AWV852043:AWV852046 AMZ852043:AMZ852046 ADD852043:ADD852046 TH852043:TH852046 JL852043:JL852046 N852043:N852046 WVX786507:WVX786510 WMB786507:WMB786510 WCF786507:WCF786510 VSJ786507:VSJ786510 VIN786507:VIN786510 UYR786507:UYR786510 UOV786507:UOV786510 UEZ786507:UEZ786510 TVD786507:TVD786510 TLH786507:TLH786510 TBL786507:TBL786510 SRP786507:SRP786510 SHT786507:SHT786510 RXX786507:RXX786510 ROB786507:ROB786510 REF786507:REF786510 QUJ786507:QUJ786510 QKN786507:QKN786510 QAR786507:QAR786510 PQV786507:PQV786510 PGZ786507:PGZ786510 OXD786507:OXD786510 ONH786507:ONH786510 ODL786507:ODL786510 NTP786507:NTP786510 NJT786507:NJT786510 MZX786507:MZX786510 MQB786507:MQB786510 MGF786507:MGF786510 LWJ786507:LWJ786510 LMN786507:LMN786510 LCR786507:LCR786510 KSV786507:KSV786510 KIZ786507:KIZ786510 JZD786507:JZD786510 JPH786507:JPH786510 JFL786507:JFL786510 IVP786507:IVP786510 ILT786507:ILT786510 IBX786507:IBX786510 HSB786507:HSB786510 HIF786507:HIF786510 GYJ786507:GYJ786510 GON786507:GON786510 GER786507:GER786510 FUV786507:FUV786510 FKZ786507:FKZ786510 FBD786507:FBD786510 ERH786507:ERH786510 EHL786507:EHL786510 DXP786507:DXP786510 DNT786507:DNT786510 DDX786507:DDX786510 CUB786507:CUB786510 CKF786507:CKF786510 CAJ786507:CAJ786510 BQN786507:BQN786510 BGR786507:BGR786510 AWV786507:AWV786510 AMZ786507:AMZ786510 ADD786507:ADD786510 TH786507:TH786510 JL786507:JL786510 N786507:N786510 WVX720971:WVX720974 WMB720971:WMB720974 WCF720971:WCF720974 VSJ720971:VSJ720974 VIN720971:VIN720974 UYR720971:UYR720974 UOV720971:UOV720974 UEZ720971:UEZ720974 TVD720971:TVD720974 TLH720971:TLH720974 TBL720971:TBL720974 SRP720971:SRP720974 SHT720971:SHT720974 RXX720971:RXX720974 ROB720971:ROB720974 REF720971:REF720974 QUJ720971:QUJ720974 QKN720971:QKN720974 QAR720971:QAR720974 PQV720971:PQV720974 PGZ720971:PGZ720974 OXD720971:OXD720974 ONH720971:ONH720974 ODL720971:ODL720974 NTP720971:NTP720974 NJT720971:NJT720974 MZX720971:MZX720974 MQB720971:MQB720974 MGF720971:MGF720974 LWJ720971:LWJ720974 LMN720971:LMN720974 LCR720971:LCR720974 KSV720971:KSV720974 KIZ720971:KIZ720974 JZD720971:JZD720974 JPH720971:JPH720974 JFL720971:JFL720974 IVP720971:IVP720974 ILT720971:ILT720974 IBX720971:IBX720974 HSB720971:HSB720974 HIF720971:HIF720974 GYJ720971:GYJ720974 GON720971:GON720974 GER720971:GER720974 FUV720971:FUV720974 FKZ720971:FKZ720974 FBD720971:FBD720974 ERH720971:ERH720974 EHL720971:EHL720974 DXP720971:DXP720974 DNT720971:DNT720974 DDX720971:DDX720974 CUB720971:CUB720974 CKF720971:CKF720974 CAJ720971:CAJ720974 BQN720971:BQN720974 BGR720971:BGR720974 AWV720971:AWV720974 AMZ720971:AMZ720974 ADD720971:ADD720974 TH720971:TH720974 JL720971:JL720974 N720971:N720974 WVX655435:WVX655438 WMB655435:WMB655438 WCF655435:WCF655438 VSJ655435:VSJ655438 VIN655435:VIN655438 UYR655435:UYR655438 UOV655435:UOV655438 UEZ655435:UEZ655438 TVD655435:TVD655438 TLH655435:TLH655438 TBL655435:TBL655438 SRP655435:SRP655438 SHT655435:SHT655438 RXX655435:RXX655438 ROB655435:ROB655438 REF655435:REF655438 QUJ655435:QUJ655438 QKN655435:QKN655438 QAR655435:QAR655438 PQV655435:PQV655438 PGZ655435:PGZ655438 OXD655435:OXD655438 ONH655435:ONH655438 ODL655435:ODL655438 NTP655435:NTP655438 NJT655435:NJT655438 MZX655435:MZX655438 MQB655435:MQB655438 MGF655435:MGF655438 LWJ655435:LWJ655438 LMN655435:LMN655438 LCR655435:LCR655438 KSV655435:KSV655438 KIZ655435:KIZ655438 JZD655435:JZD655438 JPH655435:JPH655438 JFL655435:JFL655438 IVP655435:IVP655438 ILT655435:ILT655438 IBX655435:IBX655438 HSB655435:HSB655438 HIF655435:HIF655438 GYJ655435:GYJ655438 GON655435:GON655438 GER655435:GER655438 FUV655435:FUV655438 FKZ655435:FKZ655438 FBD655435:FBD655438 ERH655435:ERH655438 EHL655435:EHL655438 DXP655435:DXP655438 DNT655435:DNT655438 DDX655435:DDX655438 CUB655435:CUB655438 CKF655435:CKF655438 CAJ655435:CAJ655438 BQN655435:BQN655438 BGR655435:BGR655438 AWV655435:AWV655438 AMZ655435:AMZ655438 ADD655435:ADD655438 TH655435:TH655438 JL655435:JL655438 N655435:N655438 WVX589899:WVX589902 WMB589899:WMB589902 WCF589899:WCF589902 VSJ589899:VSJ589902 VIN589899:VIN589902 UYR589899:UYR589902 UOV589899:UOV589902 UEZ589899:UEZ589902 TVD589899:TVD589902 TLH589899:TLH589902 TBL589899:TBL589902 SRP589899:SRP589902 SHT589899:SHT589902 RXX589899:RXX589902 ROB589899:ROB589902 REF589899:REF589902 QUJ589899:QUJ589902 QKN589899:QKN589902 QAR589899:QAR589902 PQV589899:PQV589902 PGZ589899:PGZ589902 OXD589899:OXD589902 ONH589899:ONH589902 ODL589899:ODL589902 NTP589899:NTP589902 NJT589899:NJT589902 MZX589899:MZX589902 MQB589899:MQB589902 MGF589899:MGF589902 LWJ589899:LWJ589902 LMN589899:LMN589902 LCR589899:LCR589902 KSV589899:KSV589902 KIZ589899:KIZ589902 JZD589899:JZD589902 JPH589899:JPH589902 JFL589899:JFL589902 IVP589899:IVP589902 ILT589899:ILT589902 IBX589899:IBX589902 HSB589899:HSB589902 HIF589899:HIF589902 GYJ589899:GYJ589902 GON589899:GON589902 GER589899:GER589902 FUV589899:FUV589902 FKZ589899:FKZ589902 FBD589899:FBD589902 ERH589899:ERH589902 EHL589899:EHL589902 DXP589899:DXP589902 DNT589899:DNT589902 DDX589899:DDX589902 CUB589899:CUB589902 CKF589899:CKF589902 CAJ589899:CAJ589902 BQN589899:BQN589902 BGR589899:BGR589902 AWV589899:AWV589902 AMZ589899:AMZ589902 ADD589899:ADD589902 TH589899:TH589902 JL589899:JL589902 N589899:N589902 WVX524363:WVX524366 WMB524363:WMB524366 WCF524363:WCF524366 VSJ524363:VSJ524366 VIN524363:VIN524366 UYR524363:UYR524366 UOV524363:UOV524366 UEZ524363:UEZ524366 TVD524363:TVD524366 TLH524363:TLH524366 TBL524363:TBL524366 SRP524363:SRP524366 SHT524363:SHT524366 RXX524363:RXX524366 ROB524363:ROB524366 REF524363:REF524366 QUJ524363:QUJ524366 QKN524363:QKN524366 QAR524363:QAR524366 PQV524363:PQV524366 PGZ524363:PGZ524366 OXD524363:OXD524366 ONH524363:ONH524366 ODL524363:ODL524366 NTP524363:NTP524366 NJT524363:NJT524366 MZX524363:MZX524366 MQB524363:MQB524366 MGF524363:MGF524366 LWJ524363:LWJ524366 LMN524363:LMN524366 LCR524363:LCR524366 KSV524363:KSV524366 KIZ524363:KIZ524366 JZD524363:JZD524366 JPH524363:JPH524366 JFL524363:JFL524366 IVP524363:IVP524366 ILT524363:ILT524366 IBX524363:IBX524366 HSB524363:HSB524366 HIF524363:HIF524366 GYJ524363:GYJ524366 GON524363:GON524366 GER524363:GER524366 FUV524363:FUV524366 FKZ524363:FKZ524366 FBD524363:FBD524366 ERH524363:ERH524366 EHL524363:EHL524366 DXP524363:DXP524366 DNT524363:DNT524366 DDX524363:DDX524366 CUB524363:CUB524366 CKF524363:CKF524366 CAJ524363:CAJ524366 BQN524363:BQN524366 BGR524363:BGR524366 AWV524363:AWV524366 AMZ524363:AMZ524366 ADD524363:ADD524366 TH524363:TH524366 JL524363:JL524366 N524363:N524366 WVX458827:WVX458830 WMB458827:WMB458830 WCF458827:WCF458830 VSJ458827:VSJ458830 VIN458827:VIN458830 UYR458827:UYR458830 UOV458827:UOV458830 UEZ458827:UEZ458830 TVD458827:TVD458830 TLH458827:TLH458830 TBL458827:TBL458830 SRP458827:SRP458830 SHT458827:SHT458830 RXX458827:RXX458830 ROB458827:ROB458830 REF458827:REF458830 QUJ458827:QUJ458830 QKN458827:QKN458830 QAR458827:QAR458830 PQV458827:PQV458830 PGZ458827:PGZ458830 OXD458827:OXD458830 ONH458827:ONH458830 ODL458827:ODL458830 NTP458827:NTP458830 NJT458827:NJT458830 MZX458827:MZX458830 MQB458827:MQB458830 MGF458827:MGF458830 LWJ458827:LWJ458830 LMN458827:LMN458830 LCR458827:LCR458830 KSV458827:KSV458830 KIZ458827:KIZ458830 JZD458827:JZD458830 JPH458827:JPH458830 JFL458827:JFL458830 IVP458827:IVP458830 ILT458827:ILT458830 IBX458827:IBX458830 HSB458827:HSB458830 HIF458827:HIF458830 GYJ458827:GYJ458830 GON458827:GON458830 GER458827:GER458830 FUV458827:FUV458830 FKZ458827:FKZ458830 FBD458827:FBD458830 ERH458827:ERH458830 EHL458827:EHL458830 DXP458827:DXP458830 DNT458827:DNT458830 DDX458827:DDX458830 CUB458827:CUB458830 CKF458827:CKF458830 CAJ458827:CAJ458830 BQN458827:BQN458830 BGR458827:BGR458830 AWV458827:AWV458830 AMZ458827:AMZ458830 ADD458827:ADD458830 TH458827:TH458830 JL458827:JL458830 N458827:N458830 WVX393291:WVX393294 WMB393291:WMB393294 WCF393291:WCF393294 VSJ393291:VSJ393294 VIN393291:VIN393294 UYR393291:UYR393294 UOV393291:UOV393294 UEZ393291:UEZ393294 TVD393291:TVD393294 TLH393291:TLH393294 TBL393291:TBL393294 SRP393291:SRP393294 SHT393291:SHT393294 RXX393291:RXX393294 ROB393291:ROB393294 REF393291:REF393294 QUJ393291:QUJ393294 QKN393291:QKN393294 QAR393291:QAR393294 PQV393291:PQV393294 PGZ393291:PGZ393294 OXD393291:OXD393294 ONH393291:ONH393294 ODL393291:ODL393294 NTP393291:NTP393294 NJT393291:NJT393294 MZX393291:MZX393294 MQB393291:MQB393294 MGF393291:MGF393294 LWJ393291:LWJ393294 LMN393291:LMN393294 LCR393291:LCR393294 KSV393291:KSV393294 KIZ393291:KIZ393294 JZD393291:JZD393294 JPH393291:JPH393294 JFL393291:JFL393294 IVP393291:IVP393294 ILT393291:ILT393294 IBX393291:IBX393294 HSB393291:HSB393294 HIF393291:HIF393294 GYJ393291:GYJ393294 GON393291:GON393294 GER393291:GER393294 FUV393291:FUV393294 FKZ393291:FKZ393294 FBD393291:FBD393294 ERH393291:ERH393294 EHL393291:EHL393294 DXP393291:DXP393294 DNT393291:DNT393294 DDX393291:DDX393294 CUB393291:CUB393294 CKF393291:CKF393294 CAJ393291:CAJ393294 BQN393291:BQN393294 BGR393291:BGR393294 AWV393291:AWV393294 AMZ393291:AMZ393294 ADD393291:ADD393294 TH393291:TH393294 JL393291:JL393294 N393291:N393294 WVX327755:WVX327758 WMB327755:WMB327758 WCF327755:WCF327758 VSJ327755:VSJ327758 VIN327755:VIN327758 UYR327755:UYR327758 UOV327755:UOV327758 UEZ327755:UEZ327758 TVD327755:TVD327758 TLH327755:TLH327758 TBL327755:TBL327758 SRP327755:SRP327758 SHT327755:SHT327758 RXX327755:RXX327758 ROB327755:ROB327758 REF327755:REF327758 QUJ327755:QUJ327758 QKN327755:QKN327758 QAR327755:QAR327758 PQV327755:PQV327758 PGZ327755:PGZ327758 OXD327755:OXD327758 ONH327755:ONH327758 ODL327755:ODL327758 NTP327755:NTP327758 NJT327755:NJT327758 MZX327755:MZX327758 MQB327755:MQB327758 MGF327755:MGF327758 LWJ327755:LWJ327758 LMN327755:LMN327758 LCR327755:LCR327758 KSV327755:KSV327758 KIZ327755:KIZ327758 JZD327755:JZD327758 JPH327755:JPH327758 JFL327755:JFL327758 IVP327755:IVP327758 ILT327755:ILT327758 IBX327755:IBX327758 HSB327755:HSB327758 HIF327755:HIF327758 GYJ327755:GYJ327758 GON327755:GON327758 GER327755:GER327758 FUV327755:FUV327758 FKZ327755:FKZ327758 FBD327755:FBD327758 ERH327755:ERH327758 EHL327755:EHL327758 DXP327755:DXP327758 DNT327755:DNT327758 DDX327755:DDX327758 CUB327755:CUB327758 CKF327755:CKF327758 CAJ327755:CAJ327758 BQN327755:BQN327758 BGR327755:BGR327758 AWV327755:AWV327758 AMZ327755:AMZ327758 ADD327755:ADD327758 TH327755:TH327758 JL327755:JL327758 N327755:N327758 WVX262219:WVX262222 WMB262219:WMB262222 WCF262219:WCF262222 VSJ262219:VSJ262222 VIN262219:VIN262222 UYR262219:UYR262222 UOV262219:UOV262222 UEZ262219:UEZ262222 TVD262219:TVD262222 TLH262219:TLH262222 TBL262219:TBL262222 SRP262219:SRP262222 SHT262219:SHT262222 RXX262219:RXX262222 ROB262219:ROB262222 REF262219:REF262222 QUJ262219:QUJ262222 QKN262219:QKN262222 QAR262219:QAR262222 PQV262219:PQV262222 PGZ262219:PGZ262222 OXD262219:OXD262222 ONH262219:ONH262222 ODL262219:ODL262222 NTP262219:NTP262222 NJT262219:NJT262222 MZX262219:MZX262222 MQB262219:MQB262222 MGF262219:MGF262222 LWJ262219:LWJ262222 LMN262219:LMN262222 LCR262219:LCR262222 KSV262219:KSV262222 KIZ262219:KIZ262222 JZD262219:JZD262222 JPH262219:JPH262222 JFL262219:JFL262222 IVP262219:IVP262222 ILT262219:ILT262222 IBX262219:IBX262222 HSB262219:HSB262222 HIF262219:HIF262222 GYJ262219:GYJ262222 GON262219:GON262222 GER262219:GER262222 FUV262219:FUV262222 FKZ262219:FKZ262222 FBD262219:FBD262222 ERH262219:ERH262222 EHL262219:EHL262222 DXP262219:DXP262222 DNT262219:DNT262222 DDX262219:DDX262222 CUB262219:CUB262222 CKF262219:CKF262222 CAJ262219:CAJ262222 BQN262219:BQN262222 BGR262219:BGR262222 AWV262219:AWV262222 AMZ262219:AMZ262222 ADD262219:ADD262222 TH262219:TH262222 JL262219:JL262222 N262219:N262222 WVX196683:WVX196686 WMB196683:WMB196686 WCF196683:WCF196686 VSJ196683:VSJ196686 VIN196683:VIN196686 UYR196683:UYR196686 UOV196683:UOV196686 UEZ196683:UEZ196686 TVD196683:TVD196686 TLH196683:TLH196686 TBL196683:TBL196686 SRP196683:SRP196686 SHT196683:SHT196686 RXX196683:RXX196686 ROB196683:ROB196686 REF196683:REF196686 QUJ196683:QUJ196686 QKN196683:QKN196686 QAR196683:QAR196686 PQV196683:PQV196686 PGZ196683:PGZ196686 OXD196683:OXD196686 ONH196683:ONH196686 ODL196683:ODL196686 NTP196683:NTP196686 NJT196683:NJT196686 MZX196683:MZX196686 MQB196683:MQB196686 MGF196683:MGF196686 LWJ196683:LWJ196686 LMN196683:LMN196686 LCR196683:LCR196686 KSV196683:KSV196686 KIZ196683:KIZ196686 JZD196683:JZD196686 JPH196683:JPH196686 JFL196683:JFL196686 IVP196683:IVP196686 ILT196683:ILT196686 IBX196683:IBX196686 HSB196683:HSB196686 HIF196683:HIF196686 GYJ196683:GYJ196686 GON196683:GON196686 GER196683:GER196686 FUV196683:FUV196686 FKZ196683:FKZ196686 FBD196683:FBD196686 ERH196683:ERH196686 EHL196683:EHL196686 DXP196683:DXP196686 DNT196683:DNT196686 DDX196683:DDX196686 CUB196683:CUB196686 CKF196683:CKF196686 CAJ196683:CAJ196686 BQN196683:BQN196686 BGR196683:BGR196686 AWV196683:AWV196686 AMZ196683:AMZ196686 ADD196683:ADD196686 TH196683:TH196686 JL196683:JL196686 N196683:N196686 WVX131147:WVX131150 WMB131147:WMB131150 WCF131147:WCF131150 VSJ131147:VSJ131150 VIN131147:VIN131150 UYR131147:UYR131150 UOV131147:UOV131150 UEZ131147:UEZ131150 TVD131147:TVD131150 TLH131147:TLH131150 TBL131147:TBL131150 SRP131147:SRP131150 SHT131147:SHT131150 RXX131147:RXX131150 ROB131147:ROB131150 REF131147:REF131150 QUJ131147:QUJ131150 QKN131147:QKN131150 QAR131147:QAR131150 PQV131147:PQV131150 PGZ131147:PGZ131150 OXD131147:OXD131150 ONH131147:ONH131150 ODL131147:ODL131150 NTP131147:NTP131150 NJT131147:NJT131150 MZX131147:MZX131150 MQB131147:MQB131150 MGF131147:MGF131150 LWJ131147:LWJ131150 LMN131147:LMN131150 LCR131147:LCR131150 KSV131147:KSV131150 KIZ131147:KIZ131150 JZD131147:JZD131150 JPH131147:JPH131150 JFL131147:JFL131150 IVP131147:IVP131150 ILT131147:ILT131150 IBX131147:IBX131150 HSB131147:HSB131150 HIF131147:HIF131150 GYJ131147:GYJ131150 GON131147:GON131150 GER131147:GER131150 FUV131147:FUV131150 FKZ131147:FKZ131150 FBD131147:FBD131150 ERH131147:ERH131150 EHL131147:EHL131150 DXP131147:DXP131150 DNT131147:DNT131150 DDX131147:DDX131150 CUB131147:CUB131150 CKF131147:CKF131150 CAJ131147:CAJ131150 BQN131147:BQN131150 BGR131147:BGR131150 AWV131147:AWV131150 AMZ131147:AMZ131150 ADD131147:ADD131150 TH131147:TH131150 JL131147:JL131150 N131147:N131150 WVX65611:WVX65614 WMB65611:WMB65614 WCF65611:WCF65614 VSJ65611:VSJ65614 VIN65611:VIN65614 UYR65611:UYR65614 UOV65611:UOV65614 UEZ65611:UEZ65614 TVD65611:TVD65614 TLH65611:TLH65614 TBL65611:TBL65614 SRP65611:SRP65614 SHT65611:SHT65614 RXX65611:RXX65614 ROB65611:ROB65614 REF65611:REF65614 QUJ65611:QUJ65614 QKN65611:QKN65614 QAR65611:QAR65614 PQV65611:PQV65614 PGZ65611:PGZ65614 OXD65611:OXD65614 ONH65611:ONH65614 ODL65611:ODL65614 NTP65611:NTP65614 NJT65611:NJT65614 MZX65611:MZX65614 MQB65611:MQB65614 MGF65611:MGF65614 LWJ65611:LWJ65614 LMN65611:LMN65614 LCR65611:LCR65614 KSV65611:KSV65614 KIZ65611:KIZ65614 JZD65611:JZD65614 JPH65611:JPH65614 JFL65611:JFL65614 IVP65611:IVP65614 ILT65611:ILT65614 IBX65611:IBX65614 HSB65611:HSB65614 HIF65611:HIF65614 GYJ65611:GYJ65614 GON65611:GON65614 GER65611:GER65614 FUV65611:FUV65614 FKZ65611:FKZ65614 FBD65611:FBD65614 ERH65611:ERH65614 EHL65611:EHL65614 DXP65611:DXP65614 DNT65611:DNT65614 DDX65611:DDX65614 CUB65611:CUB65614 CKF65611:CKF65614 CAJ65611:CAJ65614 BQN65611:BQN65614 BGR65611:BGR65614 AWV65611:AWV65614 AMZ65611:AMZ65614 ADD65611:ADD65614 TH65611:TH65614 JL65611:JL65614 N65611:N65614 WVX75:WVX78 WMB75:WMB78 WCF75:WCF78 VSJ75:VSJ78 VIN75:VIN78 UYR75:UYR78 UOV75:UOV78 UEZ75:UEZ78 TVD75:TVD78 TLH75:TLH78 TBL75:TBL78 SRP75:SRP78 SHT75:SHT78 RXX75:RXX78 ROB75:ROB78 REF75:REF78 QUJ75:QUJ78 QKN75:QKN78 QAR75:QAR78 PQV75:PQV78 PGZ75:PGZ78 OXD75:OXD78 ONH75:ONH78 ODL75:ODL78 NTP75:NTP78 NJT75:NJT78 MZX75:MZX78 MQB75:MQB78 MGF75:MGF78 LWJ75:LWJ78 LMN75:LMN78 LCR75:LCR78 KSV75:KSV78 KIZ75:KIZ78 JZD75:JZD78 JPH75:JPH78 JFL75:JFL78 IVP75:IVP78 ILT75:ILT78 IBX75:IBX78 HSB75:HSB78 HIF75:HIF78 GYJ75:GYJ78 GON75:GON78 GER75:GER78 FUV75:FUV78 FKZ75:FKZ78 FBD75:FBD78 ERH75:ERH78 EHL75:EHL78 DXP75:DXP78 DNT75:DNT78 DDX75:DDX78 CUB75:CUB78 CKF75:CKF78 CAJ75:CAJ78 BQN75:BQN78 BGR75:BGR78 AWV75:AWV78 AMZ75:AMZ78 ADD75:ADD78 TH75:TH78 JL75:JL78 N75:N78 WVX983120:WVX983123 WMB983120:WMB983123 WCF983120:WCF983123 VSJ983120:VSJ983123 VIN983120:VIN983123 UYR983120:UYR983123 UOV983120:UOV983123 UEZ983120:UEZ983123 TVD983120:TVD983123 TLH983120:TLH983123 TBL983120:TBL983123 SRP983120:SRP983123 SHT983120:SHT983123 RXX983120:RXX983123 ROB983120:ROB983123 REF983120:REF983123 QUJ983120:QUJ983123 QKN983120:QKN983123 QAR983120:QAR983123 PQV983120:PQV983123 PGZ983120:PGZ983123 OXD983120:OXD983123 ONH983120:ONH983123 ODL983120:ODL983123 NTP983120:NTP983123 NJT983120:NJT983123 MZX983120:MZX983123 MQB983120:MQB983123 MGF983120:MGF983123 LWJ983120:LWJ983123 LMN983120:LMN983123 LCR983120:LCR983123 KSV983120:KSV983123 KIZ983120:KIZ983123 JZD983120:JZD983123 JPH983120:JPH983123 JFL983120:JFL983123 IVP983120:IVP983123 ILT983120:ILT983123 IBX983120:IBX983123 HSB983120:HSB983123 HIF983120:HIF983123 GYJ983120:GYJ983123 GON983120:GON983123 GER983120:GER983123 FUV983120:FUV983123 FKZ983120:FKZ983123 FBD983120:FBD983123 ERH983120:ERH983123 EHL983120:EHL983123 DXP983120:DXP983123 DNT983120:DNT983123 DDX983120:DDX983123 CUB983120:CUB983123 CKF983120:CKF983123 CAJ983120:CAJ983123 BQN983120:BQN983123 BGR983120:BGR983123 AWV983120:AWV983123 AMZ983120:AMZ983123 ADD983120:ADD983123 TH983120:TH983123 JL983120:JL983123 N983120:N983123 WVX917584:WVX917587 WMB917584:WMB917587 WCF917584:WCF917587 VSJ917584:VSJ917587 VIN917584:VIN917587 UYR917584:UYR917587 UOV917584:UOV917587 UEZ917584:UEZ917587 TVD917584:TVD917587 TLH917584:TLH917587 TBL917584:TBL917587 SRP917584:SRP917587 SHT917584:SHT917587 RXX917584:RXX917587 ROB917584:ROB917587 REF917584:REF917587 QUJ917584:QUJ917587 QKN917584:QKN917587 QAR917584:QAR917587 PQV917584:PQV917587 PGZ917584:PGZ917587 OXD917584:OXD917587 ONH917584:ONH917587 ODL917584:ODL917587 NTP917584:NTP917587 NJT917584:NJT917587 MZX917584:MZX917587 MQB917584:MQB917587 MGF917584:MGF917587 LWJ917584:LWJ917587 LMN917584:LMN917587 LCR917584:LCR917587 KSV917584:KSV917587 KIZ917584:KIZ917587 JZD917584:JZD917587 JPH917584:JPH917587 JFL917584:JFL917587 IVP917584:IVP917587 ILT917584:ILT917587 IBX917584:IBX917587 HSB917584:HSB917587 HIF917584:HIF917587 GYJ917584:GYJ917587 GON917584:GON917587 GER917584:GER917587 FUV917584:FUV917587 FKZ917584:FKZ917587 FBD917584:FBD917587 ERH917584:ERH917587 EHL917584:EHL917587 DXP917584:DXP917587 DNT917584:DNT917587 DDX917584:DDX917587 CUB917584:CUB917587 CKF917584:CKF917587 CAJ917584:CAJ917587 BQN917584:BQN917587 BGR917584:BGR917587 AWV917584:AWV917587 AMZ917584:AMZ917587 ADD917584:ADD917587 TH917584:TH917587 JL917584:JL917587 N917584:N917587 WVX852048:WVX852051 WMB852048:WMB852051 WCF852048:WCF852051 VSJ852048:VSJ852051 VIN852048:VIN852051 UYR852048:UYR852051 UOV852048:UOV852051 UEZ852048:UEZ852051 TVD852048:TVD852051 TLH852048:TLH852051 TBL852048:TBL852051 SRP852048:SRP852051 SHT852048:SHT852051 RXX852048:RXX852051 ROB852048:ROB852051 REF852048:REF852051 QUJ852048:QUJ852051 QKN852048:QKN852051 QAR852048:QAR852051 PQV852048:PQV852051 PGZ852048:PGZ852051 OXD852048:OXD852051 ONH852048:ONH852051 ODL852048:ODL852051 NTP852048:NTP852051 NJT852048:NJT852051 MZX852048:MZX852051 MQB852048:MQB852051 MGF852048:MGF852051 LWJ852048:LWJ852051 LMN852048:LMN852051 LCR852048:LCR852051 KSV852048:KSV852051 KIZ852048:KIZ852051 JZD852048:JZD852051 JPH852048:JPH852051 JFL852048:JFL852051 IVP852048:IVP852051 ILT852048:ILT852051 IBX852048:IBX852051 HSB852048:HSB852051 HIF852048:HIF852051 GYJ852048:GYJ852051 GON852048:GON852051 GER852048:GER852051 FUV852048:FUV852051 FKZ852048:FKZ852051 FBD852048:FBD852051 ERH852048:ERH852051 EHL852048:EHL852051 DXP852048:DXP852051 DNT852048:DNT852051 DDX852048:DDX852051 CUB852048:CUB852051 CKF852048:CKF852051 CAJ852048:CAJ852051 BQN852048:BQN852051 BGR852048:BGR852051 AWV852048:AWV852051 AMZ852048:AMZ852051 ADD852048:ADD852051 TH852048:TH852051 JL852048:JL852051 N852048:N852051 WVX786512:WVX786515 WMB786512:WMB786515 WCF786512:WCF786515 VSJ786512:VSJ786515 VIN786512:VIN786515 UYR786512:UYR786515 UOV786512:UOV786515 UEZ786512:UEZ786515 TVD786512:TVD786515 TLH786512:TLH786515 TBL786512:TBL786515 SRP786512:SRP786515 SHT786512:SHT786515 RXX786512:RXX786515 ROB786512:ROB786515 REF786512:REF786515 QUJ786512:QUJ786515 QKN786512:QKN786515 QAR786512:QAR786515 PQV786512:PQV786515 PGZ786512:PGZ786515 OXD786512:OXD786515 ONH786512:ONH786515 ODL786512:ODL786515 NTP786512:NTP786515 NJT786512:NJT786515 MZX786512:MZX786515 MQB786512:MQB786515 MGF786512:MGF786515 LWJ786512:LWJ786515 LMN786512:LMN786515 LCR786512:LCR786515 KSV786512:KSV786515 KIZ786512:KIZ786515 JZD786512:JZD786515 JPH786512:JPH786515 JFL786512:JFL786515 IVP786512:IVP786515 ILT786512:ILT786515 IBX786512:IBX786515 HSB786512:HSB786515 HIF786512:HIF786515 GYJ786512:GYJ786515 GON786512:GON786515 GER786512:GER786515 FUV786512:FUV786515 FKZ786512:FKZ786515 FBD786512:FBD786515 ERH786512:ERH786515 EHL786512:EHL786515 DXP786512:DXP786515 DNT786512:DNT786515 DDX786512:DDX786515 CUB786512:CUB786515 CKF786512:CKF786515 CAJ786512:CAJ786515 BQN786512:BQN786515 BGR786512:BGR786515 AWV786512:AWV786515 AMZ786512:AMZ786515 ADD786512:ADD786515 TH786512:TH786515 JL786512:JL786515 N786512:N786515 WVX720976:WVX720979 WMB720976:WMB720979 WCF720976:WCF720979 VSJ720976:VSJ720979 VIN720976:VIN720979 UYR720976:UYR720979 UOV720976:UOV720979 UEZ720976:UEZ720979 TVD720976:TVD720979 TLH720976:TLH720979 TBL720976:TBL720979 SRP720976:SRP720979 SHT720976:SHT720979 RXX720976:RXX720979 ROB720976:ROB720979 REF720976:REF720979 QUJ720976:QUJ720979 QKN720976:QKN720979 QAR720976:QAR720979 PQV720976:PQV720979 PGZ720976:PGZ720979 OXD720976:OXD720979 ONH720976:ONH720979 ODL720976:ODL720979 NTP720976:NTP720979 NJT720976:NJT720979 MZX720976:MZX720979 MQB720976:MQB720979 MGF720976:MGF720979 LWJ720976:LWJ720979 LMN720976:LMN720979 LCR720976:LCR720979 KSV720976:KSV720979 KIZ720976:KIZ720979 JZD720976:JZD720979 JPH720976:JPH720979 JFL720976:JFL720979 IVP720976:IVP720979 ILT720976:ILT720979 IBX720976:IBX720979 HSB720976:HSB720979 HIF720976:HIF720979 GYJ720976:GYJ720979 GON720976:GON720979 GER720976:GER720979 FUV720976:FUV720979 FKZ720976:FKZ720979 FBD720976:FBD720979 ERH720976:ERH720979 EHL720976:EHL720979 DXP720976:DXP720979 DNT720976:DNT720979 DDX720976:DDX720979 CUB720976:CUB720979 CKF720976:CKF720979 CAJ720976:CAJ720979 BQN720976:BQN720979 BGR720976:BGR720979 AWV720976:AWV720979 AMZ720976:AMZ720979 ADD720976:ADD720979 TH720976:TH720979 JL720976:JL720979 N720976:N720979 WVX655440:WVX655443 WMB655440:WMB655443 WCF655440:WCF655443 VSJ655440:VSJ655443 VIN655440:VIN655443 UYR655440:UYR655443 UOV655440:UOV655443 UEZ655440:UEZ655443 TVD655440:TVD655443 TLH655440:TLH655443 TBL655440:TBL655443 SRP655440:SRP655443 SHT655440:SHT655443 RXX655440:RXX655443 ROB655440:ROB655443 REF655440:REF655443 QUJ655440:QUJ655443 QKN655440:QKN655443 QAR655440:QAR655443 PQV655440:PQV655443 PGZ655440:PGZ655443 OXD655440:OXD655443 ONH655440:ONH655443 ODL655440:ODL655443 NTP655440:NTP655443 NJT655440:NJT655443 MZX655440:MZX655443 MQB655440:MQB655443 MGF655440:MGF655443 LWJ655440:LWJ655443 LMN655440:LMN655443 LCR655440:LCR655443 KSV655440:KSV655443 KIZ655440:KIZ655443 JZD655440:JZD655443 JPH655440:JPH655443 JFL655440:JFL655443 IVP655440:IVP655443 ILT655440:ILT655443 IBX655440:IBX655443 HSB655440:HSB655443 HIF655440:HIF655443 GYJ655440:GYJ655443 GON655440:GON655443 GER655440:GER655443 FUV655440:FUV655443 FKZ655440:FKZ655443 FBD655440:FBD655443 ERH655440:ERH655443 EHL655440:EHL655443 DXP655440:DXP655443 DNT655440:DNT655443 DDX655440:DDX655443 CUB655440:CUB655443 CKF655440:CKF655443 CAJ655440:CAJ655443 BQN655440:BQN655443 BGR655440:BGR655443 AWV655440:AWV655443 AMZ655440:AMZ655443 ADD655440:ADD655443 TH655440:TH655443 JL655440:JL655443 N655440:N655443 WVX589904:WVX589907 WMB589904:WMB589907 WCF589904:WCF589907 VSJ589904:VSJ589907 VIN589904:VIN589907 UYR589904:UYR589907 UOV589904:UOV589907 UEZ589904:UEZ589907 TVD589904:TVD589907 TLH589904:TLH589907 TBL589904:TBL589907 SRP589904:SRP589907 SHT589904:SHT589907 RXX589904:RXX589907 ROB589904:ROB589907 REF589904:REF589907 QUJ589904:QUJ589907 QKN589904:QKN589907 QAR589904:QAR589907 PQV589904:PQV589907 PGZ589904:PGZ589907 OXD589904:OXD589907 ONH589904:ONH589907 ODL589904:ODL589907 NTP589904:NTP589907 NJT589904:NJT589907 MZX589904:MZX589907 MQB589904:MQB589907 MGF589904:MGF589907 LWJ589904:LWJ589907 LMN589904:LMN589907 LCR589904:LCR589907 KSV589904:KSV589907 KIZ589904:KIZ589907 JZD589904:JZD589907 JPH589904:JPH589907 JFL589904:JFL589907 IVP589904:IVP589907 ILT589904:ILT589907 IBX589904:IBX589907 HSB589904:HSB589907 HIF589904:HIF589907 GYJ589904:GYJ589907 GON589904:GON589907 GER589904:GER589907 FUV589904:FUV589907 FKZ589904:FKZ589907 FBD589904:FBD589907 ERH589904:ERH589907 EHL589904:EHL589907 DXP589904:DXP589907 DNT589904:DNT589907 DDX589904:DDX589907 CUB589904:CUB589907 CKF589904:CKF589907 CAJ589904:CAJ589907 BQN589904:BQN589907 BGR589904:BGR589907 AWV589904:AWV589907 AMZ589904:AMZ589907 ADD589904:ADD589907 TH589904:TH589907 JL589904:JL589907 N589904:N589907 WVX524368:WVX524371 WMB524368:WMB524371 WCF524368:WCF524371 VSJ524368:VSJ524371 VIN524368:VIN524371 UYR524368:UYR524371 UOV524368:UOV524371 UEZ524368:UEZ524371 TVD524368:TVD524371 TLH524368:TLH524371 TBL524368:TBL524371 SRP524368:SRP524371 SHT524368:SHT524371 RXX524368:RXX524371 ROB524368:ROB524371 REF524368:REF524371 QUJ524368:QUJ524371 QKN524368:QKN524371 QAR524368:QAR524371 PQV524368:PQV524371 PGZ524368:PGZ524371 OXD524368:OXD524371 ONH524368:ONH524371 ODL524368:ODL524371 NTP524368:NTP524371 NJT524368:NJT524371 MZX524368:MZX524371 MQB524368:MQB524371 MGF524368:MGF524371 LWJ524368:LWJ524371 LMN524368:LMN524371 LCR524368:LCR524371 KSV524368:KSV524371 KIZ524368:KIZ524371 JZD524368:JZD524371 JPH524368:JPH524371 JFL524368:JFL524371 IVP524368:IVP524371 ILT524368:ILT524371 IBX524368:IBX524371 HSB524368:HSB524371 HIF524368:HIF524371 GYJ524368:GYJ524371 GON524368:GON524371 GER524368:GER524371 FUV524368:FUV524371 FKZ524368:FKZ524371 FBD524368:FBD524371 ERH524368:ERH524371 EHL524368:EHL524371 DXP524368:DXP524371 DNT524368:DNT524371 DDX524368:DDX524371 CUB524368:CUB524371 CKF524368:CKF524371 CAJ524368:CAJ524371 BQN524368:BQN524371 BGR524368:BGR524371 AWV524368:AWV524371 AMZ524368:AMZ524371 ADD524368:ADD524371 TH524368:TH524371 JL524368:JL524371 N524368:N524371 WVX458832:WVX458835 WMB458832:WMB458835 WCF458832:WCF458835 VSJ458832:VSJ458835 VIN458832:VIN458835 UYR458832:UYR458835 UOV458832:UOV458835 UEZ458832:UEZ458835 TVD458832:TVD458835 TLH458832:TLH458835 TBL458832:TBL458835 SRP458832:SRP458835 SHT458832:SHT458835 RXX458832:RXX458835 ROB458832:ROB458835 REF458832:REF458835 QUJ458832:QUJ458835 QKN458832:QKN458835 QAR458832:QAR458835 PQV458832:PQV458835 PGZ458832:PGZ458835 OXD458832:OXD458835 ONH458832:ONH458835 ODL458832:ODL458835 NTP458832:NTP458835 NJT458832:NJT458835 MZX458832:MZX458835 MQB458832:MQB458835 MGF458832:MGF458835 LWJ458832:LWJ458835 LMN458832:LMN458835 LCR458832:LCR458835 KSV458832:KSV458835 KIZ458832:KIZ458835 JZD458832:JZD458835 JPH458832:JPH458835 JFL458832:JFL458835 IVP458832:IVP458835 ILT458832:ILT458835 IBX458832:IBX458835 HSB458832:HSB458835 HIF458832:HIF458835 GYJ458832:GYJ458835 GON458832:GON458835 GER458832:GER458835 FUV458832:FUV458835 FKZ458832:FKZ458835 FBD458832:FBD458835 ERH458832:ERH458835 EHL458832:EHL458835 DXP458832:DXP458835 DNT458832:DNT458835 DDX458832:DDX458835 CUB458832:CUB458835 CKF458832:CKF458835 CAJ458832:CAJ458835 BQN458832:BQN458835 BGR458832:BGR458835 AWV458832:AWV458835 AMZ458832:AMZ458835 ADD458832:ADD458835 TH458832:TH458835 JL458832:JL458835 N458832:N458835 WVX393296:WVX393299 WMB393296:WMB393299 WCF393296:WCF393299 VSJ393296:VSJ393299 VIN393296:VIN393299 UYR393296:UYR393299 UOV393296:UOV393299 UEZ393296:UEZ393299 TVD393296:TVD393299 TLH393296:TLH393299 TBL393296:TBL393299 SRP393296:SRP393299 SHT393296:SHT393299 RXX393296:RXX393299 ROB393296:ROB393299 REF393296:REF393299 QUJ393296:QUJ393299 QKN393296:QKN393299 QAR393296:QAR393299 PQV393296:PQV393299 PGZ393296:PGZ393299 OXD393296:OXD393299 ONH393296:ONH393299 ODL393296:ODL393299 NTP393296:NTP393299 NJT393296:NJT393299 MZX393296:MZX393299 MQB393296:MQB393299 MGF393296:MGF393299 LWJ393296:LWJ393299 LMN393296:LMN393299 LCR393296:LCR393299 KSV393296:KSV393299 KIZ393296:KIZ393299 JZD393296:JZD393299 JPH393296:JPH393299 JFL393296:JFL393299 IVP393296:IVP393299 ILT393296:ILT393299 IBX393296:IBX393299 HSB393296:HSB393299 HIF393296:HIF393299 GYJ393296:GYJ393299 GON393296:GON393299 GER393296:GER393299 FUV393296:FUV393299 FKZ393296:FKZ393299 FBD393296:FBD393299 ERH393296:ERH393299 EHL393296:EHL393299 DXP393296:DXP393299 DNT393296:DNT393299 DDX393296:DDX393299 CUB393296:CUB393299 CKF393296:CKF393299 CAJ393296:CAJ393299 BQN393296:BQN393299 BGR393296:BGR393299 AWV393296:AWV393299 AMZ393296:AMZ393299 ADD393296:ADD393299 TH393296:TH393299 JL393296:JL393299 N393296:N393299 WVX327760:WVX327763 WMB327760:WMB327763 WCF327760:WCF327763 VSJ327760:VSJ327763 VIN327760:VIN327763 UYR327760:UYR327763 UOV327760:UOV327763 UEZ327760:UEZ327763 TVD327760:TVD327763 TLH327760:TLH327763 TBL327760:TBL327763 SRP327760:SRP327763 SHT327760:SHT327763 RXX327760:RXX327763 ROB327760:ROB327763 REF327760:REF327763 QUJ327760:QUJ327763 QKN327760:QKN327763 QAR327760:QAR327763 PQV327760:PQV327763 PGZ327760:PGZ327763 OXD327760:OXD327763 ONH327760:ONH327763 ODL327760:ODL327763 NTP327760:NTP327763 NJT327760:NJT327763 MZX327760:MZX327763 MQB327760:MQB327763 MGF327760:MGF327763 LWJ327760:LWJ327763 LMN327760:LMN327763 LCR327760:LCR327763 KSV327760:KSV327763 KIZ327760:KIZ327763 JZD327760:JZD327763 JPH327760:JPH327763 JFL327760:JFL327763 IVP327760:IVP327763 ILT327760:ILT327763 IBX327760:IBX327763 HSB327760:HSB327763 HIF327760:HIF327763 GYJ327760:GYJ327763 GON327760:GON327763 GER327760:GER327763 FUV327760:FUV327763 FKZ327760:FKZ327763 FBD327760:FBD327763 ERH327760:ERH327763 EHL327760:EHL327763 DXP327760:DXP327763 DNT327760:DNT327763 DDX327760:DDX327763 CUB327760:CUB327763 CKF327760:CKF327763 CAJ327760:CAJ327763 BQN327760:BQN327763 BGR327760:BGR327763 AWV327760:AWV327763 AMZ327760:AMZ327763 ADD327760:ADD327763 TH327760:TH327763 JL327760:JL327763 N327760:N327763 WVX262224:WVX262227 WMB262224:WMB262227 WCF262224:WCF262227 VSJ262224:VSJ262227 VIN262224:VIN262227 UYR262224:UYR262227 UOV262224:UOV262227 UEZ262224:UEZ262227 TVD262224:TVD262227 TLH262224:TLH262227 TBL262224:TBL262227 SRP262224:SRP262227 SHT262224:SHT262227 RXX262224:RXX262227 ROB262224:ROB262227 REF262224:REF262227 QUJ262224:QUJ262227 QKN262224:QKN262227 QAR262224:QAR262227 PQV262224:PQV262227 PGZ262224:PGZ262227 OXD262224:OXD262227 ONH262224:ONH262227 ODL262224:ODL262227 NTP262224:NTP262227 NJT262224:NJT262227 MZX262224:MZX262227 MQB262224:MQB262227 MGF262224:MGF262227 LWJ262224:LWJ262227 LMN262224:LMN262227 LCR262224:LCR262227 KSV262224:KSV262227 KIZ262224:KIZ262227 JZD262224:JZD262227 JPH262224:JPH262227 JFL262224:JFL262227 IVP262224:IVP262227 ILT262224:ILT262227 IBX262224:IBX262227 HSB262224:HSB262227 HIF262224:HIF262227 GYJ262224:GYJ262227 GON262224:GON262227 GER262224:GER262227 FUV262224:FUV262227 FKZ262224:FKZ262227 FBD262224:FBD262227 ERH262224:ERH262227 EHL262224:EHL262227 DXP262224:DXP262227 DNT262224:DNT262227 DDX262224:DDX262227 CUB262224:CUB262227 CKF262224:CKF262227 CAJ262224:CAJ262227 BQN262224:BQN262227 BGR262224:BGR262227 AWV262224:AWV262227 AMZ262224:AMZ262227 ADD262224:ADD262227 TH262224:TH262227 JL262224:JL262227 N262224:N262227 WVX196688:WVX196691 WMB196688:WMB196691 WCF196688:WCF196691 VSJ196688:VSJ196691 VIN196688:VIN196691 UYR196688:UYR196691 UOV196688:UOV196691 UEZ196688:UEZ196691 TVD196688:TVD196691 TLH196688:TLH196691 TBL196688:TBL196691 SRP196688:SRP196691 SHT196688:SHT196691 RXX196688:RXX196691 ROB196688:ROB196691 REF196688:REF196691 QUJ196688:QUJ196691 QKN196688:QKN196691 QAR196688:QAR196691 PQV196688:PQV196691 PGZ196688:PGZ196691 OXD196688:OXD196691 ONH196688:ONH196691 ODL196688:ODL196691 NTP196688:NTP196691 NJT196688:NJT196691 MZX196688:MZX196691 MQB196688:MQB196691 MGF196688:MGF196691 LWJ196688:LWJ196691 LMN196688:LMN196691 LCR196688:LCR196691 KSV196688:KSV196691 KIZ196688:KIZ196691 JZD196688:JZD196691 JPH196688:JPH196691 JFL196688:JFL196691 IVP196688:IVP196691 ILT196688:ILT196691 IBX196688:IBX196691 HSB196688:HSB196691 HIF196688:HIF196691 GYJ196688:GYJ196691 GON196688:GON196691 GER196688:GER196691 FUV196688:FUV196691 FKZ196688:FKZ196691 FBD196688:FBD196691 ERH196688:ERH196691 EHL196688:EHL196691 DXP196688:DXP196691 DNT196688:DNT196691 DDX196688:DDX196691 CUB196688:CUB196691 CKF196688:CKF196691 CAJ196688:CAJ196691 BQN196688:BQN196691 BGR196688:BGR196691 AWV196688:AWV196691 AMZ196688:AMZ196691 ADD196688:ADD196691 TH196688:TH196691 JL196688:JL196691 N196688:N196691 WVX131152:WVX131155 WMB131152:WMB131155 WCF131152:WCF131155 VSJ131152:VSJ131155 VIN131152:VIN131155 UYR131152:UYR131155 UOV131152:UOV131155 UEZ131152:UEZ131155 TVD131152:TVD131155 TLH131152:TLH131155 TBL131152:TBL131155 SRP131152:SRP131155 SHT131152:SHT131155 RXX131152:RXX131155 ROB131152:ROB131155 REF131152:REF131155 QUJ131152:QUJ131155 QKN131152:QKN131155 QAR131152:QAR131155 PQV131152:PQV131155 PGZ131152:PGZ131155 OXD131152:OXD131155 ONH131152:ONH131155 ODL131152:ODL131155 NTP131152:NTP131155 NJT131152:NJT131155 MZX131152:MZX131155 MQB131152:MQB131155 MGF131152:MGF131155 LWJ131152:LWJ131155 LMN131152:LMN131155 LCR131152:LCR131155 KSV131152:KSV131155 KIZ131152:KIZ131155 JZD131152:JZD131155 JPH131152:JPH131155 JFL131152:JFL131155 IVP131152:IVP131155 ILT131152:ILT131155 IBX131152:IBX131155 HSB131152:HSB131155 HIF131152:HIF131155 GYJ131152:GYJ131155 GON131152:GON131155 GER131152:GER131155 FUV131152:FUV131155 FKZ131152:FKZ131155 FBD131152:FBD131155 ERH131152:ERH131155 EHL131152:EHL131155 DXP131152:DXP131155 DNT131152:DNT131155 DDX131152:DDX131155 CUB131152:CUB131155 CKF131152:CKF131155 CAJ131152:CAJ131155 BQN131152:BQN131155 BGR131152:BGR131155 AWV131152:AWV131155 AMZ131152:AMZ131155 ADD131152:ADD131155 TH131152:TH131155 JL131152:JL131155 N131152:N131155 WVX65616:WVX65619 WMB65616:WMB65619 WCF65616:WCF65619 VSJ65616:VSJ65619 VIN65616:VIN65619 UYR65616:UYR65619 UOV65616:UOV65619 UEZ65616:UEZ65619 TVD65616:TVD65619 TLH65616:TLH65619 TBL65616:TBL65619 SRP65616:SRP65619 SHT65616:SHT65619 RXX65616:RXX65619 ROB65616:ROB65619 REF65616:REF65619 QUJ65616:QUJ65619 QKN65616:QKN65619 QAR65616:QAR65619 PQV65616:PQV65619 PGZ65616:PGZ65619 OXD65616:OXD65619 ONH65616:ONH65619 ODL65616:ODL65619 NTP65616:NTP65619 NJT65616:NJT65619 MZX65616:MZX65619 MQB65616:MQB65619 MGF65616:MGF65619 LWJ65616:LWJ65619 LMN65616:LMN65619 LCR65616:LCR65619 KSV65616:KSV65619 KIZ65616:KIZ65619 JZD65616:JZD65619 JPH65616:JPH65619 JFL65616:JFL65619 IVP65616:IVP65619 ILT65616:ILT65619 IBX65616:IBX65619 HSB65616:HSB65619 HIF65616:HIF65619 GYJ65616:GYJ65619 GON65616:GON65619 GER65616:GER65619 FUV65616:FUV65619 FKZ65616:FKZ65619 FBD65616:FBD65619 ERH65616:ERH65619 EHL65616:EHL65619 DXP65616:DXP65619 DNT65616:DNT65619 DDX65616:DDX65619 CUB65616:CUB65619 CKF65616:CKF65619 CAJ65616:CAJ65619 BQN65616:BQN65619 BGR65616:BGR65619 AWV65616:AWV65619 AMZ65616:AMZ65619 ADD65616:ADD65619 TH65616:TH65619 JL65616:JL65619 N65616:N65619 WVX80:WVX83 WMB80:WMB83 WCF80:WCF83 VSJ80:VSJ83 VIN80:VIN83 UYR80:UYR83 UOV80:UOV83 UEZ80:UEZ83 TVD80:TVD83 TLH80:TLH83 TBL80:TBL83 SRP80:SRP83 SHT80:SHT83 RXX80:RXX83 ROB80:ROB83 REF80:REF83 QUJ80:QUJ83 QKN80:QKN83 QAR80:QAR83 PQV80:PQV83 PGZ80:PGZ83 OXD80:OXD83 ONH80:ONH83 ODL80:ODL83 NTP80:NTP83 NJT80:NJT83 MZX80:MZX83 MQB80:MQB83 MGF80:MGF83 LWJ80:LWJ83 LMN80:LMN83 LCR80:LCR83 KSV80:KSV83 KIZ80:KIZ83 JZD80:JZD83 JPH80:JPH83 JFL80:JFL83 IVP80:IVP83 ILT80:ILT83 IBX80:IBX83 HSB80:HSB83 HIF80:HIF83 GYJ80:GYJ83 GON80:GON83 GER80:GER83 FUV80:FUV83 FKZ80:FKZ83 FBD80:FBD83 ERH80:ERH83 EHL80:EHL83 DXP80:DXP83 DNT80:DNT83 DDX80:DDX83 CUB80:CUB83 CKF80:CKF83 CAJ80:CAJ83 BQN80:BQN83 BGR80:BGR83 AWV80:AWV83 AMZ80:AMZ83 ADD80:ADD83 TH80:TH83 JL80:JL83 N80:N83 WVX983125:WVX983128 WMB983125:WMB983128 WCF983125:WCF983128 VSJ983125:VSJ983128 VIN983125:VIN983128 UYR983125:UYR983128 UOV983125:UOV983128 UEZ983125:UEZ983128 TVD983125:TVD983128 TLH983125:TLH983128 TBL983125:TBL983128 SRP983125:SRP983128 SHT983125:SHT983128 RXX983125:RXX983128 ROB983125:ROB983128 REF983125:REF983128 QUJ983125:QUJ983128 QKN983125:QKN983128 QAR983125:QAR983128 PQV983125:PQV983128 PGZ983125:PGZ983128 OXD983125:OXD983128 ONH983125:ONH983128 ODL983125:ODL983128 NTP983125:NTP983128 NJT983125:NJT983128 MZX983125:MZX983128 MQB983125:MQB983128 MGF983125:MGF983128 LWJ983125:LWJ983128 LMN983125:LMN983128 LCR983125:LCR983128 KSV983125:KSV983128 KIZ983125:KIZ983128 JZD983125:JZD983128 JPH983125:JPH983128 JFL983125:JFL983128 IVP983125:IVP983128 ILT983125:ILT983128 IBX983125:IBX983128 HSB983125:HSB983128 HIF983125:HIF983128 GYJ983125:GYJ983128 GON983125:GON983128 GER983125:GER983128 FUV983125:FUV983128 FKZ983125:FKZ983128 FBD983125:FBD983128 ERH983125:ERH983128 EHL983125:EHL983128 DXP983125:DXP983128 DNT983125:DNT983128 DDX983125:DDX983128 CUB983125:CUB983128 CKF983125:CKF983128 CAJ983125:CAJ983128 BQN983125:BQN983128 BGR983125:BGR983128 AWV983125:AWV983128 AMZ983125:AMZ983128 ADD983125:ADD983128 TH983125:TH983128 JL983125:JL983128 N983125:N983128 WVX917589:WVX917592 WMB917589:WMB917592 WCF917589:WCF917592 VSJ917589:VSJ917592 VIN917589:VIN917592 UYR917589:UYR917592 UOV917589:UOV917592 UEZ917589:UEZ917592 TVD917589:TVD917592 TLH917589:TLH917592 TBL917589:TBL917592 SRP917589:SRP917592 SHT917589:SHT917592 RXX917589:RXX917592 ROB917589:ROB917592 REF917589:REF917592 QUJ917589:QUJ917592 QKN917589:QKN917592 QAR917589:QAR917592 PQV917589:PQV917592 PGZ917589:PGZ917592 OXD917589:OXD917592 ONH917589:ONH917592 ODL917589:ODL917592 NTP917589:NTP917592 NJT917589:NJT917592 MZX917589:MZX917592 MQB917589:MQB917592 MGF917589:MGF917592 LWJ917589:LWJ917592 LMN917589:LMN917592 LCR917589:LCR917592 KSV917589:KSV917592 KIZ917589:KIZ917592 JZD917589:JZD917592 JPH917589:JPH917592 JFL917589:JFL917592 IVP917589:IVP917592 ILT917589:ILT917592 IBX917589:IBX917592 HSB917589:HSB917592 HIF917589:HIF917592 GYJ917589:GYJ917592 GON917589:GON917592 GER917589:GER917592 FUV917589:FUV917592 FKZ917589:FKZ917592 FBD917589:FBD917592 ERH917589:ERH917592 EHL917589:EHL917592 DXP917589:DXP917592 DNT917589:DNT917592 DDX917589:DDX917592 CUB917589:CUB917592 CKF917589:CKF917592 CAJ917589:CAJ917592 BQN917589:BQN917592 BGR917589:BGR917592 AWV917589:AWV917592 AMZ917589:AMZ917592 ADD917589:ADD917592 TH917589:TH917592 JL917589:JL917592 N917589:N917592 WVX852053:WVX852056 WMB852053:WMB852056 WCF852053:WCF852056 VSJ852053:VSJ852056 VIN852053:VIN852056 UYR852053:UYR852056 UOV852053:UOV852056 UEZ852053:UEZ852056 TVD852053:TVD852056 TLH852053:TLH852056 TBL852053:TBL852056 SRP852053:SRP852056 SHT852053:SHT852056 RXX852053:RXX852056 ROB852053:ROB852056 REF852053:REF852056 QUJ852053:QUJ852056 QKN852053:QKN852056 QAR852053:QAR852056 PQV852053:PQV852056 PGZ852053:PGZ852056 OXD852053:OXD852056 ONH852053:ONH852056 ODL852053:ODL852056 NTP852053:NTP852056 NJT852053:NJT852056 MZX852053:MZX852056 MQB852053:MQB852056 MGF852053:MGF852056 LWJ852053:LWJ852056 LMN852053:LMN852056 LCR852053:LCR852056 KSV852053:KSV852056 KIZ852053:KIZ852056 JZD852053:JZD852056 JPH852053:JPH852056 JFL852053:JFL852056 IVP852053:IVP852056 ILT852053:ILT852056 IBX852053:IBX852056 HSB852053:HSB852056 HIF852053:HIF852056 GYJ852053:GYJ852056 GON852053:GON852056 GER852053:GER852056 FUV852053:FUV852056 FKZ852053:FKZ852056 FBD852053:FBD852056 ERH852053:ERH852056 EHL852053:EHL852056 DXP852053:DXP852056 DNT852053:DNT852056 DDX852053:DDX852056 CUB852053:CUB852056 CKF852053:CKF852056 CAJ852053:CAJ852056 BQN852053:BQN852056 BGR852053:BGR852056 AWV852053:AWV852056 AMZ852053:AMZ852056 ADD852053:ADD852056 TH852053:TH852056 JL852053:JL852056 N852053:N852056 WVX786517:WVX786520 WMB786517:WMB786520 WCF786517:WCF786520 VSJ786517:VSJ786520 VIN786517:VIN786520 UYR786517:UYR786520 UOV786517:UOV786520 UEZ786517:UEZ786520 TVD786517:TVD786520 TLH786517:TLH786520 TBL786517:TBL786520 SRP786517:SRP786520 SHT786517:SHT786520 RXX786517:RXX786520 ROB786517:ROB786520 REF786517:REF786520 QUJ786517:QUJ786520 QKN786517:QKN786520 QAR786517:QAR786520 PQV786517:PQV786520 PGZ786517:PGZ786520 OXD786517:OXD786520 ONH786517:ONH786520 ODL786517:ODL786520 NTP786517:NTP786520 NJT786517:NJT786520 MZX786517:MZX786520 MQB786517:MQB786520 MGF786517:MGF786520 LWJ786517:LWJ786520 LMN786517:LMN786520 LCR786517:LCR786520 KSV786517:KSV786520 KIZ786517:KIZ786520 JZD786517:JZD786520 JPH786517:JPH786520 JFL786517:JFL786520 IVP786517:IVP786520 ILT786517:ILT786520 IBX786517:IBX786520 HSB786517:HSB786520 HIF786517:HIF786520 GYJ786517:GYJ786520 GON786517:GON786520 GER786517:GER786520 FUV786517:FUV786520 FKZ786517:FKZ786520 FBD786517:FBD786520 ERH786517:ERH786520 EHL786517:EHL786520 DXP786517:DXP786520 DNT786517:DNT786520 DDX786517:DDX786520 CUB786517:CUB786520 CKF786517:CKF786520 CAJ786517:CAJ786520 BQN786517:BQN786520 BGR786517:BGR786520 AWV786517:AWV786520 AMZ786517:AMZ786520 ADD786517:ADD786520 TH786517:TH786520 JL786517:JL786520 N786517:N786520 WVX720981:WVX720984 WMB720981:WMB720984 WCF720981:WCF720984 VSJ720981:VSJ720984 VIN720981:VIN720984 UYR720981:UYR720984 UOV720981:UOV720984 UEZ720981:UEZ720984 TVD720981:TVD720984 TLH720981:TLH720984 TBL720981:TBL720984 SRP720981:SRP720984 SHT720981:SHT720984 RXX720981:RXX720984 ROB720981:ROB720984 REF720981:REF720984 QUJ720981:QUJ720984 QKN720981:QKN720984 QAR720981:QAR720984 PQV720981:PQV720984 PGZ720981:PGZ720984 OXD720981:OXD720984 ONH720981:ONH720984 ODL720981:ODL720984 NTP720981:NTP720984 NJT720981:NJT720984 MZX720981:MZX720984 MQB720981:MQB720984 MGF720981:MGF720984 LWJ720981:LWJ720984 LMN720981:LMN720984 LCR720981:LCR720984 KSV720981:KSV720984 KIZ720981:KIZ720984 JZD720981:JZD720984 JPH720981:JPH720984 JFL720981:JFL720984 IVP720981:IVP720984 ILT720981:ILT720984 IBX720981:IBX720984 HSB720981:HSB720984 HIF720981:HIF720984 GYJ720981:GYJ720984 GON720981:GON720984 GER720981:GER720984 FUV720981:FUV720984 FKZ720981:FKZ720984 FBD720981:FBD720984 ERH720981:ERH720984 EHL720981:EHL720984 DXP720981:DXP720984 DNT720981:DNT720984 DDX720981:DDX720984 CUB720981:CUB720984 CKF720981:CKF720984 CAJ720981:CAJ720984 BQN720981:BQN720984 BGR720981:BGR720984 AWV720981:AWV720984 AMZ720981:AMZ720984 ADD720981:ADD720984 TH720981:TH720984 JL720981:JL720984 N720981:N720984 WVX655445:WVX655448 WMB655445:WMB655448 WCF655445:WCF655448 VSJ655445:VSJ655448 VIN655445:VIN655448 UYR655445:UYR655448 UOV655445:UOV655448 UEZ655445:UEZ655448 TVD655445:TVD655448 TLH655445:TLH655448 TBL655445:TBL655448 SRP655445:SRP655448 SHT655445:SHT655448 RXX655445:RXX655448 ROB655445:ROB655448 REF655445:REF655448 QUJ655445:QUJ655448 QKN655445:QKN655448 QAR655445:QAR655448 PQV655445:PQV655448 PGZ655445:PGZ655448 OXD655445:OXD655448 ONH655445:ONH655448 ODL655445:ODL655448 NTP655445:NTP655448 NJT655445:NJT655448 MZX655445:MZX655448 MQB655445:MQB655448 MGF655445:MGF655448 LWJ655445:LWJ655448 LMN655445:LMN655448 LCR655445:LCR655448 KSV655445:KSV655448 KIZ655445:KIZ655448 JZD655445:JZD655448 JPH655445:JPH655448 JFL655445:JFL655448 IVP655445:IVP655448 ILT655445:ILT655448 IBX655445:IBX655448 HSB655445:HSB655448 HIF655445:HIF655448 GYJ655445:GYJ655448 GON655445:GON655448 GER655445:GER655448 FUV655445:FUV655448 FKZ655445:FKZ655448 FBD655445:FBD655448 ERH655445:ERH655448 EHL655445:EHL655448 DXP655445:DXP655448 DNT655445:DNT655448 DDX655445:DDX655448 CUB655445:CUB655448 CKF655445:CKF655448 CAJ655445:CAJ655448 BQN655445:BQN655448 BGR655445:BGR655448 AWV655445:AWV655448 AMZ655445:AMZ655448 ADD655445:ADD655448 TH655445:TH655448 JL655445:JL655448 N655445:N655448 WVX589909:WVX589912 WMB589909:WMB589912 WCF589909:WCF589912 VSJ589909:VSJ589912 VIN589909:VIN589912 UYR589909:UYR589912 UOV589909:UOV589912 UEZ589909:UEZ589912 TVD589909:TVD589912 TLH589909:TLH589912 TBL589909:TBL589912 SRP589909:SRP589912 SHT589909:SHT589912 RXX589909:RXX589912 ROB589909:ROB589912 REF589909:REF589912 QUJ589909:QUJ589912 QKN589909:QKN589912 QAR589909:QAR589912 PQV589909:PQV589912 PGZ589909:PGZ589912 OXD589909:OXD589912 ONH589909:ONH589912 ODL589909:ODL589912 NTP589909:NTP589912 NJT589909:NJT589912 MZX589909:MZX589912 MQB589909:MQB589912 MGF589909:MGF589912 LWJ589909:LWJ589912 LMN589909:LMN589912 LCR589909:LCR589912 KSV589909:KSV589912 KIZ589909:KIZ589912 JZD589909:JZD589912 JPH589909:JPH589912 JFL589909:JFL589912 IVP589909:IVP589912 ILT589909:ILT589912 IBX589909:IBX589912 HSB589909:HSB589912 HIF589909:HIF589912 GYJ589909:GYJ589912 GON589909:GON589912 GER589909:GER589912 FUV589909:FUV589912 FKZ589909:FKZ589912 FBD589909:FBD589912 ERH589909:ERH589912 EHL589909:EHL589912 DXP589909:DXP589912 DNT589909:DNT589912 DDX589909:DDX589912 CUB589909:CUB589912 CKF589909:CKF589912 CAJ589909:CAJ589912 BQN589909:BQN589912 BGR589909:BGR589912 AWV589909:AWV589912 AMZ589909:AMZ589912 ADD589909:ADD589912 TH589909:TH589912 JL589909:JL589912 N589909:N589912 WVX524373:WVX524376 WMB524373:WMB524376 WCF524373:WCF524376 VSJ524373:VSJ524376 VIN524373:VIN524376 UYR524373:UYR524376 UOV524373:UOV524376 UEZ524373:UEZ524376 TVD524373:TVD524376 TLH524373:TLH524376 TBL524373:TBL524376 SRP524373:SRP524376 SHT524373:SHT524376 RXX524373:RXX524376 ROB524373:ROB524376 REF524373:REF524376 QUJ524373:QUJ524376 QKN524373:QKN524376 QAR524373:QAR524376 PQV524373:PQV524376 PGZ524373:PGZ524376 OXD524373:OXD524376 ONH524373:ONH524376 ODL524373:ODL524376 NTP524373:NTP524376 NJT524373:NJT524376 MZX524373:MZX524376 MQB524373:MQB524376 MGF524373:MGF524376 LWJ524373:LWJ524376 LMN524373:LMN524376 LCR524373:LCR524376 KSV524373:KSV524376 KIZ524373:KIZ524376 JZD524373:JZD524376 JPH524373:JPH524376 JFL524373:JFL524376 IVP524373:IVP524376 ILT524373:ILT524376 IBX524373:IBX524376 HSB524373:HSB524376 HIF524373:HIF524376 GYJ524373:GYJ524376 GON524373:GON524376 GER524373:GER524376 FUV524373:FUV524376 FKZ524373:FKZ524376 FBD524373:FBD524376 ERH524373:ERH524376 EHL524373:EHL524376 DXP524373:DXP524376 DNT524373:DNT524376 DDX524373:DDX524376 CUB524373:CUB524376 CKF524373:CKF524376 CAJ524373:CAJ524376 BQN524373:BQN524376 BGR524373:BGR524376 AWV524373:AWV524376 AMZ524373:AMZ524376 ADD524373:ADD524376 TH524373:TH524376 JL524373:JL524376 N524373:N524376 WVX458837:WVX458840 WMB458837:WMB458840 WCF458837:WCF458840 VSJ458837:VSJ458840 VIN458837:VIN458840 UYR458837:UYR458840 UOV458837:UOV458840 UEZ458837:UEZ458840 TVD458837:TVD458840 TLH458837:TLH458840 TBL458837:TBL458840 SRP458837:SRP458840 SHT458837:SHT458840 RXX458837:RXX458840 ROB458837:ROB458840 REF458837:REF458840 QUJ458837:QUJ458840 QKN458837:QKN458840 QAR458837:QAR458840 PQV458837:PQV458840 PGZ458837:PGZ458840 OXD458837:OXD458840 ONH458837:ONH458840 ODL458837:ODL458840 NTP458837:NTP458840 NJT458837:NJT458840 MZX458837:MZX458840 MQB458837:MQB458840 MGF458837:MGF458840 LWJ458837:LWJ458840 LMN458837:LMN458840 LCR458837:LCR458840 KSV458837:KSV458840 KIZ458837:KIZ458840 JZD458837:JZD458840 JPH458837:JPH458840 JFL458837:JFL458840 IVP458837:IVP458840 ILT458837:ILT458840 IBX458837:IBX458840 HSB458837:HSB458840 HIF458837:HIF458840 GYJ458837:GYJ458840 GON458837:GON458840 GER458837:GER458840 FUV458837:FUV458840 FKZ458837:FKZ458840 FBD458837:FBD458840 ERH458837:ERH458840 EHL458837:EHL458840 DXP458837:DXP458840 DNT458837:DNT458840 DDX458837:DDX458840 CUB458837:CUB458840 CKF458837:CKF458840 CAJ458837:CAJ458840 BQN458837:BQN458840 BGR458837:BGR458840 AWV458837:AWV458840 AMZ458837:AMZ458840 ADD458837:ADD458840 TH458837:TH458840 JL458837:JL458840 N458837:N458840 WVX393301:WVX393304 WMB393301:WMB393304 WCF393301:WCF393304 VSJ393301:VSJ393304 VIN393301:VIN393304 UYR393301:UYR393304 UOV393301:UOV393304 UEZ393301:UEZ393304 TVD393301:TVD393304 TLH393301:TLH393304 TBL393301:TBL393304 SRP393301:SRP393304 SHT393301:SHT393304 RXX393301:RXX393304 ROB393301:ROB393304 REF393301:REF393304 QUJ393301:QUJ393304 QKN393301:QKN393304 QAR393301:QAR393304 PQV393301:PQV393304 PGZ393301:PGZ393304 OXD393301:OXD393304 ONH393301:ONH393304 ODL393301:ODL393304 NTP393301:NTP393304 NJT393301:NJT393304 MZX393301:MZX393304 MQB393301:MQB393304 MGF393301:MGF393304 LWJ393301:LWJ393304 LMN393301:LMN393304 LCR393301:LCR393304 KSV393301:KSV393304 KIZ393301:KIZ393304 JZD393301:JZD393304 JPH393301:JPH393304 JFL393301:JFL393304 IVP393301:IVP393304 ILT393301:ILT393304 IBX393301:IBX393304 HSB393301:HSB393304 HIF393301:HIF393304 GYJ393301:GYJ393304 GON393301:GON393304 GER393301:GER393304 FUV393301:FUV393304 FKZ393301:FKZ393304 FBD393301:FBD393304 ERH393301:ERH393304 EHL393301:EHL393304 DXP393301:DXP393304 DNT393301:DNT393304 DDX393301:DDX393304 CUB393301:CUB393304 CKF393301:CKF393304 CAJ393301:CAJ393304 BQN393301:BQN393304 BGR393301:BGR393304 AWV393301:AWV393304 AMZ393301:AMZ393304 ADD393301:ADD393304 TH393301:TH393304 JL393301:JL393304 N393301:N393304 WVX327765:WVX327768 WMB327765:WMB327768 WCF327765:WCF327768 VSJ327765:VSJ327768 VIN327765:VIN327768 UYR327765:UYR327768 UOV327765:UOV327768 UEZ327765:UEZ327768 TVD327765:TVD327768 TLH327765:TLH327768 TBL327765:TBL327768 SRP327765:SRP327768 SHT327765:SHT327768 RXX327765:RXX327768 ROB327765:ROB327768 REF327765:REF327768 QUJ327765:QUJ327768 QKN327765:QKN327768 QAR327765:QAR327768 PQV327765:PQV327768 PGZ327765:PGZ327768 OXD327765:OXD327768 ONH327765:ONH327768 ODL327765:ODL327768 NTP327765:NTP327768 NJT327765:NJT327768 MZX327765:MZX327768 MQB327765:MQB327768 MGF327765:MGF327768 LWJ327765:LWJ327768 LMN327765:LMN327768 LCR327765:LCR327768 KSV327765:KSV327768 KIZ327765:KIZ327768 JZD327765:JZD327768 JPH327765:JPH327768 JFL327765:JFL327768 IVP327765:IVP327768 ILT327765:ILT327768 IBX327765:IBX327768 HSB327765:HSB327768 HIF327765:HIF327768 GYJ327765:GYJ327768 GON327765:GON327768 GER327765:GER327768 FUV327765:FUV327768 FKZ327765:FKZ327768 FBD327765:FBD327768 ERH327765:ERH327768 EHL327765:EHL327768 DXP327765:DXP327768 DNT327765:DNT327768 DDX327765:DDX327768 CUB327765:CUB327768 CKF327765:CKF327768 CAJ327765:CAJ327768 BQN327765:BQN327768 BGR327765:BGR327768 AWV327765:AWV327768 AMZ327765:AMZ327768 ADD327765:ADD327768 TH327765:TH327768 JL327765:JL327768 N327765:N327768 WVX262229:WVX262232 WMB262229:WMB262232 WCF262229:WCF262232 VSJ262229:VSJ262232 VIN262229:VIN262232 UYR262229:UYR262232 UOV262229:UOV262232 UEZ262229:UEZ262232 TVD262229:TVD262232 TLH262229:TLH262232 TBL262229:TBL262232 SRP262229:SRP262232 SHT262229:SHT262232 RXX262229:RXX262232 ROB262229:ROB262232 REF262229:REF262232 QUJ262229:QUJ262232 QKN262229:QKN262232 QAR262229:QAR262232 PQV262229:PQV262232 PGZ262229:PGZ262232 OXD262229:OXD262232 ONH262229:ONH262232 ODL262229:ODL262232 NTP262229:NTP262232 NJT262229:NJT262232 MZX262229:MZX262232 MQB262229:MQB262232 MGF262229:MGF262232 LWJ262229:LWJ262232 LMN262229:LMN262232 LCR262229:LCR262232 KSV262229:KSV262232 KIZ262229:KIZ262232 JZD262229:JZD262232 JPH262229:JPH262232 JFL262229:JFL262232 IVP262229:IVP262232 ILT262229:ILT262232 IBX262229:IBX262232 HSB262229:HSB262232 HIF262229:HIF262232 GYJ262229:GYJ262232 GON262229:GON262232 GER262229:GER262232 FUV262229:FUV262232 FKZ262229:FKZ262232 FBD262229:FBD262232 ERH262229:ERH262232 EHL262229:EHL262232 DXP262229:DXP262232 DNT262229:DNT262232 DDX262229:DDX262232 CUB262229:CUB262232 CKF262229:CKF262232 CAJ262229:CAJ262232 BQN262229:BQN262232 BGR262229:BGR262232 AWV262229:AWV262232 AMZ262229:AMZ262232 ADD262229:ADD262232 TH262229:TH262232 JL262229:JL262232 N262229:N262232 WVX196693:WVX196696 WMB196693:WMB196696 WCF196693:WCF196696 VSJ196693:VSJ196696 VIN196693:VIN196696 UYR196693:UYR196696 UOV196693:UOV196696 UEZ196693:UEZ196696 TVD196693:TVD196696 TLH196693:TLH196696 TBL196693:TBL196696 SRP196693:SRP196696 SHT196693:SHT196696 RXX196693:RXX196696 ROB196693:ROB196696 REF196693:REF196696 QUJ196693:QUJ196696 QKN196693:QKN196696 QAR196693:QAR196696 PQV196693:PQV196696 PGZ196693:PGZ196696 OXD196693:OXD196696 ONH196693:ONH196696 ODL196693:ODL196696 NTP196693:NTP196696 NJT196693:NJT196696 MZX196693:MZX196696 MQB196693:MQB196696 MGF196693:MGF196696 LWJ196693:LWJ196696 LMN196693:LMN196696 LCR196693:LCR196696 KSV196693:KSV196696 KIZ196693:KIZ196696 JZD196693:JZD196696 JPH196693:JPH196696 JFL196693:JFL196696 IVP196693:IVP196696 ILT196693:ILT196696 IBX196693:IBX196696 HSB196693:HSB196696 HIF196693:HIF196696 GYJ196693:GYJ196696 GON196693:GON196696 GER196693:GER196696 FUV196693:FUV196696 FKZ196693:FKZ196696 FBD196693:FBD196696 ERH196693:ERH196696 EHL196693:EHL196696 DXP196693:DXP196696 DNT196693:DNT196696 DDX196693:DDX196696 CUB196693:CUB196696 CKF196693:CKF196696 CAJ196693:CAJ196696 BQN196693:BQN196696 BGR196693:BGR196696 AWV196693:AWV196696 AMZ196693:AMZ196696 ADD196693:ADD196696 TH196693:TH196696 JL196693:JL196696 N196693:N196696 WVX131157:WVX131160 WMB131157:WMB131160 WCF131157:WCF131160 VSJ131157:VSJ131160 VIN131157:VIN131160 UYR131157:UYR131160 UOV131157:UOV131160 UEZ131157:UEZ131160 TVD131157:TVD131160 TLH131157:TLH131160 TBL131157:TBL131160 SRP131157:SRP131160 SHT131157:SHT131160 RXX131157:RXX131160 ROB131157:ROB131160 REF131157:REF131160 QUJ131157:QUJ131160 QKN131157:QKN131160 QAR131157:QAR131160 PQV131157:PQV131160 PGZ131157:PGZ131160 OXD131157:OXD131160 ONH131157:ONH131160 ODL131157:ODL131160 NTP131157:NTP131160 NJT131157:NJT131160 MZX131157:MZX131160 MQB131157:MQB131160 MGF131157:MGF131160 LWJ131157:LWJ131160 LMN131157:LMN131160 LCR131157:LCR131160 KSV131157:KSV131160 KIZ131157:KIZ131160 JZD131157:JZD131160 JPH131157:JPH131160 JFL131157:JFL131160 IVP131157:IVP131160 ILT131157:ILT131160 IBX131157:IBX131160 HSB131157:HSB131160 HIF131157:HIF131160 GYJ131157:GYJ131160 GON131157:GON131160 GER131157:GER131160 FUV131157:FUV131160 FKZ131157:FKZ131160 FBD131157:FBD131160 ERH131157:ERH131160 EHL131157:EHL131160 DXP131157:DXP131160 DNT131157:DNT131160 DDX131157:DDX131160 CUB131157:CUB131160 CKF131157:CKF131160 CAJ131157:CAJ131160 BQN131157:BQN131160 BGR131157:BGR131160 AWV131157:AWV131160 AMZ131157:AMZ131160 ADD131157:ADD131160 TH131157:TH131160 JL131157:JL131160 N131157:N131160 WVX65621:WVX65624 WMB65621:WMB65624 WCF65621:WCF65624 VSJ65621:VSJ65624 VIN65621:VIN65624 UYR65621:UYR65624 UOV65621:UOV65624 UEZ65621:UEZ65624 TVD65621:TVD65624 TLH65621:TLH65624 TBL65621:TBL65624 SRP65621:SRP65624 SHT65621:SHT65624 RXX65621:RXX65624 ROB65621:ROB65624 REF65621:REF65624 QUJ65621:QUJ65624 QKN65621:QKN65624 QAR65621:QAR65624 PQV65621:PQV65624 PGZ65621:PGZ65624 OXD65621:OXD65624 ONH65621:ONH65624 ODL65621:ODL65624 NTP65621:NTP65624 NJT65621:NJT65624 MZX65621:MZX65624 MQB65621:MQB65624 MGF65621:MGF65624 LWJ65621:LWJ65624 LMN65621:LMN65624 LCR65621:LCR65624 KSV65621:KSV65624 KIZ65621:KIZ65624 JZD65621:JZD65624 JPH65621:JPH65624 JFL65621:JFL65624 IVP65621:IVP65624 ILT65621:ILT65624 IBX65621:IBX65624 HSB65621:HSB65624 HIF65621:HIF65624 GYJ65621:GYJ65624 GON65621:GON65624 GER65621:GER65624 FUV65621:FUV65624 FKZ65621:FKZ65624 FBD65621:FBD65624 ERH65621:ERH65624 EHL65621:EHL65624 DXP65621:DXP65624 DNT65621:DNT65624 DDX65621:DDX65624 CUB65621:CUB65624 CKF65621:CKF65624 CAJ65621:CAJ65624 BQN65621:BQN65624 BGR65621:BGR65624 AWV65621:AWV65624 AMZ65621:AMZ65624 ADD65621:ADD65624 TH65621:TH65624 JL65621:JL65624 N65621:N65624 WVX85:WVX88 WMB85:WMB88 WCF85:WCF88 VSJ85:VSJ88 VIN85:VIN88 UYR85:UYR88 UOV85:UOV88 UEZ85:UEZ88 TVD85:TVD88 TLH85:TLH88 TBL85:TBL88 SRP85:SRP88 SHT85:SHT88 RXX85:RXX88 ROB85:ROB88 REF85:REF88 QUJ85:QUJ88 QKN85:QKN88 QAR85:QAR88 PQV85:PQV88 PGZ85:PGZ88 OXD85:OXD88 ONH85:ONH88 ODL85:ODL88 NTP85:NTP88 NJT85:NJT88 MZX85:MZX88 MQB85:MQB88 MGF85:MGF88 LWJ85:LWJ88 LMN85:LMN88 LCR85:LCR88 KSV85:KSV88 KIZ85:KIZ88 JZD85:JZD88 JPH85:JPH88 JFL85:JFL88 IVP85:IVP88 ILT85:ILT88 IBX85:IBX88 HSB85:HSB88 HIF85:HIF88 GYJ85:GYJ88 GON85:GON88 GER85:GER88 FUV85:FUV88 FKZ85:FKZ88 FBD85:FBD88 ERH85:ERH88 EHL85:EHL88 DXP85:DXP88 DNT85:DNT88 DDX85:DDX88 CUB85:CUB88 CKF85:CKF88 CAJ85:CAJ88 BQN85:BQN88 BGR85:BGR88 AWV85:AWV88 AMZ85:AMZ88 ADD85:ADD88 TH85:TH88 JL85:JL88 N85:N88 WVX983130:WVX983133 WMB983130:WMB983133 WCF983130:WCF983133 VSJ983130:VSJ983133 VIN983130:VIN983133 UYR983130:UYR983133 UOV983130:UOV983133 UEZ983130:UEZ983133 TVD983130:TVD983133 TLH983130:TLH983133 TBL983130:TBL983133 SRP983130:SRP983133 SHT983130:SHT983133 RXX983130:RXX983133 ROB983130:ROB983133 REF983130:REF983133 QUJ983130:QUJ983133 QKN983130:QKN983133 QAR983130:QAR983133 PQV983130:PQV983133 PGZ983130:PGZ983133 OXD983130:OXD983133 ONH983130:ONH983133 ODL983130:ODL983133 NTP983130:NTP983133 NJT983130:NJT983133 MZX983130:MZX983133 MQB983130:MQB983133 MGF983130:MGF983133 LWJ983130:LWJ983133 LMN983130:LMN983133 LCR983130:LCR983133 KSV983130:KSV983133 KIZ983130:KIZ983133 JZD983130:JZD983133 JPH983130:JPH983133 JFL983130:JFL983133 IVP983130:IVP983133 ILT983130:ILT983133 IBX983130:IBX983133 HSB983130:HSB983133 HIF983130:HIF983133 GYJ983130:GYJ983133 GON983130:GON983133 GER983130:GER983133 FUV983130:FUV983133 FKZ983130:FKZ983133 FBD983130:FBD983133 ERH983130:ERH983133 EHL983130:EHL983133 DXP983130:DXP983133 DNT983130:DNT983133 DDX983130:DDX983133 CUB983130:CUB983133 CKF983130:CKF983133 CAJ983130:CAJ983133 BQN983130:BQN983133 BGR983130:BGR983133 AWV983130:AWV983133 AMZ983130:AMZ983133 ADD983130:ADD983133 TH983130:TH983133 JL983130:JL983133 N983130:N983133 WVX917594:WVX917597 WMB917594:WMB917597 WCF917594:WCF917597 VSJ917594:VSJ917597 VIN917594:VIN917597 UYR917594:UYR917597 UOV917594:UOV917597 UEZ917594:UEZ917597 TVD917594:TVD917597 TLH917594:TLH917597 TBL917594:TBL917597 SRP917594:SRP917597 SHT917594:SHT917597 RXX917594:RXX917597 ROB917594:ROB917597 REF917594:REF917597 QUJ917594:QUJ917597 QKN917594:QKN917597 QAR917594:QAR917597 PQV917594:PQV917597 PGZ917594:PGZ917597 OXD917594:OXD917597 ONH917594:ONH917597 ODL917594:ODL917597 NTP917594:NTP917597 NJT917594:NJT917597 MZX917594:MZX917597 MQB917594:MQB917597 MGF917594:MGF917597 LWJ917594:LWJ917597 LMN917594:LMN917597 LCR917594:LCR917597 KSV917594:KSV917597 KIZ917594:KIZ917597 JZD917594:JZD917597 JPH917594:JPH917597 JFL917594:JFL917597 IVP917594:IVP917597 ILT917594:ILT917597 IBX917594:IBX917597 HSB917594:HSB917597 HIF917594:HIF917597 GYJ917594:GYJ917597 GON917594:GON917597 GER917594:GER917597 FUV917594:FUV917597 FKZ917594:FKZ917597 FBD917594:FBD917597 ERH917594:ERH917597 EHL917594:EHL917597 DXP917594:DXP917597 DNT917594:DNT917597 DDX917594:DDX917597 CUB917594:CUB917597 CKF917594:CKF917597 CAJ917594:CAJ917597 BQN917594:BQN917597 BGR917594:BGR917597 AWV917594:AWV917597 AMZ917594:AMZ917597 ADD917594:ADD917597 TH917594:TH917597 JL917594:JL917597 N917594:N917597 WVX852058:WVX852061 WMB852058:WMB852061 WCF852058:WCF852061 VSJ852058:VSJ852061 VIN852058:VIN852061 UYR852058:UYR852061 UOV852058:UOV852061 UEZ852058:UEZ852061 TVD852058:TVD852061 TLH852058:TLH852061 TBL852058:TBL852061 SRP852058:SRP852061 SHT852058:SHT852061 RXX852058:RXX852061 ROB852058:ROB852061 REF852058:REF852061 QUJ852058:QUJ852061 QKN852058:QKN852061 QAR852058:QAR852061 PQV852058:PQV852061 PGZ852058:PGZ852061 OXD852058:OXD852061 ONH852058:ONH852061 ODL852058:ODL852061 NTP852058:NTP852061 NJT852058:NJT852061 MZX852058:MZX852061 MQB852058:MQB852061 MGF852058:MGF852061 LWJ852058:LWJ852061 LMN852058:LMN852061 LCR852058:LCR852061 KSV852058:KSV852061 KIZ852058:KIZ852061 JZD852058:JZD852061 JPH852058:JPH852061 JFL852058:JFL852061 IVP852058:IVP852061 ILT852058:ILT852061 IBX852058:IBX852061 HSB852058:HSB852061 HIF852058:HIF852061 GYJ852058:GYJ852061 GON852058:GON852061 GER852058:GER852061 FUV852058:FUV852061 FKZ852058:FKZ852061 FBD852058:FBD852061 ERH852058:ERH852061 EHL852058:EHL852061 DXP852058:DXP852061 DNT852058:DNT852061 DDX852058:DDX852061 CUB852058:CUB852061 CKF852058:CKF852061 CAJ852058:CAJ852061 BQN852058:BQN852061 BGR852058:BGR852061 AWV852058:AWV852061 AMZ852058:AMZ852061 ADD852058:ADD852061 TH852058:TH852061 JL852058:JL852061 N852058:N852061 WVX786522:WVX786525 WMB786522:WMB786525 WCF786522:WCF786525 VSJ786522:VSJ786525 VIN786522:VIN786525 UYR786522:UYR786525 UOV786522:UOV786525 UEZ786522:UEZ786525 TVD786522:TVD786525 TLH786522:TLH786525 TBL786522:TBL786525 SRP786522:SRP786525 SHT786522:SHT786525 RXX786522:RXX786525 ROB786522:ROB786525 REF786522:REF786525 QUJ786522:QUJ786525 QKN786522:QKN786525 QAR786522:QAR786525 PQV786522:PQV786525 PGZ786522:PGZ786525 OXD786522:OXD786525 ONH786522:ONH786525 ODL786522:ODL786525 NTP786522:NTP786525 NJT786522:NJT786525 MZX786522:MZX786525 MQB786522:MQB786525 MGF786522:MGF786525 LWJ786522:LWJ786525 LMN786522:LMN786525 LCR786522:LCR786525 KSV786522:KSV786525 KIZ786522:KIZ786525 JZD786522:JZD786525 JPH786522:JPH786525 JFL786522:JFL786525 IVP786522:IVP786525 ILT786522:ILT786525 IBX786522:IBX786525 HSB786522:HSB786525 HIF786522:HIF786525 GYJ786522:GYJ786525 GON786522:GON786525 GER786522:GER786525 FUV786522:FUV786525 FKZ786522:FKZ786525 FBD786522:FBD786525 ERH786522:ERH786525 EHL786522:EHL786525 DXP786522:DXP786525 DNT786522:DNT786525 DDX786522:DDX786525 CUB786522:CUB786525 CKF786522:CKF786525 CAJ786522:CAJ786525 BQN786522:BQN786525 BGR786522:BGR786525 AWV786522:AWV786525 AMZ786522:AMZ786525 ADD786522:ADD786525 TH786522:TH786525 JL786522:JL786525 N786522:N786525 WVX720986:WVX720989 WMB720986:WMB720989 WCF720986:WCF720989 VSJ720986:VSJ720989 VIN720986:VIN720989 UYR720986:UYR720989 UOV720986:UOV720989 UEZ720986:UEZ720989 TVD720986:TVD720989 TLH720986:TLH720989 TBL720986:TBL720989 SRP720986:SRP720989 SHT720986:SHT720989 RXX720986:RXX720989 ROB720986:ROB720989 REF720986:REF720989 QUJ720986:QUJ720989 QKN720986:QKN720989 QAR720986:QAR720989 PQV720986:PQV720989 PGZ720986:PGZ720989 OXD720986:OXD720989 ONH720986:ONH720989 ODL720986:ODL720989 NTP720986:NTP720989 NJT720986:NJT720989 MZX720986:MZX720989 MQB720986:MQB720989 MGF720986:MGF720989 LWJ720986:LWJ720989 LMN720986:LMN720989 LCR720986:LCR720989 KSV720986:KSV720989 KIZ720986:KIZ720989 JZD720986:JZD720989 JPH720986:JPH720989 JFL720986:JFL720989 IVP720986:IVP720989 ILT720986:ILT720989 IBX720986:IBX720989 HSB720986:HSB720989 HIF720986:HIF720989 GYJ720986:GYJ720989 GON720986:GON720989 GER720986:GER720989 FUV720986:FUV720989 FKZ720986:FKZ720989 FBD720986:FBD720989 ERH720986:ERH720989 EHL720986:EHL720989 DXP720986:DXP720989 DNT720986:DNT720989 DDX720986:DDX720989 CUB720986:CUB720989 CKF720986:CKF720989 CAJ720986:CAJ720989 BQN720986:BQN720989 BGR720986:BGR720989 AWV720986:AWV720989 AMZ720986:AMZ720989 ADD720986:ADD720989 TH720986:TH720989 JL720986:JL720989 N720986:N720989 WVX655450:WVX655453 WMB655450:WMB655453 WCF655450:WCF655453 VSJ655450:VSJ655453 VIN655450:VIN655453 UYR655450:UYR655453 UOV655450:UOV655453 UEZ655450:UEZ655453 TVD655450:TVD655453 TLH655450:TLH655453 TBL655450:TBL655453 SRP655450:SRP655453 SHT655450:SHT655453 RXX655450:RXX655453 ROB655450:ROB655453 REF655450:REF655453 QUJ655450:QUJ655453 QKN655450:QKN655453 QAR655450:QAR655453 PQV655450:PQV655453 PGZ655450:PGZ655453 OXD655450:OXD655453 ONH655450:ONH655453 ODL655450:ODL655453 NTP655450:NTP655453 NJT655450:NJT655453 MZX655450:MZX655453 MQB655450:MQB655453 MGF655450:MGF655453 LWJ655450:LWJ655453 LMN655450:LMN655453 LCR655450:LCR655453 KSV655450:KSV655453 KIZ655450:KIZ655453 JZD655450:JZD655453 JPH655450:JPH655453 JFL655450:JFL655453 IVP655450:IVP655453 ILT655450:ILT655453 IBX655450:IBX655453 HSB655450:HSB655453 HIF655450:HIF655453 GYJ655450:GYJ655453 GON655450:GON655453 GER655450:GER655453 FUV655450:FUV655453 FKZ655450:FKZ655453 FBD655450:FBD655453 ERH655450:ERH655453 EHL655450:EHL655453 DXP655450:DXP655453 DNT655450:DNT655453 DDX655450:DDX655453 CUB655450:CUB655453 CKF655450:CKF655453 CAJ655450:CAJ655453 BQN655450:BQN655453 BGR655450:BGR655453 AWV655450:AWV655453 AMZ655450:AMZ655453 ADD655450:ADD655453 TH655450:TH655453 JL655450:JL655453 N655450:N655453 WVX589914:WVX589917 WMB589914:WMB589917 WCF589914:WCF589917 VSJ589914:VSJ589917 VIN589914:VIN589917 UYR589914:UYR589917 UOV589914:UOV589917 UEZ589914:UEZ589917 TVD589914:TVD589917 TLH589914:TLH589917 TBL589914:TBL589917 SRP589914:SRP589917 SHT589914:SHT589917 RXX589914:RXX589917 ROB589914:ROB589917 REF589914:REF589917 QUJ589914:QUJ589917 QKN589914:QKN589917 QAR589914:QAR589917 PQV589914:PQV589917 PGZ589914:PGZ589917 OXD589914:OXD589917 ONH589914:ONH589917 ODL589914:ODL589917 NTP589914:NTP589917 NJT589914:NJT589917 MZX589914:MZX589917 MQB589914:MQB589917 MGF589914:MGF589917 LWJ589914:LWJ589917 LMN589914:LMN589917 LCR589914:LCR589917 KSV589914:KSV589917 KIZ589914:KIZ589917 JZD589914:JZD589917 JPH589914:JPH589917 JFL589914:JFL589917 IVP589914:IVP589917 ILT589914:ILT589917 IBX589914:IBX589917 HSB589914:HSB589917 HIF589914:HIF589917 GYJ589914:GYJ589917 GON589914:GON589917 GER589914:GER589917 FUV589914:FUV589917 FKZ589914:FKZ589917 FBD589914:FBD589917 ERH589914:ERH589917 EHL589914:EHL589917 DXP589914:DXP589917 DNT589914:DNT589917 DDX589914:DDX589917 CUB589914:CUB589917 CKF589914:CKF589917 CAJ589914:CAJ589917 BQN589914:BQN589917 BGR589914:BGR589917 AWV589914:AWV589917 AMZ589914:AMZ589917 ADD589914:ADD589917 TH589914:TH589917 JL589914:JL589917 N589914:N589917 WVX524378:WVX524381 WMB524378:WMB524381 WCF524378:WCF524381 VSJ524378:VSJ524381 VIN524378:VIN524381 UYR524378:UYR524381 UOV524378:UOV524381 UEZ524378:UEZ524381 TVD524378:TVD524381 TLH524378:TLH524381 TBL524378:TBL524381 SRP524378:SRP524381 SHT524378:SHT524381 RXX524378:RXX524381 ROB524378:ROB524381 REF524378:REF524381 QUJ524378:QUJ524381 QKN524378:QKN524381 QAR524378:QAR524381 PQV524378:PQV524381 PGZ524378:PGZ524381 OXD524378:OXD524381 ONH524378:ONH524381 ODL524378:ODL524381 NTP524378:NTP524381 NJT524378:NJT524381 MZX524378:MZX524381 MQB524378:MQB524381 MGF524378:MGF524381 LWJ524378:LWJ524381 LMN524378:LMN524381 LCR524378:LCR524381 KSV524378:KSV524381 KIZ524378:KIZ524381 JZD524378:JZD524381 JPH524378:JPH524381 JFL524378:JFL524381 IVP524378:IVP524381 ILT524378:ILT524381 IBX524378:IBX524381 HSB524378:HSB524381 HIF524378:HIF524381 GYJ524378:GYJ524381 GON524378:GON524381 GER524378:GER524381 FUV524378:FUV524381 FKZ524378:FKZ524381 FBD524378:FBD524381 ERH524378:ERH524381 EHL524378:EHL524381 DXP524378:DXP524381 DNT524378:DNT524381 DDX524378:DDX524381 CUB524378:CUB524381 CKF524378:CKF524381 CAJ524378:CAJ524381 BQN524378:BQN524381 BGR524378:BGR524381 AWV524378:AWV524381 AMZ524378:AMZ524381 ADD524378:ADD524381 TH524378:TH524381 JL524378:JL524381 N524378:N524381 WVX458842:WVX458845 WMB458842:WMB458845 WCF458842:WCF458845 VSJ458842:VSJ458845 VIN458842:VIN458845 UYR458842:UYR458845 UOV458842:UOV458845 UEZ458842:UEZ458845 TVD458842:TVD458845 TLH458842:TLH458845 TBL458842:TBL458845 SRP458842:SRP458845 SHT458842:SHT458845 RXX458842:RXX458845 ROB458842:ROB458845 REF458842:REF458845 QUJ458842:QUJ458845 QKN458842:QKN458845 QAR458842:QAR458845 PQV458842:PQV458845 PGZ458842:PGZ458845 OXD458842:OXD458845 ONH458842:ONH458845 ODL458842:ODL458845 NTP458842:NTP458845 NJT458842:NJT458845 MZX458842:MZX458845 MQB458842:MQB458845 MGF458842:MGF458845 LWJ458842:LWJ458845 LMN458842:LMN458845 LCR458842:LCR458845 KSV458842:KSV458845 KIZ458842:KIZ458845 JZD458842:JZD458845 JPH458842:JPH458845 JFL458842:JFL458845 IVP458842:IVP458845 ILT458842:ILT458845 IBX458842:IBX458845 HSB458842:HSB458845 HIF458842:HIF458845 GYJ458842:GYJ458845 GON458842:GON458845 GER458842:GER458845 FUV458842:FUV458845 FKZ458842:FKZ458845 FBD458842:FBD458845 ERH458842:ERH458845 EHL458842:EHL458845 DXP458842:DXP458845 DNT458842:DNT458845 DDX458842:DDX458845 CUB458842:CUB458845 CKF458842:CKF458845 CAJ458842:CAJ458845 BQN458842:BQN458845 BGR458842:BGR458845 AWV458842:AWV458845 AMZ458842:AMZ458845 ADD458842:ADD458845 TH458842:TH458845 JL458842:JL458845 N458842:N458845 WVX393306:WVX393309 WMB393306:WMB393309 WCF393306:WCF393309 VSJ393306:VSJ393309 VIN393306:VIN393309 UYR393306:UYR393309 UOV393306:UOV393309 UEZ393306:UEZ393309 TVD393306:TVD393309 TLH393306:TLH393309 TBL393306:TBL393309 SRP393306:SRP393309 SHT393306:SHT393309 RXX393306:RXX393309 ROB393306:ROB393309 REF393306:REF393309 QUJ393306:QUJ393309 QKN393306:QKN393309 QAR393306:QAR393309 PQV393306:PQV393309 PGZ393306:PGZ393309 OXD393306:OXD393309 ONH393306:ONH393309 ODL393306:ODL393309 NTP393306:NTP393309 NJT393306:NJT393309 MZX393306:MZX393309 MQB393306:MQB393309 MGF393306:MGF393309 LWJ393306:LWJ393309 LMN393306:LMN393309 LCR393306:LCR393309 KSV393306:KSV393309 KIZ393306:KIZ393309 JZD393306:JZD393309 JPH393306:JPH393309 JFL393306:JFL393309 IVP393306:IVP393309 ILT393306:ILT393309 IBX393306:IBX393309 HSB393306:HSB393309 HIF393306:HIF393309 GYJ393306:GYJ393309 GON393306:GON393309 GER393306:GER393309 FUV393306:FUV393309 FKZ393306:FKZ393309 FBD393306:FBD393309 ERH393306:ERH393309 EHL393306:EHL393309 DXP393306:DXP393309 DNT393306:DNT393309 DDX393306:DDX393309 CUB393306:CUB393309 CKF393306:CKF393309 CAJ393306:CAJ393309 BQN393306:BQN393309 BGR393306:BGR393309 AWV393306:AWV393309 AMZ393306:AMZ393309 ADD393306:ADD393309 TH393306:TH393309 JL393306:JL393309 N393306:N393309 WVX327770:WVX327773 WMB327770:WMB327773 WCF327770:WCF327773 VSJ327770:VSJ327773 VIN327770:VIN327773 UYR327770:UYR327773 UOV327770:UOV327773 UEZ327770:UEZ327773 TVD327770:TVD327773 TLH327770:TLH327773 TBL327770:TBL327773 SRP327770:SRP327773 SHT327770:SHT327773 RXX327770:RXX327773 ROB327770:ROB327773 REF327770:REF327773 QUJ327770:QUJ327773 QKN327770:QKN327773 QAR327770:QAR327773 PQV327770:PQV327773 PGZ327770:PGZ327773 OXD327770:OXD327773 ONH327770:ONH327773 ODL327770:ODL327773 NTP327770:NTP327773 NJT327770:NJT327773 MZX327770:MZX327773 MQB327770:MQB327773 MGF327770:MGF327773 LWJ327770:LWJ327773 LMN327770:LMN327773 LCR327770:LCR327773 KSV327770:KSV327773 KIZ327770:KIZ327773 JZD327770:JZD327773 JPH327770:JPH327773 JFL327770:JFL327773 IVP327770:IVP327773 ILT327770:ILT327773 IBX327770:IBX327773 HSB327770:HSB327773 HIF327770:HIF327773 GYJ327770:GYJ327773 GON327770:GON327773 GER327770:GER327773 FUV327770:FUV327773 FKZ327770:FKZ327773 FBD327770:FBD327773 ERH327770:ERH327773 EHL327770:EHL327773 DXP327770:DXP327773 DNT327770:DNT327773 DDX327770:DDX327773 CUB327770:CUB327773 CKF327770:CKF327773 CAJ327770:CAJ327773 BQN327770:BQN327773 BGR327770:BGR327773 AWV327770:AWV327773 AMZ327770:AMZ327773 ADD327770:ADD327773 TH327770:TH327773 JL327770:JL327773 N327770:N327773 WVX262234:WVX262237 WMB262234:WMB262237 WCF262234:WCF262237 VSJ262234:VSJ262237 VIN262234:VIN262237 UYR262234:UYR262237 UOV262234:UOV262237 UEZ262234:UEZ262237 TVD262234:TVD262237 TLH262234:TLH262237 TBL262234:TBL262237 SRP262234:SRP262237 SHT262234:SHT262237 RXX262234:RXX262237 ROB262234:ROB262237 REF262234:REF262237 QUJ262234:QUJ262237 QKN262234:QKN262237 QAR262234:QAR262237 PQV262234:PQV262237 PGZ262234:PGZ262237 OXD262234:OXD262237 ONH262234:ONH262237 ODL262234:ODL262237 NTP262234:NTP262237 NJT262234:NJT262237 MZX262234:MZX262237 MQB262234:MQB262237 MGF262234:MGF262237 LWJ262234:LWJ262237 LMN262234:LMN262237 LCR262234:LCR262237 KSV262234:KSV262237 KIZ262234:KIZ262237 JZD262234:JZD262237 JPH262234:JPH262237 JFL262234:JFL262237 IVP262234:IVP262237 ILT262234:ILT262237 IBX262234:IBX262237 HSB262234:HSB262237 HIF262234:HIF262237 GYJ262234:GYJ262237 GON262234:GON262237 GER262234:GER262237 FUV262234:FUV262237 FKZ262234:FKZ262237 FBD262234:FBD262237 ERH262234:ERH262237 EHL262234:EHL262237 DXP262234:DXP262237 DNT262234:DNT262237 DDX262234:DDX262237 CUB262234:CUB262237 CKF262234:CKF262237 CAJ262234:CAJ262237 BQN262234:BQN262237 BGR262234:BGR262237 AWV262234:AWV262237 AMZ262234:AMZ262237 ADD262234:ADD262237 TH262234:TH262237 JL262234:JL262237 N262234:N262237 WVX196698:WVX196701 WMB196698:WMB196701 WCF196698:WCF196701 VSJ196698:VSJ196701 VIN196698:VIN196701 UYR196698:UYR196701 UOV196698:UOV196701 UEZ196698:UEZ196701 TVD196698:TVD196701 TLH196698:TLH196701 TBL196698:TBL196701 SRP196698:SRP196701 SHT196698:SHT196701 RXX196698:RXX196701 ROB196698:ROB196701 REF196698:REF196701 QUJ196698:QUJ196701 QKN196698:QKN196701 QAR196698:QAR196701 PQV196698:PQV196701 PGZ196698:PGZ196701 OXD196698:OXD196701 ONH196698:ONH196701 ODL196698:ODL196701 NTP196698:NTP196701 NJT196698:NJT196701 MZX196698:MZX196701 MQB196698:MQB196701 MGF196698:MGF196701 LWJ196698:LWJ196701 LMN196698:LMN196701 LCR196698:LCR196701 KSV196698:KSV196701 KIZ196698:KIZ196701 JZD196698:JZD196701 JPH196698:JPH196701 JFL196698:JFL196701 IVP196698:IVP196701 ILT196698:ILT196701 IBX196698:IBX196701 HSB196698:HSB196701 HIF196698:HIF196701 GYJ196698:GYJ196701 GON196698:GON196701 GER196698:GER196701 FUV196698:FUV196701 FKZ196698:FKZ196701 FBD196698:FBD196701 ERH196698:ERH196701 EHL196698:EHL196701 DXP196698:DXP196701 DNT196698:DNT196701 DDX196698:DDX196701 CUB196698:CUB196701 CKF196698:CKF196701 CAJ196698:CAJ196701 BQN196698:BQN196701 BGR196698:BGR196701 AWV196698:AWV196701 AMZ196698:AMZ196701 ADD196698:ADD196701 TH196698:TH196701 JL196698:JL196701 N196698:N196701 WVX131162:WVX131165 WMB131162:WMB131165 WCF131162:WCF131165 VSJ131162:VSJ131165 VIN131162:VIN131165 UYR131162:UYR131165 UOV131162:UOV131165 UEZ131162:UEZ131165 TVD131162:TVD131165 TLH131162:TLH131165 TBL131162:TBL131165 SRP131162:SRP131165 SHT131162:SHT131165 RXX131162:RXX131165 ROB131162:ROB131165 REF131162:REF131165 QUJ131162:QUJ131165 QKN131162:QKN131165 QAR131162:QAR131165 PQV131162:PQV131165 PGZ131162:PGZ131165 OXD131162:OXD131165 ONH131162:ONH131165 ODL131162:ODL131165 NTP131162:NTP131165 NJT131162:NJT131165 MZX131162:MZX131165 MQB131162:MQB131165 MGF131162:MGF131165 LWJ131162:LWJ131165 LMN131162:LMN131165 LCR131162:LCR131165 KSV131162:KSV131165 KIZ131162:KIZ131165 JZD131162:JZD131165 JPH131162:JPH131165 JFL131162:JFL131165 IVP131162:IVP131165 ILT131162:ILT131165 IBX131162:IBX131165 HSB131162:HSB131165 HIF131162:HIF131165 GYJ131162:GYJ131165 GON131162:GON131165 GER131162:GER131165 FUV131162:FUV131165 FKZ131162:FKZ131165 FBD131162:FBD131165 ERH131162:ERH131165 EHL131162:EHL131165 DXP131162:DXP131165 DNT131162:DNT131165 DDX131162:DDX131165 CUB131162:CUB131165 CKF131162:CKF131165 CAJ131162:CAJ131165 BQN131162:BQN131165 BGR131162:BGR131165 AWV131162:AWV131165 AMZ131162:AMZ131165 ADD131162:ADD131165 TH131162:TH131165 JL131162:JL131165 N131162:N131165 WVX65626:WVX65629 WMB65626:WMB65629 WCF65626:WCF65629 VSJ65626:VSJ65629 VIN65626:VIN65629 UYR65626:UYR65629 UOV65626:UOV65629 UEZ65626:UEZ65629 TVD65626:TVD65629 TLH65626:TLH65629 TBL65626:TBL65629 SRP65626:SRP65629 SHT65626:SHT65629 RXX65626:RXX65629 ROB65626:ROB65629 REF65626:REF65629 QUJ65626:QUJ65629 QKN65626:QKN65629 QAR65626:QAR65629 PQV65626:PQV65629 PGZ65626:PGZ65629 OXD65626:OXD65629 ONH65626:ONH65629 ODL65626:ODL65629 NTP65626:NTP65629 NJT65626:NJT65629 MZX65626:MZX65629 MQB65626:MQB65629 MGF65626:MGF65629 LWJ65626:LWJ65629 LMN65626:LMN65629 LCR65626:LCR65629 KSV65626:KSV65629 KIZ65626:KIZ65629 JZD65626:JZD65629 JPH65626:JPH65629 JFL65626:JFL65629 IVP65626:IVP65629 ILT65626:ILT65629 IBX65626:IBX65629 HSB65626:HSB65629 HIF65626:HIF65629 GYJ65626:GYJ65629 GON65626:GON65629 GER65626:GER65629 FUV65626:FUV65629 FKZ65626:FKZ65629 FBD65626:FBD65629 ERH65626:ERH65629 EHL65626:EHL65629 DXP65626:DXP65629 DNT65626:DNT65629 DDX65626:DDX65629 CUB65626:CUB65629 CKF65626:CKF65629 CAJ65626:CAJ65629 BQN65626:BQN65629 BGR65626:BGR65629 AWV65626:AWV65629 AMZ65626:AMZ65629 ADD65626:ADD65629 TH65626:TH65629 JL65626:JL65629 N65626:N65629 WVX90:WVX93 WMB90:WMB93 WCF90:WCF93 VSJ90:VSJ93 VIN90:VIN93 UYR90:UYR93 UOV90:UOV93 UEZ90:UEZ93 TVD90:TVD93 TLH90:TLH93 TBL90:TBL93 SRP90:SRP93 SHT90:SHT93 RXX90:RXX93 ROB90:ROB93 REF90:REF93 QUJ90:QUJ93 QKN90:QKN93 QAR90:QAR93 PQV90:PQV93 PGZ90:PGZ93 OXD90:OXD93 ONH90:ONH93 ODL90:ODL93 NTP90:NTP93 NJT90:NJT93 MZX90:MZX93 MQB90:MQB93 MGF90:MGF93 LWJ90:LWJ93 LMN90:LMN93 LCR90:LCR93 KSV90:KSV93 KIZ90:KIZ93 JZD90:JZD93 JPH90:JPH93 JFL90:JFL93 IVP90:IVP93 ILT90:ILT93 IBX90:IBX93 HSB90:HSB93 HIF90:HIF93 GYJ90:GYJ93 GON90:GON93 GER90:GER93 FUV90:FUV93 FKZ90:FKZ93 FBD90:FBD93 ERH90:ERH93 EHL90:EHL93 DXP90:DXP93 DNT90:DNT93 DDX90:DDX93 CUB90:CUB93 CKF90:CKF93 CAJ90:CAJ93 BQN90:BQN93 BGR90:BGR93 AWV90:AWV93 AMZ90:AMZ93 ADD90:ADD93 TH90:TH93 JL90:JL93 N90:N93 WVX983050:WVX983053 WMB983050:WMB983053 WCF983050:WCF983053 VSJ983050:VSJ983053 VIN983050:VIN983053 UYR983050:UYR983053 UOV983050:UOV983053 UEZ983050:UEZ983053 TVD983050:TVD983053 TLH983050:TLH983053 TBL983050:TBL983053 SRP983050:SRP983053 SHT983050:SHT983053 RXX983050:RXX983053 ROB983050:ROB983053 REF983050:REF983053 QUJ983050:QUJ983053 QKN983050:QKN983053 QAR983050:QAR983053 PQV983050:PQV983053 PGZ983050:PGZ983053 OXD983050:OXD983053 ONH983050:ONH983053 ODL983050:ODL983053 NTP983050:NTP983053 NJT983050:NJT983053 MZX983050:MZX983053 MQB983050:MQB983053 MGF983050:MGF983053 LWJ983050:LWJ983053 LMN983050:LMN983053 LCR983050:LCR983053 KSV983050:KSV983053 KIZ983050:KIZ983053 JZD983050:JZD983053 JPH983050:JPH983053 JFL983050:JFL983053 IVP983050:IVP983053 ILT983050:ILT983053 IBX983050:IBX983053 HSB983050:HSB983053 HIF983050:HIF983053 GYJ983050:GYJ983053 GON983050:GON983053 GER983050:GER983053 FUV983050:FUV983053 FKZ983050:FKZ983053 FBD983050:FBD983053 ERH983050:ERH983053 EHL983050:EHL983053 DXP983050:DXP983053 DNT983050:DNT983053 DDX983050:DDX983053 CUB983050:CUB983053 CKF983050:CKF983053 CAJ983050:CAJ983053 BQN983050:BQN983053 BGR983050:BGR983053 AWV983050:AWV983053 AMZ983050:AMZ983053 ADD983050:ADD983053 TH983050:TH983053 JL983050:JL983053 N983050:N983053 WVX917514:WVX917517 WMB917514:WMB917517 WCF917514:WCF917517 VSJ917514:VSJ917517 VIN917514:VIN917517 UYR917514:UYR917517 UOV917514:UOV917517 UEZ917514:UEZ917517 TVD917514:TVD917517 TLH917514:TLH917517 TBL917514:TBL917517 SRP917514:SRP917517 SHT917514:SHT917517 RXX917514:RXX917517 ROB917514:ROB917517 REF917514:REF917517 QUJ917514:QUJ917517 QKN917514:QKN917517 QAR917514:QAR917517 PQV917514:PQV917517 PGZ917514:PGZ917517 OXD917514:OXD917517 ONH917514:ONH917517 ODL917514:ODL917517 NTP917514:NTP917517 NJT917514:NJT917517 MZX917514:MZX917517 MQB917514:MQB917517 MGF917514:MGF917517 LWJ917514:LWJ917517 LMN917514:LMN917517 LCR917514:LCR917517 KSV917514:KSV917517 KIZ917514:KIZ917517 JZD917514:JZD917517 JPH917514:JPH917517 JFL917514:JFL917517 IVP917514:IVP917517 ILT917514:ILT917517 IBX917514:IBX917517 HSB917514:HSB917517 HIF917514:HIF917517 GYJ917514:GYJ917517 GON917514:GON917517 GER917514:GER917517 FUV917514:FUV917517 FKZ917514:FKZ917517 FBD917514:FBD917517 ERH917514:ERH917517 EHL917514:EHL917517 DXP917514:DXP917517 DNT917514:DNT917517 DDX917514:DDX917517 CUB917514:CUB917517 CKF917514:CKF917517 CAJ917514:CAJ917517 BQN917514:BQN917517 BGR917514:BGR917517 AWV917514:AWV917517 AMZ917514:AMZ917517 ADD917514:ADD917517 TH917514:TH917517 JL917514:JL917517 N917514:N917517 WVX851978:WVX851981 WMB851978:WMB851981 WCF851978:WCF851981 VSJ851978:VSJ851981 VIN851978:VIN851981 UYR851978:UYR851981 UOV851978:UOV851981 UEZ851978:UEZ851981 TVD851978:TVD851981 TLH851978:TLH851981 TBL851978:TBL851981 SRP851978:SRP851981 SHT851978:SHT851981 RXX851978:RXX851981 ROB851978:ROB851981 REF851978:REF851981 QUJ851978:QUJ851981 QKN851978:QKN851981 QAR851978:QAR851981 PQV851978:PQV851981 PGZ851978:PGZ851981 OXD851978:OXD851981 ONH851978:ONH851981 ODL851978:ODL851981 NTP851978:NTP851981 NJT851978:NJT851981 MZX851978:MZX851981 MQB851978:MQB851981 MGF851978:MGF851981 LWJ851978:LWJ851981 LMN851978:LMN851981 LCR851978:LCR851981 KSV851978:KSV851981 KIZ851978:KIZ851981 JZD851978:JZD851981 JPH851978:JPH851981 JFL851978:JFL851981 IVP851978:IVP851981 ILT851978:ILT851981 IBX851978:IBX851981 HSB851978:HSB851981 HIF851978:HIF851981 GYJ851978:GYJ851981 GON851978:GON851981 GER851978:GER851981 FUV851978:FUV851981 FKZ851978:FKZ851981 FBD851978:FBD851981 ERH851978:ERH851981 EHL851978:EHL851981 DXP851978:DXP851981 DNT851978:DNT851981 DDX851978:DDX851981 CUB851978:CUB851981 CKF851978:CKF851981 CAJ851978:CAJ851981 BQN851978:BQN851981 BGR851978:BGR851981 AWV851978:AWV851981 AMZ851978:AMZ851981 ADD851978:ADD851981 TH851978:TH851981 JL851978:JL851981 N851978:N851981 WVX786442:WVX786445 WMB786442:WMB786445 WCF786442:WCF786445 VSJ786442:VSJ786445 VIN786442:VIN786445 UYR786442:UYR786445 UOV786442:UOV786445 UEZ786442:UEZ786445 TVD786442:TVD786445 TLH786442:TLH786445 TBL786442:TBL786445 SRP786442:SRP786445 SHT786442:SHT786445 RXX786442:RXX786445 ROB786442:ROB786445 REF786442:REF786445 QUJ786442:QUJ786445 QKN786442:QKN786445 QAR786442:QAR786445 PQV786442:PQV786445 PGZ786442:PGZ786445 OXD786442:OXD786445 ONH786442:ONH786445 ODL786442:ODL786445 NTP786442:NTP786445 NJT786442:NJT786445 MZX786442:MZX786445 MQB786442:MQB786445 MGF786442:MGF786445 LWJ786442:LWJ786445 LMN786442:LMN786445 LCR786442:LCR786445 KSV786442:KSV786445 KIZ786442:KIZ786445 JZD786442:JZD786445 JPH786442:JPH786445 JFL786442:JFL786445 IVP786442:IVP786445 ILT786442:ILT786445 IBX786442:IBX786445 HSB786442:HSB786445 HIF786442:HIF786445 GYJ786442:GYJ786445 GON786442:GON786445 GER786442:GER786445 FUV786442:FUV786445 FKZ786442:FKZ786445 FBD786442:FBD786445 ERH786442:ERH786445 EHL786442:EHL786445 DXP786442:DXP786445 DNT786442:DNT786445 DDX786442:DDX786445 CUB786442:CUB786445 CKF786442:CKF786445 CAJ786442:CAJ786445 BQN786442:BQN786445 BGR786442:BGR786445 AWV786442:AWV786445 AMZ786442:AMZ786445 ADD786442:ADD786445 TH786442:TH786445 JL786442:JL786445 N786442:N786445 WVX720906:WVX720909 WMB720906:WMB720909 WCF720906:WCF720909 VSJ720906:VSJ720909 VIN720906:VIN720909 UYR720906:UYR720909 UOV720906:UOV720909 UEZ720906:UEZ720909 TVD720906:TVD720909 TLH720906:TLH720909 TBL720906:TBL720909 SRP720906:SRP720909 SHT720906:SHT720909 RXX720906:RXX720909 ROB720906:ROB720909 REF720906:REF720909 QUJ720906:QUJ720909 QKN720906:QKN720909 QAR720906:QAR720909 PQV720906:PQV720909 PGZ720906:PGZ720909 OXD720906:OXD720909 ONH720906:ONH720909 ODL720906:ODL720909 NTP720906:NTP720909 NJT720906:NJT720909 MZX720906:MZX720909 MQB720906:MQB720909 MGF720906:MGF720909 LWJ720906:LWJ720909 LMN720906:LMN720909 LCR720906:LCR720909 KSV720906:KSV720909 KIZ720906:KIZ720909 JZD720906:JZD720909 JPH720906:JPH720909 JFL720906:JFL720909 IVP720906:IVP720909 ILT720906:ILT720909 IBX720906:IBX720909 HSB720906:HSB720909 HIF720906:HIF720909 GYJ720906:GYJ720909 GON720906:GON720909 GER720906:GER720909 FUV720906:FUV720909 FKZ720906:FKZ720909 FBD720906:FBD720909 ERH720906:ERH720909 EHL720906:EHL720909 DXP720906:DXP720909 DNT720906:DNT720909 DDX720906:DDX720909 CUB720906:CUB720909 CKF720906:CKF720909 CAJ720906:CAJ720909 BQN720906:BQN720909 BGR720906:BGR720909 AWV720906:AWV720909 AMZ720906:AMZ720909 ADD720906:ADD720909 TH720906:TH720909 JL720906:JL720909 N720906:N720909 WVX655370:WVX655373 WMB655370:WMB655373 WCF655370:WCF655373 VSJ655370:VSJ655373 VIN655370:VIN655373 UYR655370:UYR655373 UOV655370:UOV655373 UEZ655370:UEZ655373 TVD655370:TVD655373 TLH655370:TLH655373 TBL655370:TBL655373 SRP655370:SRP655373 SHT655370:SHT655373 RXX655370:RXX655373 ROB655370:ROB655373 REF655370:REF655373 QUJ655370:QUJ655373 QKN655370:QKN655373 QAR655370:QAR655373 PQV655370:PQV655373 PGZ655370:PGZ655373 OXD655370:OXD655373 ONH655370:ONH655373 ODL655370:ODL655373 NTP655370:NTP655373 NJT655370:NJT655373 MZX655370:MZX655373 MQB655370:MQB655373 MGF655370:MGF655373 LWJ655370:LWJ655373 LMN655370:LMN655373 LCR655370:LCR655373 KSV655370:KSV655373 KIZ655370:KIZ655373 JZD655370:JZD655373 JPH655370:JPH655373 JFL655370:JFL655373 IVP655370:IVP655373 ILT655370:ILT655373 IBX655370:IBX655373 HSB655370:HSB655373 HIF655370:HIF655373 GYJ655370:GYJ655373 GON655370:GON655373 GER655370:GER655373 FUV655370:FUV655373 FKZ655370:FKZ655373 FBD655370:FBD655373 ERH655370:ERH655373 EHL655370:EHL655373 DXP655370:DXP655373 DNT655370:DNT655373 DDX655370:DDX655373 CUB655370:CUB655373 CKF655370:CKF655373 CAJ655370:CAJ655373 BQN655370:BQN655373 BGR655370:BGR655373 AWV655370:AWV655373 AMZ655370:AMZ655373 ADD655370:ADD655373 TH655370:TH655373 JL655370:JL655373 N655370:N655373 WVX589834:WVX589837 WMB589834:WMB589837 WCF589834:WCF589837 VSJ589834:VSJ589837 VIN589834:VIN589837 UYR589834:UYR589837 UOV589834:UOV589837 UEZ589834:UEZ589837 TVD589834:TVD589837 TLH589834:TLH589837 TBL589834:TBL589837 SRP589834:SRP589837 SHT589834:SHT589837 RXX589834:RXX589837 ROB589834:ROB589837 REF589834:REF589837 QUJ589834:QUJ589837 QKN589834:QKN589837 QAR589834:QAR589837 PQV589834:PQV589837 PGZ589834:PGZ589837 OXD589834:OXD589837 ONH589834:ONH589837 ODL589834:ODL589837 NTP589834:NTP589837 NJT589834:NJT589837 MZX589834:MZX589837 MQB589834:MQB589837 MGF589834:MGF589837 LWJ589834:LWJ589837 LMN589834:LMN589837 LCR589834:LCR589837 KSV589834:KSV589837 KIZ589834:KIZ589837 JZD589834:JZD589837 JPH589834:JPH589837 JFL589834:JFL589837 IVP589834:IVP589837 ILT589834:ILT589837 IBX589834:IBX589837 HSB589834:HSB589837 HIF589834:HIF589837 GYJ589834:GYJ589837 GON589834:GON589837 GER589834:GER589837 FUV589834:FUV589837 FKZ589834:FKZ589837 FBD589834:FBD589837 ERH589834:ERH589837 EHL589834:EHL589837 DXP589834:DXP589837 DNT589834:DNT589837 DDX589834:DDX589837 CUB589834:CUB589837 CKF589834:CKF589837 CAJ589834:CAJ589837 BQN589834:BQN589837 BGR589834:BGR589837 AWV589834:AWV589837 AMZ589834:AMZ589837 ADD589834:ADD589837 TH589834:TH589837 JL589834:JL589837 N589834:N589837 WVX524298:WVX524301 WMB524298:WMB524301 WCF524298:WCF524301 VSJ524298:VSJ524301 VIN524298:VIN524301 UYR524298:UYR524301 UOV524298:UOV524301 UEZ524298:UEZ524301 TVD524298:TVD524301 TLH524298:TLH524301 TBL524298:TBL524301 SRP524298:SRP524301 SHT524298:SHT524301 RXX524298:RXX524301 ROB524298:ROB524301 REF524298:REF524301 QUJ524298:QUJ524301 QKN524298:QKN524301 QAR524298:QAR524301 PQV524298:PQV524301 PGZ524298:PGZ524301 OXD524298:OXD524301 ONH524298:ONH524301 ODL524298:ODL524301 NTP524298:NTP524301 NJT524298:NJT524301 MZX524298:MZX524301 MQB524298:MQB524301 MGF524298:MGF524301 LWJ524298:LWJ524301 LMN524298:LMN524301 LCR524298:LCR524301 KSV524298:KSV524301 KIZ524298:KIZ524301 JZD524298:JZD524301 JPH524298:JPH524301 JFL524298:JFL524301 IVP524298:IVP524301 ILT524298:ILT524301 IBX524298:IBX524301 HSB524298:HSB524301 HIF524298:HIF524301 GYJ524298:GYJ524301 GON524298:GON524301 GER524298:GER524301 FUV524298:FUV524301 FKZ524298:FKZ524301 FBD524298:FBD524301 ERH524298:ERH524301 EHL524298:EHL524301 DXP524298:DXP524301 DNT524298:DNT524301 DDX524298:DDX524301 CUB524298:CUB524301 CKF524298:CKF524301 CAJ524298:CAJ524301 BQN524298:BQN524301 BGR524298:BGR524301 AWV524298:AWV524301 AMZ524298:AMZ524301 ADD524298:ADD524301 TH524298:TH524301 JL524298:JL524301 N524298:N524301 WVX458762:WVX458765 WMB458762:WMB458765 WCF458762:WCF458765 VSJ458762:VSJ458765 VIN458762:VIN458765 UYR458762:UYR458765 UOV458762:UOV458765 UEZ458762:UEZ458765 TVD458762:TVD458765 TLH458762:TLH458765 TBL458762:TBL458765 SRP458762:SRP458765 SHT458762:SHT458765 RXX458762:RXX458765 ROB458762:ROB458765 REF458762:REF458765 QUJ458762:QUJ458765 QKN458762:QKN458765 QAR458762:QAR458765 PQV458762:PQV458765 PGZ458762:PGZ458765 OXD458762:OXD458765 ONH458762:ONH458765 ODL458762:ODL458765 NTP458762:NTP458765 NJT458762:NJT458765 MZX458762:MZX458765 MQB458762:MQB458765 MGF458762:MGF458765 LWJ458762:LWJ458765 LMN458762:LMN458765 LCR458762:LCR458765 KSV458762:KSV458765 KIZ458762:KIZ458765 JZD458762:JZD458765 JPH458762:JPH458765 JFL458762:JFL458765 IVP458762:IVP458765 ILT458762:ILT458765 IBX458762:IBX458765 HSB458762:HSB458765 HIF458762:HIF458765 GYJ458762:GYJ458765 GON458762:GON458765 GER458762:GER458765 FUV458762:FUV458765 FKZ458762:FKZ458765 FBD458762:FBD458765 ERH458762:ERH458765 EHL458762:EHL458765 DXP458762:DXP458765 DNT458762:DNT458765 DDX458762:DDX458765 CUB458762:CUB458765 CKF458762:CKF458765 CAJ458762:CAJ458765 BQN458762:BQN458765 BGR458762:BGR458765 AWV458762:AWV458765 AMZ458762:AMZ458765 ADD458762:ADD458765 TH458762:TH458765 JL458762:JL458765 N458762:N458765 WVX393226:WVX393229 WMB393226:WMB393229 WCF393226:WCF393229 VSJ393226:VSJ393229 VIN393226:VIN393229 UYR393226:UYR393229 UOV393226:UOV393229 UEZ393226:UEZ393229 TVD393226:TVD393229 TLH393226:TLH393229 TBL393226:TBL393229 SRP393226:SRP393229 SHT393226:SHT393229 RXX393226:RXX393229 ROB393226:ROB393229 REF393226:REF393229 QUJ393226:QUJ393229 QKN393226:QKN393229 QAR393226:QAR393229 PQV393226:PQV393229 PGZ393226:PGZ393229 OXD393226:OXD393229 ONH393226:ONH393229 ODL393226:ODL393229 NTP393226:NTP393229 NJT393226:NJT393229 MZX393226:MZX393229 MQB393226:MQB393229 MGF393226:MGF393229 LWJ393226:LWJ393229 LMN393226:LMN393229 LCR393226:LCR393229 KSV393226:KSV393229 KIZ393226:KIZ393229 JZD393226:JZD393229 JPH393226:JPH393229 JFL393226:JFL393229 IVP393226:IVP393229 ILT393226:ILT393229 IBX393226:IBX393229 HSB393226:HSB393229 HIF393226:HIF393229 GYJ393226:GYJ393229 GON393226:GON393229 GER393226:GER393229 FUV393226:FUV393229 FKZ393226:FKZ393229 FBD393226:FBD393229 ERH393226:ERH393229 EHL393226:EHL393229 DXP393226:DXP393229 DNT393226:DNT393229 DDX393226:DDX393229 CUB393226:CUB393229 CKF393226:CKF393229 CAJ393226:CAJ393229 BQN393226:BQN393229 BGR393226:BGR393229 AWV393226:AWV393229 AMZ393226:AMZ393229 ADD393226:ADD393229 TH393226:TH393229 JL393226:JL393229 N393226:N393229 WVX327690:WVX327693 WMB327690:WMB327693 WCF327690:WCF327693 VSJ327690:VSJ327693 VIN327690:VIN327693 UYR327690:UYR327693 UOV327690:UOV327693 UEZ327690:UEZ327693 TVD327690:TVD327693 TLH327690:TLH327693 TBL327690:TBL327693 SRP327690:SRP327693 SHT327690:SHT327693 RXX327690:RXX327693 ROB327690:ROB327693 REF327690:REF327693 QUJ327690:QUJ327693 QKN327690:QKN327693 QAR327690:QAR327693 PQV327690:PQV327693 PGZ327690:PGZ327693 OXD327690:OXD327693 ONH327690:ONH327693 ODL327690:ODL327693 NTP327690:NTP327693 NJT327690:NJT327693 MZX327690:MZX327693 MQB327690:MQB327693 MGF327690:MGF327693 LWJ327690:LWJ327693 LMN327690:LMN327693 LCR327690:LCR327693 KSV327690:KSV327693 KIZ327690:KIZ327693 JZD327690:JZD327693 JPH327690:JPH327693 JFL327690:JFL327693 IVP327690:IVP327693 ILT327690:ILT327693 IBX327690:IBX327693 HSB327690:HSB327693 HIF327690:HIF327693 GYJ327690:GYJ327693 GON327690:GON327693 GER327690:GER327693 FUV327690:FUV327693 FKZ327690:FKZ327693 FBD327690:FBD327693 ERH327690:ERH327693 EHL327690:EHL327693 DXP327690:DXP327693 DNT327690:DNT327693 DDX327690:DDX327693 CUB327690:CUB327693 CKF327690:CKF327693 CAJ327690:CAJ327693 BQN327690:BQN327693 BGR327690:BGR327693 AWV327690:AWV327693 AMZ327690:AMZ327693 ADD327690:ADD327693 TH327690:TH327693 JL327690:JL327693 N327690:N327693 WVX262154:WVX262157 WMB262154:WMB262157 WCF262154:WCF262157 VSJ262154:VSJ262157 VIN262154:VIN262157 UYR262154:UYR262157 UOV262154:UOV262157 UEZ262154:UEZ262157 TVD262154:TVD262157 TLH262154:TLH262157 TBL262154:TBL262157 SRP262154:SRP262157 SHT262154:SHT262157 RXX262154:RXX262157 ROB262154:ROB262157 REF262154:REF262157 QUJ262154:QUJ262157 QKN262154:QKN262157 QAR262154:QAR262157 PQV262154:PQV262157 PGZ262154:PGZ262157 OXD262154:OXD262157 ONH262154:ONH262157 ODL262154:ODL262157 NTP262154:NTP262157 NJT262154:NJT262157 MZX262154:MZX262157 MQB262154:MQB262157 MGF262154:MGF262157 LWJ262154:LWJ262157 LMN262154:LMN262157 LCR262154:LCR262157 KSV262154:KSV262157 KIZ262154:KIZ262157 JZD262154:JZD262157 JPH262154:JPH262157 JFL262154:JFL262157 IVP262154:IVP262157 ILT262154:ILT262157 IBX262154:IBX262157 HSB262154:HSB262157 HIF262154:HIF262157 GYJ262154:GYJ262157 GON262154:GON262157 GER262154:GER262157 FUV262154:FUV262157 FKZ262154:FKZ262157 FBD262154:FBD262157 ERH262154:ERH262157 EHL262154:EHL262157 DXP262154:DXP262157 DNT262154:DNT262157 DDX262154:DDX262157 CUB262154:CUB262157 CKF262154:CKF262157 CAJ262154:CAJ262157 BQN262154:BQN262157 BGR262154:BGR262157 AWV262154:AWV262157 AMZ262154:AMZ262157 ADD262154:ADD262157 TH262154:TH262157 JL262154:JL262157 N262154:N262157 WVX196618:WVX196621 WMB196618:WMB196621 WCF196618:WCF196621 VSJ196618:VSJ196621 VIN196618:VIN196621 UYR196618:UYR196621 UOV196618:UOV196621 UEZ196618:UEZ196621 TVD196618:TVD196621 TLH196618:TLH196621 TBL196618:TBL196621 SRP196618:SRP196621 SHT196618:SHT196621 RXX196618:RXX196621 ROB196618:ROB196621 REF196618:REF196621 QUJ196618:QUJ196621 QKN196618:QKN196621 QAR196618:QAR196621 PQV196618:PQV196621 PGZ196618:PGZ196621 OXD196618:OXD196621 ONH196618:ONH196621 ODL196618:ODL196621 NTP196618:NTP196621 NJT196618:NJT196621 MZX196618:MZX196621 MQB196618:MQB196621 MGF196618:MGF196621 LWJ196618:LWJ196621 LMN196618:LMN196621 LCR196618:LCR196621 KSV196618:KSV196621 KIZ196618:KIZ196621 JZD196618:JZD196621 JPH196618:JPH196621 JFL196618:JFL196621 IVP196618:IVP196621 ILT196618:ILT196621 IBX196618:IBX196621 HSB196618:HSB196621 HIF196618:HIF196621 GYJ196618:GYJ196621 GON196618:GON196621 GER196618:GER196621 FUV196618:FUV196621 FKZ196618:FKZ196621 FBD196618:FBD196621 ERH196618:ERH196621 EHL196618:EHL196621 DXP196618:DXP196621 DNT196618:DNT196621 DDX196618:DDX196621 CUB196618:CUB196621 CKF196618:CKF196621 CAJ196618:CAJ196621 BQN196618:BQN196621 BGR196618:BGR196621 AWV196618:AWV196621 AMZ196618:AMZ196621 ADD196618:ADD196621 TH196618:TH196621 JL196618:JL196621 N196618:N196621 WVX131082:WVX131085 WMB131082:WMB131085 WCF131082:WCF131085 VSJ131082:VSJ131085 VIN131082:VIN131085 UYR131082:UYR131085 UOV131082:UOV131085 UEZ131082:UEZ131085 TVD131082:TVD131085 TLH131082:TLH131085 TBL131082:TBL131085 SRP131082:SRP131085 SHT131082:SHT131085 RXX131082:RXX131085 ROB131082:ROB131085 REF131082:REF131085 QUJ131082:QUJ131085 QKN131082:QKN131085 QAR131082:QAR131085 PQV131082:PQV131085 PGZ131082:PGZ131085 OXD131082:OXD131085 ONH131082:ONH131085 ODL131082:ODL131085 NTP131082:NTP131085 NJT131082:NJT131085 MZX131082:MZX131085 MQB131082:MQB131085 MGF131082:MGF131085 LWJ131082:LWJ131085 LMN131082:LMN131085 LCR131082:LCR131085 KSV131082:KSV131085 KIZ131082:KIZ131085 JZD131082:JZD131085 JPH131082:JPH131085 JFL131082:JFL131085 IVP131082:IVP131085 ILT131082:ILT131085 IBX131082:IBX131085 HSB131082:HSB131085 HIF131082:HIF131085 GYJ131082:GYJ131085 GON131082:GON131085 GER131082:GER131085 FUV131082:FUV131085 FKZ131082:FKZ131085 FBD131082:FBD131085 ERH131082:ERH131085 EHL131082:EHL131085 DXP131082:DXP131085 DNT131082:DNT131085 DDX131082:DDX131085 CUB131082:CUB131085 CKF131082:CKF131085 CAJ131082:CAJ131085 BQN131082:BQN131085 BGR131082:BGR131085 AWV131082:AWV131085 AMZ131082:AMZ131085 ADD131082:ADD131085 TH131082:TH131085 JL131082:JL131085 N131082:N131085 WVX65546:WVX65549 WMB65546:WMB65549 WCF65546:WCF65549 VSJ65546:VSJ65549 VIN65546:VIN65549 UYR65546:UYR65549 UOV65546:UOV65549 UEZ65546:UEZ65549 TVD65546:TVD65549 TLH65546:TLH65549 TBL65546:TBL65549 SRP65546:SRP65549 SHT65546:SHT65549 RXX65546:RXX65549 ROB65546:ROB65549 REF65546:REF65549 QUJ65546:QUJ65549 QKN65546:QKN65549 QAR65546:QAR65549 PQV65546:PQV65549 PGZ65546:PGZ65549 OXD65546:OXD65549 ONH65546:ONH65549 ODL65546:ODL65549 NTP65546:NTP65549 NJT65546:NJT65549 MZX65546:MZX65549 MQB65546:MQB65549 MGF65546:MGF65549 LWJ65546:LWJ65549 LMN65546:LMN65549 LCR65546:LCR65549 KSV65546:KSV65549 KIZ65546:KIZ65549 JZD65546:JZD65549 JPH65546:JPH65549 JFL65546:JFL65549 IVP65546:IVP65549 ILT65546:ILT65549 IBX65546:IBX65549 HSB65546:HSB65549 HIF65546:HIF65549 GYJ65546:GYJ65549 GON65546:GON65549 GER65546:GER65549 FUV65546:FUV65549 FKZ65546:FKZ65549 FBD65546:FBD65549 ERH65546:ERH65549 EHL65546:EHL65549 DXP65546:DXP65549 DNT65546:DNT65549 DDX65546:DDX65549 CUB65546:CUB65549 CKF65546:CKF65549 CAJ65546:CAJ65549 BQN65546:BQN65549 BGR65546:BGR65549 AWV65546:AWV65549 AMZ65546:AMZ65549 ADD65546:ADD65549 TH65546:TH65549 JL65546:JL65549 N65546:N65549 WVX10:WVX13 WMB10:WMB13 WCF10:WCF13 VSJ10:VSJ13 VIN10:VIN13 UYR10:UYR13 UOV10:UOV13 UEZ10:UEZ13 TVD10:TVD13 TLH10:TLH13 TBL10:TBL13 SRP10:SRP13 SHT10:SHT13 RXX10:RXX13 ROB10:ROB13 REF10:REF13 QUJ10:QUJ13 QKN10:QKN13 QAR10:QAR13 PQV10:PQV13 PGZ10:PGZ13 OXD10:OXD13 ONH10:ONH13 ODL10:ODL13 NTP10:NTP13 NJT10:NJT13 MZX10:MZX13 MQB10:MQB13 MGF10:MGF13 LWJ10:LWJ13 LMN10:LMN13 LCR10:LCR13 KSV10:KSV13 KIZ10:KIZ13 JZD10:JZD13 JPH10:JPH13 JFL10:JFL13 IVP10:IVP13 ILT10:ILT13 IBX10:IBX13 HSB10:HSB13 HIF10:HIF13 GYJ10:GYJ13 GON10:GON13 GER10:GER13 FUV10:FUV13 FKZ10:FKZ13 FBD10:FBD13 ERH10:ERH13 EHL10:EHL13 DXP10:DXP13 DNT10:DNT13 DDX10:DDX13 CUB10:CUB13 CKF10:CKF13 CAJ10:CAJ13 BQN10:BQN13 BGR10:BGR13 AWV10:AWV13 AMZ10:AMZ13 ADD10:ADD13 TH10:TH13 JL10:JL13 N95:N98 N100:N103 N105:N108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273C-B2A0-4336-8D41-E111538C65E4}">
  <sheetPr codeName="Feuil2"/>
  <dimension ref="A1:AY110"/>
  <sheetViews>
    <sheetView zoomScale="85" zoomScaleNormal="85" workbookViewId="0">
      <selection activeCell="AM31" sqref="AM31"/>
    </sheetView>
  </sheetViews>
  <sheetFormatPr baseColWidth="10" defaultRowHeight="15"/>
  <cols>
    <col min="1" max="1" width="12.85546875" customWidth="1"/>
    <col min="2" max="2" width="15.5703125" customWidth="1"/>
    <col min="3" max="3" width="10.7109375" customWidth="1"/>
    <col min="4" max="4" width="9" customWidth="1"/>
    <col min="5" max="5" width="13.85546875" customWidth="1"/>
    <col min="6" max="6" width="9.5703125" customWidth="1"/>
    <col min="7" max="7" width="12.7109375" style="38" customWidth="1"/>
    <col min="8" max="8" width="14.85546875" style="38" customWidth="1"/>
    <col min="9" max="9" width="0.5703125" style="38" hidden="1" customWidth="1"/>
    <col min="10" max="10" width="10.140625" style="38" customWidth="1"/>
    <col min="11" max="11" width="7.7109375" style="38" customWidth="1"/>
    <col min="12" max="12" width="10.140625" style="38" customWidth="1"/>
    <col min="13" max="14" width="10.28515625" style="38" customWidth="1"/>
    <col min="15" max="15" width="9.5703125" customWidth="1"/>
    <col min="16" max="16" width="5.7109375" customWidth="1"/>
    <col min="17" max="17" width="11" customWidth="1"/>
    <col min="18" max="18" width="16.140625" customWidth="1"/>
    <col min="19" max="19" width="14.7109375" customWidth="1"/>
    <col min="21" max="21" width="11.42578125" hidden="1" customWidth="1"/>
    <col min="22" max="28" width="11.42578125" style="10" hidden="1" customWidth="1"/>
    <col min="29" max="29" width="12.42578125" style="10" hidden="1" customWidth="1"/>
    <col min="30" max="37" width="11.42578125" style="10" hidden="1" customWidth="1"/>
    <col min="38" max="38" width="16.85546875" style="10" customWidth="1"/>
    <col min="39" max="39" width="25.140625" customWidth="1"/>
    <col min="40" max="40" width="12.7109375" customWidth="1"/>
    <col min="41" max="41" width="24.7109375" customWidth="1"/>
    <col min="42" max="42" width="13.140625" customWidth="1"/>
    <col min="43" max="43" width="25" customWidth="1"/>
    <col min="44" max="44" width="13.85546875" customWidth="1"/>
    <col min="45" max="45" width="14.85546875" customWidth="1"/>
    <col min="257" max="257" width="12.85546875" customWidth="1"/>
    <col min="258" max="258" width="15.5703125" customWidth="1"/>
    <col min="259" max="259" width="10.7109375" customWidth="1"/>
    <col min="260" max="260" width="9" customWidth="1"/>
    <col min="261" max="261" width="13.85546875" customWidth="1"/>
    <col min="262" max="262" width="9.5703125" customWidth="1"/>
    <col min="263" max="263" width="12.7109375" customWidth="1"/>
    <col min="264" max="264" width="15" customWidth="1"/>
    <col min="265" max="265" width="0.140625" customWidth="1"/>
    <col min="266" max="266" width="10.140625" customWidth="1"/>
    <col min="267" max="267" width="7.7109375" customWidth="1"/>
    <col min="268" max="268" width="10.140625" customWidth="1"/>
    <col min="269" max="270" width="10.28515625" customWidth="1"/>
    <col min="271" max="271" width="9.5703125" customWidth="1"/>
    <col min="272" max="272" width="5.7109375" customWidth="1"/>
    <col min="273" max="273" width="11" customWidth="1"/>
    <col min="274" max="274" width="16.140625" customWidth="1"/>
    <col min="275" max="275" width="14.7109375" customWidth="1"/>
    <col min="277" max="293" width="0" hidden="1" customWidth="1"/>
    <col min="294" max="294" width="16.85546875" customWidth="1"/>
    <col min="295" max="295" width="14.85546875" customWidth="1"/>
    <col min="300" max="300" width="16.28515625" customWidth="1"/>
    <col min="301" max="301" width="14.85546875" customWidth="1"/>
    <col min="513" max="513" width="12.85546875" customWidth="1"/>
    <col min="514" max="514" width="15.5703125" customWidth="1"/>
    <col min="515" max="515" width="10.7109375" customWidth="1"/>
    <col min="516" max="516" width="9" customWidth="1"/>
    <col min="517" max="517" width="13.85546875" customWidth="1"/>
    <col min="518" max="518" width="9.5703125" customWidth="1"/>
    <col min="519" max="519" width="12.7109375" customWidth="1"/>
    <col min="520" max="520" width="15" customWidth="1"/>
    <col min="521" max="521" width="0.140625" customWidth="1"/>
    <col min="522" max="522" width="10.140625" customWidth="1"/>
    <col min="523" max="523" width="7.7109375" customWidth="1"/>
    <col min="524" max="524" width="10.140625" customWidth="1"/>
    <col min="525" max="526" width="10.28515625" customWidth="1"/>
    <col min="527" max="527" width="9.5703125" customWidth="1"/>
    <col min="528" max="528" width="5.7109375" customWidth="1"/>
    <col min="529" max="529" width="11" customWidth="1"/>
    <col min="530" max="530" width="16.140625" customWidth="1"/>
    <col min="531" max="531" width="14.7109375" customWidth="1"/>
    <col min="533" max="549" width="0" hidden="1" customWidth="1"/>
    <col min="550" max="550" width="16.85546875" customWidth="1"/>
    <col min="551" max="551" width="14.85546875" customWidth="1"/>
    <col min="556" max="556" width="16.28515625" customWidth="1"/>
    <col min="557" max="557" width="14.85546875" customWidth="1"/>
    <col min="769" max="769" width="12.85546875" customWidth="1"/>
    <col min="770" max="770" width="15.5703125" customWidth="1"/>
    <col min="771" max="771" width="10.7109375" customWidth="1"/>
    <col min="772" max="772" width="9" customWidth="1"/>
    <col min="773" max="773" width="13.85546875" customWidth="1"/>
    <col min="774" max="774" width="9.5703125" customWidth="1"/>
    <col min="775" max="775" width="12.7109375" customWidth="1"/>
    <col min="776" max="776" width="15" customWidth="1"/>
    <col min="777" max="777" width="0.140625" customWidth="1"/>
    <col min="778" max="778" width="10.140625" customWidth="1"/>
    <col min="779" max="779" width="7.7109375" customWidth="1"/>
    <col min="780" max="780" width="10.140625" customWidth="1"/>
    <col min="781" max="782" width="10.28515625" customWidth="1"/>
    <col min="783" max="783" width="9.5703125" customWidth="1"/>
    <col min="784" max="784" width="5.7109375" customWidth="1"/>
    <col min="785" max="785" width="11" customWidth="1"/>
    <col min="786" max="786" width="16.140625" customWidth="1"/>
    <col min="787" max="787" width="14.7109375" customWidth="1"/>
    <col min="789" max="805" width="0" hidden="1" customWidth="1"/>
    <col min="806" max="806" width="16.85546875" customWidth="1"/>
    <col min="807" max="807" width="14.85546875" customWidth="1"/>
    <col min="812" max="812" width="16.28515625" customWidth="1"/>
    <col min="813" max="813" width="14.85546875" customWidth="1"/>
    <col min="1025" max="1025" width="12.85546875" customWidth="1"/>
    <col min="1026" max="1026" width="15.5703125" customWidth="1"/>
    <col min="1027" max="1027" width="10.7109375" customWidth="1"/>
    <col min="1028" max="1028" width="9" customWidth="1"/>
    <col min="1029" max="1029" width="13.85546875" customWidth="1"/>
    <col min="1030" max="1030" width="9.5703125" customWidth="1"/>
    <col min="1031" max="1031" width="12.7109375" customWidth="1"/>
    <col min="1032" max="1032" width="15" customWidth="1"/>
    <col min="1033" max="1033" width="0.140625" customWidth="1"/>
    <col min="1034" max="1034" width="10.140625" customWidth="1"/>
    <col min="1035" max="1035" width="7.7109375" customWidth="1"/>
    <col min="1036" max="1036" width="10.140625" customWidth="1"/>
    <col min="1037" max="1038" width="10.28515625" customWidth="1"/>
    <col min="1039" max="1039" width="9.5703125" customWidth="1"/>
    <col min="1040" max="1040" width="5.7109375" customWidth="1"/>
    <col min="1041" max="1041" width="11" customWidth="1"/>
    <col min="1042" max="1042" width="16.140625" customWidth="1"/>
    <col min="1043" max="1043" width="14.7109375" customWidth="1"/>
    <col min="1045" max="1061" width="0" hidden="1" customWidth="1"/>
    <col min="1062" max="1062" width="16.85546875" customWidth="1"/>
    <col min="1063" max="1063" width="14.85546875" customWidth="1"/>
    <col min="1068" max="1068" width="16.28515625" customWidth="1"/>
    <col min="1069" max="1069" width="14.85546875" customWidth="1"/>
    <col min="1281" max="1281" width="12.85546875" customWidth="1"/>
    <col min="1282" max="1282" width="15.5703125" customWidth="1"/>
    <col min="1283" max="1283" width="10.7109375" customWidth="1"/>
    <col min="1284" max="1284" width="9" customWidth="1"/>
    <col min="1285" max="1285" width="13.85546875" customWidth="1"/>
    <col min="1286" max="1286" width="9.5703125" customWidth="1"/>
    <col min="1287" max="1287" width="12.7109375" customWidth="1"/>
    <col min="1288" max="1288" width="15" customWidth="1"/>
    <col min="1289" max="1289" width="0.140625" customWidth="1"/>
    <col min="1290" max="1290" width="10.140625" customWidth="1"/>
    <col min="1291" max="1291" width="7.7109375" customWidth="1"/>
    <col min="1292" max="1292" width="10.140625" customWidth="1"/>
    <col min="1293" max="1294" width="10.28515625" customWidth="1"/>
    <col min="1295" max="1295" width="9.5703125" customWidth="1"/>
    <col min="1296" max="1296" width="5.7109375" customWidth="1"/>
    <col min="1297" max="1297" width="11" customWidth="1"/>
    <col min="1298" max="1298" width="16.140625" customWidth="1"/>
    <col min="1299" max="1299" width="14.7109375" customWidth="1"/>
    <col min="1301" max="1317" width="0" hidden="1" customWidth="1"/>
    <col min="1318" max="1318" width="16.85546875" customWidth="1"/>
    <col min="1319" max="1319" width="14.85546875" customWidth="1"/>
    <col min="1324" max="1324" width="16.28515625" customWidth="1"/>
    <col min="1325" max="1325" width="14.85546875" customWidth="1"/>
    <col min="1537" max="1537" width="12.85546875" customWidth="1"/>
    <col min="1538" max="1538" width="15.5703125" customWidth="1"/>
    <col min="1539" max="1539" width="10.7109375" customWidth="1"/>
    <col min="1540" max="1540" width="9" customWidth="1"/>
    <col min="1541" max="1541" width="13.85546875" customWidth="1"/>
    <col min="1542" max="1542" width="9.5703125" customWidth="1"/>
    <col min="1543" max="1543" width="12.7109375" customWidth="1"/>
    <col min="1544" max="1544" width="15" customWidth="1"/>
    <col min="1545" max="1545" width="0.140625" customWidth="1"/>
    <col min="1546" max="1546" width="10.140625" customWidth="1"/>
    <col min="1547" max="1547" width="7.7109375" customWidth="1"/>
    <col min="1548" max="1548" width="10.140625" customWidth="1"/>
    <col min="1549" max="1550" width="10.28515625" customWidth="1"/>
    <col min="1551" max="1551" width="9.5703125" customWidth="1"/>
    <col min="1552" max="1552" width="5.7109375" customWidth="1"/>
    <col min="1553" max="1553" width="11" customWidth="1"/>
    <col min="1554" max="1554" width="16.140625" customWidth="1"/>
    <col min="1555" max="1555" width="14.7109375" customWidth="1"/>
    <col min="1557" max="1573" width="0" hidden="1" customWidth="1"/>
    <col min="1574" max="1574" width="16.85546875" customWidth="1"/>
    <col min="1575" max="1575" width="14.85546875" customWidth="1"/>
    <col min="1580" max="1580" width="16.28515625" customWidth="1"/>
    <col min="1581" max="1581" width="14.85546875" customWidth="1"/>
    <col min="1793" max="1793" width="12.85546875" customWidth="1"/>
    <col min="1794" max="1794" width="15.5703125" customWidth="1"/>
    <col min="1795" max="1795" width="10.7109375" customWidth="1"/>
    <col min="1796" max="1796" width="9" customWidth="1"/>
    <col min="1797" max="1797" width="13.85546875" customWidth="1"/>
    <col min="1798" max="1798" width="9.5703125" customWidth="1"/>
    <col min="1799" max="1799" width="12.7109375" customWidth="1"/>
    <col min="1800" max="1800" width="15" customWidth="1"/>
    <col min="1801" max="1801" width="0.140625" customWidth="1"/>
    <col min="1802" max="1802" width="10.140625" customWidth="1"/>
    <col min="1803" max="1803" width="7.7109375" customWidth="1"/>
    <col min="1804" max="1804" width="10.140625" customWidth="1"/>
    <col min="1805" max="1806" width="10.28515625" customWidth="1"/>
    <col min="1807" max="1807" width="9.5703125" customWidth="1"/>
    <col min="1808" max="1808" width="5.7109375" customWidth="1"/>
    <col min="1809" max="1809" width="11" customWidth="1"/>
    <col min="1810" max="1810" width="16.140625" customWidth="1"/>
    <col min="1811" max="1811" width="14.7109375" customWidth="1"/>
    <col min="1813" max="1829" width="0" hidden="1" customWidth="1"/>
    <col min="1830" max="1830" width="16.85546875" customWidth="1"/>
    <col min="1831" max="1831" width="14.85546875" customWidth="1"/>
    <col min="1836" max="1836" width="16.28515625" customWidth="1"/>
    <col min="1837" max="1837" width="14.85546875" customWidth="1"/>
    <col min="2049" max="2049" width="12.85546875" customWidth="1"/>
    <col min="2050" max="2050" width="15.5703125" customWidth="1"/>
    <col min="2051" max="2051" width="10.7109375" customWidth="1"/>
    <col min="2052" max="2052" width="9" customWidth="1"/>
    <col min="2053" max="2053" width="13.85546875" customWidth="1"/>
    <col min="2054" max="2054" width="9.5703125" customWidth="1"/>
    <col min="2055" max="2055" width="12.7109375" customWidth="1"/>
    <col min="2056" max="2056" width="15" customWidth="1"/>
    <col min="2057" max="2057" width="0.140625" customWidth="1"/>
    <col min="2058" max="2058" width="10.140625" customWidth="1"/>
    <col min="2059" max="2059" width="7.7109375" customWidth="1"/>
    <col min="2060" max="2060" width="10.140625" customWidth="1"/>
    <col min="2061" max="2062" width="10.28515625" customWidth="1"/>
    <col min="2063" max="2063" width="9.5703125" customWidth="1"/>
    <col min="2064" max="2064" width="5.7109375" customWidth="1"/>
    <col min="2065" max="2065" width="11" customWidth="1"/>
    <col min="2066" max="2066" width="16.140625" customWidth="1"/>
    <col min="2067" max="2067" width="14.7109375" customWidth="1"/>
    <col min="2069" max="2085" width="0" hidden="1" customWidth="1"/>
    <col min="2086" max="2086" width="16.85546875" customWidth="1"/>
    <col min="2087" max="2087" width="14.85546875" customWidth="1"/>
    <col min="2092" max="2092" width="16.28515625" customWidth="1"/>
    <col min="2093" max="2093" width="14.85546875" customWidth="1"/>
    <col min="2305" max="2305" width="12.85546875" customWidth="1"/>
    <col min="2306" max="2306" width="15.5703125" customWidth="1"/>
    <col min="2307" max="2307" width="10.7109375" customWidth="1"/>
    <col min="2308" max="2308" width="9" customWidth="1"/>
    <col min="2309" max="2309" width="13.85546875" customWidth="1"/>
    <col min="2310" max="2310" width="9.5703125" customWidth="1"/>
    <col min="2311" max="2311" width="12.7109375" customWidth="1"/>
    <col min="2312" max="2312" width="15" customWidth="1"/>
    <col min="2313" max="2313" width="0.140625" customWidth="1"/>
    <col min="2314" max="2314" width="10.140625" customWidth="1"/>
    <col min="2315" max="2315" width="7.7109375" customWidth="1"/>
    <col min="2316" max="2316" width="10.140625" customWidth="1"/>
    <col min="2317" max="2318" width="10.28515625" customWidth="1"/>
    <col min="2319" max="2319" width="9.5703125" customWidth="1"/>
    <col min="2320" max="2320" width="5.7109375" customWidth="1"/>
    <col min="2321" max="2321" width="11" customWidth="1"/>
    <col min="2322" max="2322" width="16.140625" customWidth="1"/>
    <col min="2323" max="2323" width="14.7109375" customWidth="1"/>
    <col min="2325" max="2341" width="0" hidden="1" customWidth="1"/>
    <col min="2342" max="2342" width="16.85546875" customWidth="1"/>
    <col min="2343" max="2343" width="14.85546875" customWidth="1"/>
    <col min="2348" max="2348" width="16.28515625" customWidth="1"/>
    <col min="2349" max="2349" width="14.85546875" customWidth="1"/>
    <col min="2561" max="2561" width="12.85546875" customWidth="1"/>
    <col min="2562" max="2562" width="15.5703125" customWidth="1"/>
    <col min="2563" max="2563" width="10.7109375" customWidth="1"/>
    <col min="2564" max="2564" width="9" customWidth="1"/>
    <col min="2565" max="2565" width="13.85546875" customWidth="1"/>
    <col min="2566" max="2566" width="9.5703125" customWidth="1"/>
    <col min="2567" max="2567" width="12.7109375" customWidth="1"/>
    <col min="2568" max="2568" width="15" customWidth="1"/>
    <col min="2569" max="2569" width="0.140625" customWidth="1"/>
    <col min="2570" max="2570" width="10.140625" customWidth="1"/>
    <col min="2571" max="2571" width="7.7109375" customWidth="1"/>
    <col min="2572" max="2572" width="10.140625" customWidth="1"/>
    <col min="2573" max="2574" width="10.28515625" customWidth="1"/>
    <col min="2575" max="2575" width="9.5703125" customWidth="1"/>
    <col min="2576" max="2576" width="5.7109375" customWidth="1"/>
    <col min="2577" max="2577" width="11" customWidth="1"/>
    <col min="2578" max="2578" width="16.140625" customWidth="1"/>
    <col min="2579" max="2579" width="14.7109375" customWidth="1"/>
    <col min="2581" max="2597" width="0" hidden="1" customWidth="1"/>
    <col min="2598" max="2598" width="16.85546875" customWidth="1"/>
    <col min="2599" max="2599" width="14.85546875" customWidth="1"/>
    <col min="2604" max="2604" width="16.28515625" customWidth="1"/>
    <col min="2605" max="2605" width="14.85546875" customWidth="1"/>
    <col min="2817" max="2817" width="12.85546875" customWidth="1"/>
    <col min="2818" max="2818" width="15.5703125" customWidth="1"/>
    <col min="2819" max="2819" width="10.7109375" customWidth="1"/>
    <col min="2820" max="2820" width="9" customWidth="1"/>
    <col min="2821" max="2821" width="13.85546875" customWidth="1"/>
    <col min="2822" max="2822" width="9.5703125" customWidth="1"/>
    <col min="2823" max="2823" width="12.7109375" customWidth="1"/>
    <col min="2824" max="2824" width="15" customWidth="1"/>
    <col min="2825" max="2825" width="0.140625" customWidth="1"/>
    <col min="2826" max="2826" width="10.140625" customWidth="1"/>
    <col min="2827" max="2827" width="7.7109375" customWidth="1"/>
    <col min="2828" max="2828" width="10.140625" customWidth="1"/>
    <col min="2829" max="2830" width="10.28515625" customWidth="1"/>
    <col min="2831" max="2831" width="9.5703125" customWidth="1"/>
    <col min="2832" max="2832" width="5.7109375" customWidth="1"/>
    <col min="2833" max="2833" width="11" customWidth="1"/>
    <col min="2834" max="2834" width="16.140625" customWidth="1"/>
    <col min="2835" max="2835" width="14.7109375" customWidth="1"/>
    <col min="2837" max="2853" width="0" hidden="1" customWidth="1"/>
    <col min="2854" max="2854" width="16.85546875" customWidth="1"/>
    <col min="2855" max="2855" width="14.85546875" customWidth="1"/>
    <col min="2860" max="2860" width="16.28515625" customWidth="1"/>
    <col min="2861" max="2861" width="14.85546875" customWidth="1"/>
    <col min="3073" max="3073" width="12.85546875" customWidth="1"/>
    <col min="3074" max="3074" width="15.5703125" customWidth="1"/>
    <col min="3075" max="3075" width="10.7109375" customWidth="1"/>
    <col min="3076" max="3076" width="9" customWidth="1"/>
    <col min="3077" max="3077" width="13.85546875" customWidth="1"/>
    <col min="3078" max="3078" width="9.5703125" customWidth="1"/>
    <col min="3079" max="3079" width="12.7109375" customWidth="1"/>
    <col min="3080" max="3080" width="15" customWidth="1"/>
    <col min="3081" max="3081" width="0.140625" customWidth="1"/>
    <col min="3082" max="3082" width="10.140625" customWidth="1"/>
    <col min="3083" max="3083" width="7.7109375" customWidth="1"/>
    <col min="3084" max="3084" width="10.140625" customWidth="1"/>
    <col min="3085" max="3086" width="10.28515625" customWidth="1"/>
    <col min="3087" max="3087" width="9.5703125" customWidth="1"/>
    <col min="3088" max="3088" width="5.7109375" customWidth="1"/>
    <col min="3089" max="3089" width="11" customWidth="1"/>
    <col min="3090" max="3090" width="16.140625" customWidth="1"/>
    <col min="3091" max="3091" width="14.7109375" customWidth="1"/>
    <col min="3093" max="3109" width="0" hidden="1" customWidth="1"/>
    <col min="3110" max="3110" width="16.85546875" customWidth="1"/>
    <col min="3111" max="3111" width="14.85546875" customWidth="1"/>
    <col min="3116" max="3116" width="16.28515625" customWidth="1"/>
    <col min="3117" max="3117" width="14.85546875" customWidth="1"/>
    <col min="3329" max="3329" width="12.85546875" customWidth="1"/>
    <col min="3330" max="3330" width="15.5703125" customWidth="1"/>
    <col min="3331" max="3331" width="10.7109375" customWidth="1"/>
    <col min="3332" max="3332" width="9" customWidth="1"/>
    <col min="3333" max="3333" width="13.85546875" customWidth="1"/>
    <col min="3334" max="3334" width="9.5703125" customWidth="1"/>
    <col min="3335" max="3335" width="12.7109375" customWidth="1"/>
    <col min="3336" max="3336" width="15" customWidth="1"/>
    <col min="3337" max="3337" width="0.140625" customWidth="1"/>
    <col min="3338" max="3338" width="10.140625" customWidth="1"/>
    <col min="3339" max="3339" width="7.7109375" customWidth="1"/>
    <col min="3340" max="3340" width="10.140625" customWidth="1"/>
    <col min="3341" max="3342" width="10.28515625" customWidth="1"/>
    <col min="3343" max="3343" width="9.5703125" customWidth="1"/>
    <col min="3344" max="3344" width="5.7109375" customWidth="1"/>
    <col min="3345" max="3345" width="11" customWidth="1"/>
    <col min="3346" max="3346" width="16.140625" customWidth="1"/>
    <col min="3347" max="3347" width="14.7109375" customWidth="1"/>
    <col min="3349" max="3365" width="0" hidden="1" customWidth="1"/>
    <col min="3366" max="3366" width="16.85546875" customWidth="1"/>
    <col min="3367" max="3367" width="14.85546875" customWidth="1"/>
    <col min="3372" max="3372" width="16.28515625" customWidth="1"/>
    <col min="3373" max="3373" width="14.85546875" customWidth="1"/>
    <col min="3585" max="3585" width="12.85546875" customWidth="1"/>
    <col min="3586" max="3586" width="15.5703125" customWidth="1"/>
    <col min="3587" max="3587" width="10.7109375" customWidth="1"/>
    <col min="3588" max="3588" width="9" customWidth="1"/>
    <col min="3589" max="3589" width="13.85546875" customWidth="1"/>
    <col min="3590" max="3590" width="9.5703125" customWidth="1"/>
    <col min="3591" max="3591" width="12.7109375" customWidth="1"/>
    <col min="3592" max="3592" width="15" customWidth="1"/>
    <col min="3593" max="3593" width="0.140625" customWidth="1"/>
    <col min="3594" max="3594" width="10.140625" customWidth="1"/>
    <col min="3595" max="3595" width="7.7109375" customWidth="1"/>
    <col min="3596" max="3596" width="10.140625" customWidth="1"/>
    <col min="3597" max="3598" width="10.28515625" customWidth="1"/>
    <col min="3599" max="3599" width="9.5703125" customWidth="1"/>
    <col min="3600" max="3600" width="5.7109375" customWidth="1"/>
    <col min="3601" max="3601" width="11" customWidth="1"/>
    <col min="3602" max="3602" width="16.140625" customWidth="1"/>
    <col min="3603" max="3603" width="14.7109375" customWidth="1"/>
    <col min="3605" max="3621" width="0" hidden="1" customWidth="1"/>
    <col min="3622" max="3622" width="16.85546875" customWidth="1"/>
    <col min="3623" max="3623" width="14.85546875" customWidth="1"/>
    <col min="3628" max="3628" width="16.28515625" customWidth="1"/>
    <col min="3629" max="3629" width="14.85546875" customWidth="1"/>
    <col min="3841" max="3841" width="12.85546875" customWidth="1"/>
    <col min="3842" max="3842" width="15.5703125" customWidth="1"/>
    <col min="3843" max="3843" width="10.7109375" customWidth="1"/>
    <col min="3844" max="3844" width="9" customWidth="1"/>
    <col min="3845" max="3845" width="13.85546875" customWidth="1"/>
    <col min="3846" max="3846" width="9.5703125" customWidth="1"/>
    <col min="3847" max="3847" width="12.7109375" customWidth="1"/>
    <col min="3848" max="3848" width="15" customWidth="1"/>
    <col min="3849" max="3849" width="0.140625" customWidth="1"/>
    <col min="3850" max="3850" width="10.140625" customWidth="1"/>
    <col min="3851" max="3851" width="7.7109375" customWidth="1"/>
    <col min="3852" max="3852" width="10.140625" customWidth="1"/>
    <col min="3853" max="3854" width="10.28515625" customWidth="1"/>
    <col min="3855" max="3855" width="9.5703125" customWidth="1"/>
    <col min="3856" max="3856" width="5.7109375" customWidth="1"/>
    <col min="3857" max="3857" width="11" customWidth="1"/>
    <col min="3858" max="3858" width="16.140625" customWidth="1"/>
    <col min="3859" max="3859" width="14.7109375" customWidth="1"/>
    <col min="3861" max="3877" width="0" hidden="1" customWidth="1"/>
    <col min="3878" max="3878" width="16.85546875" customWidth="1"/>
    <col min="3879" max="3879" width="14.85546875" customWidth="1"/>
    <col min="3884" max="3884" width="16.28515625" customWidth="1"/>
    <col min="3885" max="3885" width="14.85546875" customWidth="1"/>
    <col min="4097" max="4097" width="12.85546875" customWidth="1"/>
    <col min="4098" max="4098" width="15.5703125" customWidth="1"/>
    <col min="4099" max="4099" width="10.7109375" customWidth="1"/>
    <col min="4100" max="4100" width="9" customWidth="1"/>
    <col min="4101" max="4101" width="13.85546875" customWidth="1"/>
    <col min="4102" max="4102" width="9.5703125" customWidth="1"/>
    <col min="4103" max="4103" width="12.7109375" customWidth="1"/>
    <col min="4104" max="4104" width="15" customWidth="1"/>
    <col min="4105" max="4105" width="0.140625" customWidth="1"/>
    <col min="4106" max="4106" width="10.140625" customWidth="1"/>
    <col min="4107" max="4107" width="7.7109375" customWidth="1"/>
    <col min="4108" max="4108" width="10.140625" customWidth="1"/>
    <col min="4109" max="4110" width="10.28515625" customWidth="1"/>
    <col min="4111" max="4111" width="9.5703125" customWidth="1"/>
    <col min="4112" max="4112" width="5.7109375" customWidth="1"/>
    <col min="4113" max="4113" width="11" customWidth="1"/>
    <col min="4114" max="4114" width="16.140625" customWidth="1"/>
    <col min="4115" max="4115" width="14.7109375" customWidth="1"/>
    <col min="4117" max="4133" width="0" hidden="1" customWidth="1"/>
    <col min="4134" max="4134" width="16.85546875" customWidth="1"/>
    <col min="4135" max="4135" width="14.85546875" customWidth="1"/>
    <col min="4140" max="4140" width="16.28515625" customWidth="1"/>
    <col min="4141" max="4141" width="14.85546875" customWidth="1"/>
    <col min="4353" max="4353" width="12.85546875" customWidth="1"/>
    <col min="4354" max="4354" width="15.5703125" customWidth="1"/>
    <col min="4355" max="4355" width="10.7109375" customWidth="1"/>
    <col min="4356" max="4356" width="9" customWidth="1"/>
    <col min="4357" max="4357" width="13.85546875" customWidth="1"/>
    <col min="4358" max="4358" width="9.5703125" customWidth="1"/>
    <col min="4359" max="4359" width="12.7109375" customWidth="1"/>
    <col min="4360" max="4360" width="15" customWidth="1"/>
    <col min="4361" max="4361" width="0.140625" customWidth="1"/>
    <col min="4362" max="4362" width="10.140625" customWidth="1"/>
    <col min="4363" max="4363" width="7.7109375" customWidth="1"/>
    <col min="4364" max="4364" width="10.140625" customWidth="1"/>
    <col min="4365" max="4366" width="10.28515625" customWidth="1"/>
    <col min="4367" max="4367" width="9.5703125" customWidth="1"/>
    <col min="4368" max="4368" width="5.7109375" customWidth="1"/>
    <col min="4369" max="4369" width="11" customWidth="1"/>
    <col min="4370" max="4370" width="16.140625" customWidth="1"/>
    <col min="4371" max="4371" width="14.7109375" customWidth="1"/>
    <col min="4373" max="4389" width="0" hidden="1" customWidth="1"/>
    <col min="4390" max="4390" width="16.85546875" customWidth="1"/>
    <col min="4391" max="4391" width="14.85546875" customWidth="1"/>
    <col min="4396" max="4396" width="16.28515625" customWidth="1"/>
    <col min="4397" max="4397" width="14.85546875" customWidth="1"/>
    <col min="4609" max="4609" width="12.85546875" customWidth="1"/>
    <col min="4610" max="4610" width="15.5703125" customWidth="1"/>
    <col min="4611" max="4611" width="10.7109375" customWidth="1"/>
    <col min="4612" max="4612" width="9" customWidth="1"/>
    <col min="4613" max="4613" width="13.85546875" customWidth="1"/>
    <col min="4614" max="4614" width="9.5703125" customWidth="1"/>
    <col min="4615" max="4615" width="12.7109375" customWidth="1"/>
    <col min="4616" max="4616" width="15" customWidth="1"/>
    <col min="4617" max="4617" width="0.140625" customWidth="1"/>
    <col min="4618" max="4618" width="10.140625" customWidth="1"/>
    <col min="4619" max="4619" width="7.7109375" customWidth="1"/>
    <col min="4620" max="4620" width="10.140625" customWidth="1"/>
    <col min="4621" max="4622" width="10.28515625" customWidth="1"/>
    <col min="4623" max="4623" width="9.5703125" customWidth="1"/>
    <col min="4624" max="4624" width="5.7109375" customWidth="1"/>
    <col min="4625" max="4625" width="11" customWidth="1"/>
    <col min="4626" max="4626" width="16.140625" customWidth="1"/>
    <col min="4627" max="4627" width="14.7109375" customWidth="1"/>
    <col min="4629" max="4645" width="0" hidden="1" customWidth="1"/>
    <col min="4646" max="4646" width="16.85546875" customWidth="1"/>
    <col min="4647" max="4647" width="14.85546875" customWidth="1"/>
    <col min="4652" max="4652" width="16.28515625" customWidth="1"/>
    <col min="4653" max="4653" width="14.85546875" customWidth="1"/>
    <col min="4865" max="4865" width="12.85546875" customWidth="1"/>
    <col min="4866" max="4866" width="15.5703125" customWidth="1"/>
    <col min="4867" max="4867" width="10.7109375" customWidth="1"/>
    <col min="4868" max="4868" width="9" customWidth="1"/>
    <col min="4869" max="4869" width="13.85546875" customWidth="1"/>
    <col min="4870" max="4870" width="9.5703125" customWidth="1"/>
    <col min="4871" max="4871" width="12.7109375" customWidth="1"/>
    <col min="4872" max="4872" width="15" customWidth="1"/>
    <col min="4873" max="4873" width="0.140625" customWidth="1"/>
    <col min="4874" max="4874" width="10.140625" customWidth="1"/>
    <col min="4875" max="4875" width="7.7109375" customWidth="1"/>
    <col min="4876" max="4876" width="10.140625" customWidth="1"/>
    <col min="4877" max="4878" width="10.28515625" customWidth="1"/>
    <col min="4879" max="4879" width="9.5703125" customWidth="1"/>
    <col min="4880" max="4880" width="5.7109375" customWidth="1"/>
    <col min="4881" max="4881" width="11" customWidth="1"/>
    <col min="4882" max="4882" width="16.140625" customWidth="1"/>
    <col min="4883" max="4883" width="14.7109375" customWidth="1"/>
    <col min="4885" max="4901" width="0" hidden="1" customWidth="1"/>
    <col min="4902" max="4902" width="16.85546875" customWidth="1"/>
    <col min="4903" max="4903" width="14.85546875" customWidth="1"/>
    <col min="4908" max="4908" width="16.28515625" customWidth="1"/>
    <col min="4909" max="4909" width="14.85546875" customWidth="1"/>
    <col min="5121" max="5121" width="12.85546875" customWidth="1"/>
    <col min="5122" max="5122" width="15.5703125" customWidth="1"/>
    <col min="5123" max="5123" width="10.7109375" customWidth="1"/>
    <col min="5124" max="5124" width="9" customWidth="1"/>
    <col min="5125" max="5125" width="13.85546875" customWidth="1"/>
    <col min="5126" max="5126" width="9.5703125" customWidth="1"/>
    <col min="5127" max="5127" width="12.7109375" customWidth="1"/>
    <col min="5128" max="5128" width="15" customWidth="1"/>
    <col min="5129" max="5129" width="0.140625" customWidth="1"/>
    <col min="5130" max="5130" width="10.140625" customWidth="1"/>
    <col min="5131" max="5131" width="7.7109375" customWidth="1"/>
    <col min="5132" max="5132" width="10.140625" customWidth="1"/>
    <col min="5133" max="5134" width="10.28515625" customWidth="1"/>
    <col min="5135" max="5135" width="9.5703125" customWidth="1"/>
    <col min="5136" max="5136" width="5.7109375" customWidth="1"/>
    <col min="5137" max="5137" width="11" customWidth="1"/>
    <col min="5138" max="5138" width="16.140625" customWidth="1"/>
    <col min="5139" max="5139" width="14.7109375" customWidth="1"/>
    <col min="5141" max="5157" width="0" hidden="1" customWidth="1"/>
    <col min="5158" max="5158" width="16.85546875" customWidth="1"/>
    <col min="5159" max="5159" width="14.85546875" customWidth="1"/>
    <col min="5164" max="5164" width="16.28515625" customWidth="1"/>
    <col min="5165" max="5165" width="14.85546875" customWidth="1"/>
    <col min="5377" max="5377" width="12.85546875" customWidth="1"/>
    <col min="5378" max="5378" width="15.5703125" customWidth="1"/>
    <col min="5379" max="5379" width="10.7109375" customWidth="1"/>
    <col min="5380" max="5380" width="9" customWidth="1"/>
    <col min="5381" max="5381" width="13.85546875" customWidth="1"/>
    <col min="5382" max="5382" width="9.5703125" customWidth="1"/>
    <col min="5383" max="5383" width="12.7109375" customWidth="1"/>
    <col min="5384" max="5384" width="15" customWidth="1"/>
    <col min="5385" max="5385" width="0.140625" customWidth="1"/>
    <col min="5386" max="5386" width="10.140625" customWidth="1"/>
    <col min="5387" max="5387" width="7.7109375" customWidth="1"/>
    <col min="5388" max="5388" width="10.140625" customWidth="1"/>
    <col min="5389" max="5390" width="10.28515625" customWidth="1"/>
    <col min="5391" max="5391" width="9.5703125" customWidth="1"/>
    <col min="5392" max="5392" width="5.7109375" customWidth="1"/>
    <col min="5393" max="5393" width="11" customWidth="1"/>
    <col min="5394" max="5394" width="16.140625" customWidth="1"/>
    <col min="5395" max="5395" width="14.7109375" customWidth="1"/>
    <col min="5397" max="5413" width="0" hidden="1" customWidth="1"/>
    <col min="5414" max="5414" width="16.85546875" customWidth="1"/>
    <col min="5415" max="5415" width="14.85546875" customWidth="1"/>
    <col min="5420" max="5420" width="16.28515625" customWidth="1"/>
    <col min="5421" max="5421" width="14.85546875" customWidth="1"/>
    <col min="5633" max="5633" width="12.85546875" customWidth="1"/>
    <col min="5634" max="5634" width="15.5703125" customWidth="1"/>
    <col min="5635" max="5635" width="10.7109375" customWidth="1"/>
    <col min="5636" max="5636" width="9" customWidth="1"/>
    <col min="5637" max="5637" width="13.85546875" customWidth="1"/>
    <col min="5638" max="5638" width="9.5703125" customWidth="1"/>
    <col min="5639" max="5639" width="12.7109375" customWidth="1"/>
    <col min="5640" max="5640" width="15" customWidth="1"/>
    <col min="5641" max="5641" width="0.140625" customWidth="1"/>
    <col min="5642" max="5642" width="10.140625" customWidth="1"/>
    <col min="5643" max="5643" width="7.7109375" customWidth="1"/>
    <col min="5644" max="5644" width="10.140625" customWidth="1"/>
    <col min="5645" max="5646" width="10.28515625" customWidth="1"/>
    <col min="5647" max="5647" width="9.5703125" customWidth="1"/>
    <col min="5648" max="5648" width="5.7109375" customWidth="1"/>
    <col min="5649" max="5649" width="11" customWidth="1"/>
    <col min="5650" max="5650" width="16.140625" customWidth="1"/>
    <col min="5651" max="5651" width="14.7109375" customWidth="1"/>
    <col min="5653" max="5669" width="0" hidden="1" customWidth="1"/>
    <col min="5670" max="5670" width="16.85546875" customWidth="1"/>
    <col min="5671" max="5671" width="14.85546875" customWidth="1"/>
    <col min="5676" max="5676" width="16.28515625" customWidth="1"/>
    <col min="5677" max="5677" width="14.85546875" customWidth="1"/>
    <col min="5889" max="5889" width="12.85546875" customWidth="1"/>
    <col min="5890" max="5890" width="15.5703125" customWidth="1"/>
    <col min="5891" max="5891" width="10.7109375" customWidth="1"/>
    <col min="5892" max="5892" width="9" customWidth="1"/>
    <col min="5893" max="5893" width="13.85546875" customWidth="1"/>
    <col min="5894" max="5894" width="9.5703125" customWidth="1"/>
    <col min="5895" max="5895" width="12.7109375" customWidth="1"/>
    <col min="5896" max="5896" width="15" customWidth="1"/>
    <col min="5897" max="5897" width="0.140625" customWidth="1"/>
    <col min="5898" max="5898" width="10.140625" customWidth="1"/>
    <col min="5899" max="5899" width="7.7109375" customWidth="1"/>
    <col min="5900" max="5900" width="10.140625" customWidth="1"/>
    <col min="5901" max="5902" width="10.28515625" customWidth="1"/>
    <col min="5903" max="5903" width="9.5703125" customWidth="1"/>
    <col min="5904" max="5904" width="5.7109375" customWidth="1"/>
    <col min="5905" max="5905" width="11" customWidth="1"/>
    <col min="5906" max="5906" width="16.140625" customWidth="1"/>
    <col min="5907" max="5907" width="14.7109375" customWidth="1"/>
    <col min="5909" max="5925" width="0" hidden="1" customWidth="1"/>
    <col min="5926" max="5926" width="16.85546875" customWidth="1"/>
    <col min="5927" max="5927" width="14.85546875" customWidth="1"/>
    <col min="5932" max="5932" width="16.28515625" customWidth="1"/>
    <col min="5933" max="5933" width="14.85546875" customWidth="1"/>
    <col min="6145" max="6145" width="12.85546875" customWidth="1"/>
    <col min="6146" max="6146" width="15.5703125" customWidth="1"/>
    <col min="6147" max="6147" width="10.7109375" customWidth="1"/>
    <col min="6148" max="6148" width="9" customWidth="1"/>
    <col min="6149" max="6149" width="13.85546875" customWidth="1"/>
    <col min="6150" max="6150" width="9.5703125" customWidth="1"/>
    <col min="6151" max="6151" width="12.7109375" customWidth="1"/>
    <col min="6152" max="6152" width="15" customWidth="1"/>
    <col min="6153" max="6153" width="0.140625" customWidth="1"/>
    <col min="6154" max="6154" width="10.140625" customWidth="1"/>
    <col min="6155" max="6155" width="7.7109375" customWidth="1"/>
    <col min="6156" max="6156" width="10.140625" customWidth="1"/>
    <col min="6157" max="6158" width="10.28515625" customWidth="1"/>
    <col min="6159" max="6159" width="9.5703125" customWidth="1"/>
    <col min="6160" max="6160" width="5.7109375" customWidth="1"/>
    <col min="6161" max="6161" width="11" customWidth="1"/>
    <col min="6162" max="6162" width="16.140625" customWidth="1"/>
    <col min="6163" max="6163" width="14.7109375" customWidth="1"/>
    <col min="6165" max="6181" width="0" hidden="1" customWidth="1"/>
    <col min="6182" max="6182" width="16.85546875" customWidth="1"/>
    <col min="6183" max="6183" width="14.85546875" customWidth="1"/>
    <col min="6188" max="6188" width="16.28515625" customWidth="1"/>
    <col min="6189" max="6189" width="14.85546875" customWidth="1"/>
    <col min="6401" max="6401" width="12.85546875" customWidth="1"/>
    <col min="6402" max="6402" width="15.5703125" customWidth="1"/>
    <col min="6403" max="6403" width="10.7109375" customWidth="1"/>
    <col min="6404" max="6404" width="9" customWidth="1"/>
    <col min="6405" max="6405" width="13.85546875" customWidth="1"/>
    <col min="6406" max="6406" width="9.5703125" customWidth="1"/>
    <col min="6407" max="6407" width="12.7109375" customWidth="1"/>
    <col min="6408" max="6408" width="15" customWidth="1"/>
    <col min="6409" max="6409" width="0.140625" customWidth="1"/>
    <col min="6410" max="6410" width="10.140625" customWidth="1"/>
    <col min="6411" max="6411" width="7.7109375" customWidth="1"/>
    <col min="6412" max="6412" width="10.140625" customWidth="1"/>
    <col min="6413" max="6414" width="10.28515625" customWidth="1"/>
    <col min="6415" max="6415" width="9.5703125" customWidth="1"/>
    <col min="6416" max="6416" width="5.7109375" customWidth="1"/>
    <col min="6417" max="6417" width="11" customWidth="1"/>
    <col min="6418" max="6418" width="16.140625" customWidth="1"/>
    <col min="6419" max="6419" width="14.7109375" customWidth="1"/>
    <col min="6421" max="6437" width="0" hidden="1" customWidth="1"/>
    <col min="6438" max="6438" width="16.85546875" customWidth="1"/>
    <col min="6439" max="6439" width="14.85546875" customWidth="1"/>
    <col min="6444" max="6444" width="16.28515625" customWidth="1"/>
    <col min="6445" max="6445" width="14.85546875" customWidth="1"/>
    <col min="6657" max="6657" width="12.85546875" customWidth="1"/>
    <col min="6658" max="6658" width="15.5703125" customWidth="1"/>
    <col min="6659" max="6659" width="10.7109375" customWidth="1"/>
    <col min="6660" max="6660" width="9" customWidth="1"/>
    <col min="6661" max="6661" width="13.85546875" customWidth="1"/>
    <col min="6662" max="6662" width="9.5703125" customWidth="1"/>
    <col min="6663" max="6663" width="12.7109375" customWidth="1"/>
    <col min="6664" max="6664" width="15" customWidth="1"/>
    <col min="6665" max="6665" width="0.140625" customWidth="1"/>
    <col min="6666" max="6666" width="10.140625" customWidth="1"/>
    <col min="6667" max="6667" width="7.7109375" customWidth="1"/>
    <col min="6668" max="6668" width="10.140625" customWidth="1"/>
    <col min="6669" max="6670" width="10.28515625" customWidth="1"/>
    <col min="6671" max="6671" width="9.5703125" customWidth="1"/>
    <col min="6672" max="6672" width="5.7109375" customWidth="1"/>
    <col min="6673" max="6673" width="11" customWidth="1"/>
    <col min="6674" max="6674" width="16.140625" customWidth="1"/>
    <col min="6675" max="6675" width="14.7109375" customWidth="1"/>
    <col min="6677" max="6693" width="0" hidden="1" customWidth="1"/>
    <col min="6694" max="6694" width="16.85546875" customWidth="1"/>
    <col min="6695" max="6695" width="14.85546875" customWidth="1"/>
    <col min="6700" max="6700" width="16.28515625" customWidth="1"/>
    <col min="6701" max="6701" width="14.85546875" customWidth="1"/>
    <col min="6913" max="6913" width="12.85546875" customWidth="1"/>
    <col min="6914" max="6914" width="15.5703125" customWidth="1"/>
    <col min="6915" max="6915" width="10.7109375" customWidth="1"/>
    <col min="6916" max="6916" width="9" customWidth="1"/>
    <col min="6917" max="6917" width="13.85546875" customWidth="1"/>
    <col min="6918" max="6918" width="9.5703125" customWidth="1"/>
    <col min="6919" max="6919" width="12.7109375" customWidth="1"/>
    <col min="6920" max="6920" width="15" customWidth="1"/>
    <col min="6921" max="6921" width="0.140625" customWidth="1"/>
    <col min="6922" max="6922" width="10.140625" customWidth="1"/>
    <col min="6923" max="6923" width="7.7109375" customWidth="1"/>
    <col min="6924" max="6924" width="10.140625" customWidth="1"/>
    <col min="6925" max="6926" width="10.28515625" customWidth="1"/>
    <col min="6927" max="6927" width="9.5703125" customWidth="1"/>
    <col min="6928" max="6928" width="5.7109375" customWidth="1"/>
    <col min="6929" max="6929" width="11" customWidth="1"/>
    <col min="6930" max="6930" width="16.140625" customWidth="1"/>
    <col min="6931" max="6931" width="14.7109375" customWidth="1"/>
    <col min="6933" max="6949" width="0" hidden="1" customWidth="1"/>
    <col min="6950" max="6950" width="16.85546875" customWidth="1"/>
    <col min="6951" max="6951" width="14.85546875" customWidth="1"/>
    <col min="6956" max="6956" width="16.28515625" customWidth="1"/>
    <col min="6957" max="6957" width="14.85546875" customWidth="1"/>
    <col min="7169" max="7169" width="12.85546875" customWidth="1"/>
    <col min="7170" max="7170" width="15.5703125" customWidth="1"/>
    <col min="7171" max="7171" width="10.7109375" customWidth="1"/>
    <col min="7172" max="7172" width="9" customWidth="1"/>
    <col min="7173" max="7173" width="13.85546875" customWidth="1"/>
    <col min="7174" max="7174" width="9.5703125" customWidth="1"/>
    <col min="7175" max="7175" width="12.7109375" customWidth="1"/>
    <col min="7176" max="7176" width="15" customWidth="1"/>
    <col min="7177" max="7177" width="0.140625" customWidth="1"/>
    <col min="7178" max="7178" width="10.140625" customWidth="1"/>
    <col min="7179" max="7179" width="7.7109375" customWidth="1"/>
    <col min="7180" max="7180" width="10.140625" customWidth="1"/>
    <col min="7181" max="7182" width="10.28515625" customWidth="1"/>
    <col min="7183" max="7183" width="9.5703125" customWidth="1"/>
    <col min="7184" max="7184" width="5.7109375" customWidth="1"/>
    <col min="7185" max="7185" width="11" customWidth="1"/>
    <col min="7186" max="7186" width="16.140625" customWidth="1"/>
    <col min="7187" max="7187" width="14.7109375" customWidth="1"/>
    <col min="7189" max="7205" width="0" hidden="1" customWidth="1"/>
    <col min="7206" max="7206" width="16.85546875" customWidth="1"/>
    <col min="7207" max="7207" width="14.85546875" customWidth="1"/>
    <col min="7212" max="7212" width="16.28515625" customWidth="1"/>
    <col min="7213" max="7213" width="14.85546875" customWidth="1"/>
    <col min="7425" max="7425" width="12.85546875" customWidth="1"/>
    <col min="7426" max="7426" width="15.5703125" customWidth="1"/>
    <col min="7427" max="7427" width="10.7109375" customWidth="1"/>
    <col min="7428" max="7428" width="9" customWidth="1"/>
    <col min="7429" max="7429" width="13.85546875" customWidth="1"/>
    <col min="7430" max="7430" width="9.5703125" customWidth="1"/>
    <col min="7431" max="7431" width="12.7109375" customWidth="1"/>
    <col min="7432" max="7432" width="15" customWidth="1"/>
    <col min="7433" max="7433" width="0.140625" customWidth="1"/>
    <col min="7434" max="7434" width="10.140625" customWidth="1"/>
    <col min="7435" max="7435" width="7.7109375" customWidth="1"/>
    <col min="7436" max="7436" width="10.140625" customWidth="1"/>
    <col min="7437" max="7438" width="10.28515625" customWidth="1"/>
    <col min="7439" max="7439" width="9.5703125" customWidth="1"/>
    <col min="7440" max="7440" width="5.7109375" customWidth="1"/>
    <col min="7441" max="7441" width="11" customWidth="1"/>
    <col min="7442" max="7442" width="16.140625" customWidth="1"/>
    <col min="7443" max="7443" width="14.7109375" customWidth="1"/>
    <col min="7445" max="7461" width="0" hidden="1" customWidth="1"/>
    <col min="7462" max="7462" width="16.85546875" customWidth="1"/>
    <col min="7463" max="7463" width="14.85546875" customWidth="1"/>
    <col min="7468" max="7468" width="16.28515625" customWidth="1"/>
    <col min="7469" max="7469" width="14.85546875" customWidth="1"/>
    <col min="7681" max="7681" width="12.85546875" customWidth="1"/>
    <col min="7682" max="7682" width="15.5703125" customWidth="1"/>
    <col min="7683" max="7683" width="10.7109375" customWidth="1"/>
    <col min="7684" max="7684" width="9" customWidth="1"/>
    <col min="7685" max="7685" width="13.85546875" customWidth="1"/>
    <col min="7686" max="7686" width="9.5703125" customWidth="1"/>
    <col min="7687" max="7687" width="12.7109375" customWidth="1"/>
    <col min="7688" max="7688" width="15" customWidth="1"/>
    <col min="7689" max="7689" width="0.140625" customWidth="1"/>
    <col min="7690" max="7690" width="10.140625" customWidth="1"/>
    <col min="7691" max="7691" width="7.7109375" customWidth="1"/>
    <col min="7692" max="7692" width="10.140625" customWidth="1"/>
    <col min="7693" max="7694" width="10.28515625" customWidth="1"/>
    <col min="7695" max="7695" width="9.5703125" customWidth="1"/>
    <col min="7696" max="7696" width="5.7109375" customWidth="1"/>
    <col min="7697" max="7697" width="11" customWidth="1"/>
    <col min="7698" max="7698" width="16.140625" customWidth="1"/>
    <col min="7699" max="7699" width="14.7109375" customWidth="1"/>
    <col min="7701" max="7717" width="0" hidden="1" customWidth="1"/>
    <col min="7718" max="7718" width="16.85546875" customWidth="1"/>
    <col min="7719" max="7719" width="14.85546875" customWidth="1"/>
    <col min="7724" max="7724" width="16.28515625" customWidth="1"/>
    <col min="7725" max="7725" width="14.85546875" customWidth="1"/>
    <col min="7937" max="7937" width="12.85546875" customWidth="1"/>
    <col min="7938" max="7938" width="15.5703125" customWidth="1"/>
    <col min="7939" max="7939" width="10.7109375" customWidth="1"/>
    <col min="7940" max="7940" width="9" customWidth="1"/>
    <col min="7941" max="7941" width="13.85546875" customWidth="1"/>
    <col min="7942" max="7942" width="9.5703125" customWidth="1"/>
    <col min="7943" max="7943" width="12.7109375" customWidth="1"/>
    <col min="7944" max="7944" width="15" customWidth="1"/>
    <col min="7945" max="7945" width="0.140625" customWidth="1"/>
    <col min="7946" max="7946" width="10.140625" customWidth="1"/>
    <col min="7947" max="7947" width="7.7109375" customWidth="1"/>
    <col min="7948" max="7948" width="10.140625" customWidth="1"/>
    <col min="7949" max="7950" width="10.28515625" customWidth="1"/>
    <col min="7951" max="7951" width="9.5703125" customWidth="1"/>
    <col min="7952" max="7952" width="5.7109375" customWidth="1"/>
    <col min="7953" max="7953" width="11" customWidth="1"/>
    <col min="7954" max="7954" width="16.140625" customWidth="1"/>
    <col min="7955" max="7955" width="14.7109375" customWidth="1"/>
    <col min="7957" max="7973" width="0" hidden="1" customWidth="1"/>
    <col min="7974" max="7974" width="16.85546875" customWidth="1"/>
    <col min="7975" max="7975" width="14.85546875" customWidth="1"/>
    <col min="7980" max="7980" width="16.28515625" customWidth="1"/>
    <col min="7981" max="7981" width="14.85546875" customWidth="1"/>
    <col min="8193" max="8193" width="12.85546875" customWidth="1"/>
    <col min="8194" max="8194" width="15.5703125" customWidth="1"/>
    <col min="8195" max="8195" width="10.7109375" customWidth="1"/>
    <col min="8196" max="8196" width="9" customWidth="1"/>
    <col min="8197" max="8197" width="13.85546875" customWidth="1"/>
    <col min="8198" max="8198" width="9.5703125" customWidth="1"/>
    <col min="8199" max="8199" width="12.7109375" customWidth="1"/>
    <col min="8200" max="8200" width="15" customWidth="1"/>
    <col min="8201" max="8201" width="0.140625" customWidth="1"/>
    <col min="8202" max="8202" width="10.140625" customWidth="1"/>
    <col min="8203" max="8203" width="7.7109375" customWidth="1"/>
    <col min="8204" max="8204" width="10.140625" customWidth="1"/>
    <col min="8205" max="8206" width="10.28515625" customWidth="1"/>
    <col min="8207" max="8207" width="9.5703125" customWidth="1"/>
    <col min="8208" max="8208" width="5.7109375" customWidth="1"/>
    <col min="8209" max="8209" width="11" customWidth="1"/>
    <col min="8210" max="8210" width="16.140625" customWidth="1"/>
    <col min="8211" max="8211" width="14.7109375" customWidth="1"/>
    <col min="8213" max="8229" width="0" hidden="1" customWidth="1"/>
    <col min="8230" max="8230" width="16.85546875" customWidth="1"/>
    <col min="8231" max="8231" width="14.85546875" customWidth="1"/>
    <col min="8236" max="8236" width="16.28515625" customWidth="1"/>
    <col min="8237" max="8237" width="14.85546875" customWidth="1"/>
    <col min="8449" max="8449" width="12.85546875" customWidth="1"/>
    <col min="8450" max="8450" width="15.5703125" customWidth="1"/>
    <col min="8451" max="8451" width="10.7109375" customWidth="1"/>
    <col min="8452" max="8452" width="9" customWidth="1"/>
    <col min="8453" max="8453" width="13.85546875" customWidth="1"/>
    <col min="8454" max="8454" width="9.5703125" customWidth="1"/>
    <col min="8455" max="8455" width="12.7109375" customWidth="1"/>
    <col min="8456" max="8456" width="15" customWidth="1"/>
    <col min="8457" max="8457" width="0.140625" customWidth="1"/>
    <col min="8458" max="8458" width="10.140625" customWidth="1"/>
    <col min="8459" max="8459" width="7.7109375" customWidth="1"/>
    <col min="8460" max="8460" width="10.140625" customWidth="1"/>
    <col min="8461" max="8462" width="10.28515625" customWidth="1"/>
    <col min="8463" max="8463" width="9.5703125" customWidth="1"/>
    <col min="8464" max="8464" width="5.7109375" customWidth="1"/>
    <col min="8465" max="8465" width="11" customWidth="1"/>
    <col min="8466" max="8466" width="16.140625" customWidth="1"/>
    <col min="8467" max="8467" width="14.7109375" customWidth="1"/>
    <col min="8469" max="8485" width="0" hidden="1" customWidth="1"/>
    <col min="8486" max="8486" width="16.85546875" customWidth="1"/>
    <col min="8487" max="8487" width="14.85546875" customWidth="1"/>
    <col min="8492" max="8492" width="16.28515625" customWidth="1"/>
    <col min="8493" max="8493" width="14.85546875" customWidth="1"/>
    <col min="8705" max="8705" width="12.85546875" customWidth="1"/>
    <col min="8706" max="8706" width="15.5703125" customWidth="1"/>
    <col min="8707" max="8707" width="10.7109375" customWidth="1"/>
    <col min="8708" max="8708" width="9" customWidth="1"/>
    <col min="8709" max="8709" width="13.85546875" customWidth="1"/>
    <col min="8710" max="8710" width="9.5703125" customWidth="1"/>
    <col min="8711" max="8711" width="12.7109375" customWidth="1"/>
    <col min="8712" max="8712" width="15" customWidth="1"/>
    <col min="8713" max="8713" width="0.140625" customWidth="1"/>
    <col min="8714" max="8714" width="10.140625" customWidth="1"/>
    <col min="8715" max="8715" width="7.7109375" customWidth="1"/>
    <col min="8716" max="8716" width="10.140625" customWidth="1"/>
    <col min="8717" max="8718" width="10.28515625" customWidth="1"/>
    <col min="8719" max="8719" width="9.5703125" customWidth="1"/>
    <col min="8720" max="8720" width="5.7109375" customWidth="1"/>
    <col min="8721" max="8721" width="11" customWidth="1"/>
    <col min="8722" max="8722" width="16.140625" customWidth="1"/>
    <col min="8723" max="8723" width="14.7109375" customWidth="1"/>
    <col min="8725" max="8741" width="0" hidden="1" customWidth="1"/>
    <col min="8742" max="8742" width="16.85546875" customWidth="1"/>
    <col min="8743" max="8743" width="14.85546875" customWidth="1"/>
    <col min="8748" max="8748" width="16.28515625" customWidth="1"/>
    <col min="8749" max="8749" width="14.85546875" customWidth="1"/>
    <col min="8961" max="8961" width="12.85546875" customWidth="1"/>
    <col min="8962" max="8962" width="15.5703125" customWidth="1"/>
    <col min="8963" max="8963" width="10.7109375" customWidth="1"/>
    <col min="8964" max="8964" width="9" customWidth="1"/>
    <col min="8965" max="8965" width="13.85546875" customWidth="1"/>
    <col min="8966" max="8966" width="9.5703125" customWidth="1"/>
    <col min="8967" max="8967" width="12.7109375" customWidth="1"/>
    <col min="8968" max="8968" width="15" customWidth="1"/>
    <col min="8969" max="8969" width="0.140625" customWidth="1"/>
    <col min="8970" max="8970" width="10.140625" customWidth="1"/>
    <col min="8971" max="8971" width="7.7109375" customWidth="1"/>
    <col min="8972" max="8972" width="10.140625" customWidth="1"/>
    <col min="8973" max="8974" width="10.28515625" customWidth="1"/>
    <col min="8975" max="8975" width="9.5703125" customWidth="1"/>
    <col min="8976" max="8976" width="5.7109375" customWidth="1"/>
    <col min="8977" max="8977" width="11" customWidth="1"/>
    <col min="8978" max="8978" width="16.140625" customWidth="1"/>
    <col min="8979" max="8979" width="14.7109375" customWidth="1"/>
    <col min="8981" max="8997" width="0" hidden="1" customWidth="1"/>
    <col min="8998" max="8998" width="16.85546875" customWidth="1"/>
    <col min="8999" max="8999" width="14.85546875" customWidth="1"/>
    <col min="9004" max="9004" width="16.28515625" customWidth="1"/>
    <col min="9005" max="9005" width="14.85546875" customWidth="1"/>
    <col min="9217" max="9217" width="12.85546875" customWidth="1"/>
    <col min="9218" max="9218" width="15.5703125" customWidth="1"/>
    <col min="9219" max="9219" width="10.7109375" customWidth="1"/>
    <col min="9220" max="9220" width="9" customWidth="1"/>
    <col min="9221" max="9221" width="13.85546875" customWidth="1"/>
    <col min="9222" max="9222" width="9.5703125" customWidth="1"/>
    <col min="9223" max="9223" width="12.7109375" customWidth="1"/>
    <col min="9224" max="9224" width="15" customWidth="1"/>
    <col min="9225" max="9225" width="0.140625" customWidth="1"/>
    <col min="9226" max="9226" width="10.140625" customWidth="1"/>
    <col min="9227" max="9227" width="7.7109375" customWidth="1"/>
    <col min="9228" max="9228" width="10.140625" customWidth="1"/>
    <col min="9229" max="9230" width="10.28515625" customWidth="1"/>
    <col min="9231" max="9231" width="9.5703125" customWidth="1"/>
    <col min="9232" max="9232" width="5.7109375" customWidth="1"/>
    <col min="9233" max="9233" width="11" customWidth="1"/>
    <col min="9234" max="9234" width="16.140625" customWidth="1"/>
    <col min="9235" max="9235" width="14.7109375" customWidth="1"/>
    <col min="9237" max="9253" width="0" hidden="1" customWidth="1"/>
    <col min="9254" max="9254" width="16.85546875" customWidth="1"/>
    <col min="9255" max="9255" width="14.85546875" customWidth="1"/>
    <col min="9260" max="9260" width="16.28515625" customWidth="1"/>
    <col min="9261" max="9261" width="14.85546875" customWidth="1"/>
    <col min="9473" max="9473" width="12.85546875" customWidth="1"/>
    <col min="9474" max="9474" width="15.5703125" customWidth="1"/>
    <col min="9475" max="9475" width="10.7109375" customWidth="1"/>
    <col min="9476" max="9476" width="9" customWidth="1"/>
    <col min="9477" max="9477" width="13.85546875" customWidth="1"/>
    <col min="9478" max="9478" width="9.5703125" customWidth="1"/>
    <col min="9479" max="9479" width="12.7109375" customWidth="1"/>
    <col min="9480" max="9480" width="15" customWidth="1"/>
    <col min="9481" max="9481" width="0.140625" customWidth="1"/>
    <col min="9482" max="9482" width="10.140625" customWidth="1"/>
    <col min="9483" max="9483" width="7.7109375" customWidth="1"/>
    <col min="9484" max="9484" width="10.140625" customWidth="1"/>
    <col min="9485" max="9486" width="10.28515625" customWidth="1"/>
    <col min="9487" max="9487" width="9.5703125" customWidth="1"/>
    <col min="9488" max="9488" width="5.7109375" customWidth="1"/>
    <col min="9489" max="9489" width="11" customWidth="1"/>
    <col min="9490" max="9490" width="16.140625" customWidth="1"/>
    <col min="9491" max="9491" width="14.7109375" customWidth="1"/>
    <col min="9493" max="9509" width="0" hidden="1" customWidth="1"/>
    <col min="9510" max="9510" width="16.85546875" customWidth="1"/>
    <col min="9511" max="9511" width="14.85546875" customWidth="1"/>
    <col min="9516" max="9516" width="16.28515625" customWidth="1"/>
    <col min="9517" max="9517" width="14.85546875" customWidth="1"/>
    <col min="9729" max="9729" width="12.85546875" customWidth="1"/>
    <col min="9730" max="9730" width="15.5703125" customWidth="1"/>
    <col min="9731" max="9731" width="10.7109375" customWidth="1"/>
    <col min="9732" max="9732" width="9" customWidth="1"/>
    <col min="9733" max="9733" width="13.85546875" customWidth="1"/>
    <col min="9734" max="9734" width="9.5703125" customWidth="1"/>
    <col min="9735" max="9735" width="12.7109375" customWidth="1"/>
    <col min="9736" max="9736" width="15" customWidth="1"/>
    <col min="9737" max="9737" width="0.140625" customWidth="1"/>
    <col min="9738" max="9738" width="10.140625" customWidth="1"/>
    <col min="9739" max="9739" width="7.7109375" customWidth="1"/>
    <col min="9740" max="9740" width="10.140625" customWidth="1"/>
    <col min="9741" max="9742" width="10.28515625" customWidth="1"/>
    <col min="9743" max="9743" width="9.5703125" customWidth="1"/>
    <col min="9744" max="9744" width="5.7109375" customWidth="1"/>
    <col min="9745" max="9745" width="11" customWidth="1"/>
    <col min="9746" max="9746" width="16.140625" customWidth="1"/>
    <col min="9747" max="9747" width="14.7109375" customWidth="1"/>
    <col min="9749" max="9765" width="0" hidden="1" customWidth="1"/>
    <col min="9766" max="9766" width="16.85546875" customWidth="1"/>
    <col min="9767" max="9767" width="14.85546875" customWidth="1"/>
    <col min="9772" max="9772" width="16.28515625" customWidth="1"/>
    <col min="9773" max="9773" width="14.85546875" customWidth="1"/>
    <col min="9985" max="9985" width="12.85546875" customWidth="1"/>
    <col min="9986" max="9986" width="15.5703125" customWidth="1"/>
    <col min="9987" max="9987" width="10.7109375" customWidth="1"/>
    <col min="9988" max="9988" width="9" customWidth="1"/>
    <col min="9989" max="9989" width="13.85546875" customWidth="1"/>
    <col min="9990" max="9990" width="9.5703125" customWidth="1"/>
    <col min="9991" max="9991" width="12.7109375" customWidth="1"/>
    <col min="9992" max="9992" width="15" customWidth="1"/>
    <col min="9993" max="9993" width="0.140625" customWidth="1"/>
    <col min="9994" max="9994" width="10.140625" customWidth="1"/>
    <col min="9995" max="9995" width="7.7109375" customWidth="1"/>
    <col min="9996" max="9996" width="10.140625" customWidth="1"/>
    <col min="9997" max="9998" width="10.28515625" customWidth="1"/>
    <col min="9999" max="9999" width="9.5703125" customWidth="1"/>
    <col min="10000" max="10000" width="5.7109375" customWidth="1"/>
    <col min="10001" max="10001" width="11" customWidth="1"/>
    <col min="10002" max="10002" width="16.140625" customWidth="1"/>
    <col min="10003" max="10003" width="14.7109375" customWidth="1"/>
    <col min="10005" max="10021" width="0" hidden="1" customWidth="1"/>
    <col min="10022" max="10022" width="16.85546875" customWidth="1"/>
    <col min="10023" max="10023" width="14.85546875" customWidth="1"/>
    <col min="10028" max="10028" width="16.28515625" customWidth="1"/>
    <col min="10029" max="10029" width="14.85546875" customWidth="1"/>
    <col min="10241" max="10241" width="12.85546875" customWidth="1"/>
    <col min="10242" max="10242" width="15.5703125" customWidth="1"/>
    <col min="10243" max="10243" width="10.7109375" customWidth="1"/>
    <col min="10244" max="10244" width="9" customWidth="1"/>
    <col min="10245" max="10245" width="13.85546875" customWidth="1"/>
    <col min="10246" max="10246" width="9.5703125" customWidth="1"/>
    <col min="10247" max="10247" width="12.7109375" customWidth="1"/>
    <col min="10248" max="10248" width="15" customWidth="1"/>
    <col min="10249" max="10249" width="0.140625" customWidth="1"/>
    <col min="10250" max="10250" width="10.140625" customWidth="1"/>
    <col min="10251" max="10251" width="7.7109375" customWidth="1"/>
    <col min="10252" max="10252" width="10.140625" customWidth="1"/>
    <col min="10253" max="10254" width="10.28515625" customWidth="1"/>
    <col min="10255" max="10255" width="9.5703125" customWidth="1"/>
    <col min="10256" max="10256" width="5.7109375" customWidth="1"/>
    <col min="10257" max="10257" width="11" customWidth="1"/>
    <col min="10258" max="10258" width="16.140625" customWidth="1"/>
    <col min="10259" max="10259" width="14.7109375" customWidth="1"/>
    <col min="10261" max="10277" width="0" hidden="1" customWidth="1"/>
    <col min="10278" max="10278" width="16.85546875" customWidth="1"/>
    <col min="10279" max="10279" width="14.85546875" customWidth="1"/>
    <col min="10284" max="10284" width="16.28515625" customWidth="1"/>
    <col min="10285" max="10285" width="14.85546875" customWidth="1"/>
    <col min="10497" max="10497" width="12.85546875" customWidth="1"/>
    <col min="10498" max="10498" width="15.5703125" customWidth="1"/>
    <col min="10499" max="10499" width="10.7109375" customWidth="1"/>
    <col min="10500" max="10500" width="9" customWidth="1"/>
    <col min="10501" max="10501" width="13.85546875" customWidth="1"/>
    <col min="10502" max="10502" width="9.5703125" customWidth="1"/>
    <col min="10503" max="10503" width="12.7109375" customWidth="1"/>
    <col min="10504" max="10504" width="15" customWidth="1"/>
    <col min="10505" max="10505" width="0.140625" customWidth="1"/>
    <col min="10506" max="10506" width="10.140625" customWidth="1"/>
    <col min="10507" max="10507" width="7.7109375" customWidth="1"/>
    <col min="10508" max="10508" width="10.140625" customWidth="1"/>
    <col min="10509" max="10510" width="10.28515625" customWidth="1"/>
    <col min="10511" max="10511" width="9.5703125" customWidth="1"/>
    <col min="10512" max="10512" width="5.7109375" customWidth="1"/>
    <col min="10513" max="10513" width="11" customWidth="1"/>
    <col min="10514" max="10514" width="16.140625" customWidth="1"/>
    <col min="10515" max="10515" width="14.7109375" customWidth="1"/>
    <col min="10517" max="10533" width="0" hidden="1" customWidth="1"/>
    <col min="10534" max="10534" width="16.85546875" customWidth="1"/>
    <col min="10535" max="10535" width="14.85546875" customWidth="1"/>
    <col min="10540" max="10540" width="16.28515625" customWidth="1"/>
    <col min="10541" max="10541" width="14.85546875" customWidth="1"/>
    <col min="10753" max="10753" width="12.85546875" customWidth="1"/>
    <col min="10754" max="10754" width="15.5703125" customWidth="1"/>
    <col min="10755" max="10755" width="10.7109375" customWidth="1"/>
    <col min="10756" max="10756" width="9" customWidth="1"/>
    <col min="10757" max="10757" width="13.85546875" customWidth="1"/>
    <col min="10758" max="10758" width="9.5703125" customWidth="1"/>
    <col min="10759" max="10759" width="12.7109375" customWidth="1"/>
    <col min="10760" max="10760" width="15" customWidth="1"/>
    <col min="10761" max="10761" width="0.140625" customWidth="1"/>
    <col min="10762" max="10762" width="10.140625" customWidth="1"/>
    <col min="10763" max="10763" width="7.7109375" customWidth="1"/>
    <col min="10764" max="10764" width="10.140625" customWidth="1"/>
    <col min="10765" max="10766" width="10.28515625" customWidth="1"/>
    <col min="10767" max="10767" width="9.5703125" customWidth="1"/>
    <col min="10768" max="10768" width="5.7109375" customWidth="1"/>
    <col min="10769" max="10769" width="11" customWidth="1"/>
    <col min="10770" max="10770" width="16.140625" customWidth="1"/>
    <col min="10771" max="10771" width="14.7109375" customWidth="1"/>
    <col min="10773" max="10789" width="0" hidden="1" customWidth="1"/>
    <col min="10790" max="10790" width="16.85546875" customWidth="1"/>
    <col min="10791" max="10791" width="14.85546875" customWidth="1"/>
    <col min="10796" max="10796" width="16.28515625" customWidth="1"/>
    <col min="10797" max="10797" width="14.85546875" customWidth="1"/>
    <col min="11009" max="11009" width="12.85546875" customWidth="1"/>
    <col min="11010" max="11010" width="15.5703125" customWidth="1"/>
    <col min="11011" max="11011" width="10.7109375" customWidth="1"/>
    <col min="11012" max="11012" width="9" customWidth="1"/>
    <col min="11013" max="11013" width="13.85546875" customWidth="1"/>
    <col min="11014" max="11014" width="9.5703125" customWidth="1"/>
    <col min="11015" max="11015" width="12.7109375" customWidth="1"/>
    <col min="11016" max="11016" width="15" customWidth="1"/>
    <col min="11017" max="11017" width="0.140625" customWidth="1"/>
    <col min="11018" max="11018" width="10.140625" customWidth="1"/>
    <col min="11019" max="11019" width="7.7109375" customWidth="1"/>
    <col min="11020" max="11020" width="10.140625" customWidth="1"/>
    <col min="11021" max="11022" width="10.28515625" customWidth="1"/>
    <col min="11023" max="11023" width="9.5703125" customWidth="1"/>
    <col min="11024" max="11024" width="5.7109375" customWidth="1"/>
    <col min="11025" max="11025" width="11" customWidth="1"/>
    <col min="11026" max="11026" width="16.140625" customWidth="1"/>
    <col min="11027" max="11027" width="14.7109375" customWidth="1"/>
    <col min="11029" max="11045" width="0" hidden="1" customWidth="1"/>
    <col min="11046" max="11046" width="16.85546875" customWidth="1"/>
    <col min="11047" max="11047" width="14.85546875" customWidth="1"/>
    <col min="11052" max="11052" width="16.28515625" customWidth="1"/>
    <col min="11053" max="11053" width="14.85546875" customWidth="1"/>
    <col min="11265" max="11265" width="12.85546875" customWidth="1"/>
    <col min="11266" max="11266" width="15.5703125" customWidth="1"/>
    <col min="11267" max="11267" width="10.7109375" customWidth="1"/>
    <col min="11268" max="11268" width="9" customWidth="1"/>
    <col min="11269" max="11269" width="13.85546875" customWidth="1"/>
    <col min="11270" max="11270" width="9.5703125" customWidth="1"/>
    <col min="11271" max="11271" width="12.7109375" customWidth="1"/>
    <col min="11272" max="11272" width="15" customWidth="1"/>
    <col min="11273" max="11273" width="0.140625" customWidth="1"/>
    <col min="11274" max="11274" width="10.140625" customWidth="1"/>
    <col min="11275" max="11275" width="7.7109375" customWidth="1"/>
    <col min="11276" max="11276" width="10.140625" customWidth="1"/>
    <col min="11277" max="11278" width="10.28515625" customWidth="1"/>
    <col min="11279" max="11279" width="9.5703125" customWidth="1"/>
    <col min="11280" max="11280" width="5.7109375" customWidth="1"/>
    <col min="11281" max="11281" width="11" customWidth="1"/>
    <col min="11282" max="11282" width="16.140625" customWidth="1"/>
    <col min="11283" max="11283" width="14.7109375" customWidth="1"/>
    <col min="11285" max="11301" width="0" hidden="1" customWidth="1"/>
    <col min="11302" max="11302" width="16.85546875" customWidth="1"/>
    <col min="11303" max="11303" width="14.85546875" customWidth="1"/>
    <col min="11308" max="11308" width="16.28515625" customWidth="1"/>
    <col min="11309" max="11309" width="14.85546875" customWidth="1"/>
    <col min="11521" max="11521" width="12.85546875" customWidth="1"/>
    <col min="11522" max="11522" width="15.5703125" customWidth="1"/>
    <col min="11523" max="11523" width="10.7109375" customWidth="1"/>
    <col min="11524" max="11524" width="9" customWidth="1"/>
    <col min="11525" max="11525" width="13.85546875" customWidth="1"/>
    <col min="11526" max="11526" width="9.5703125" customWidth="1"/>
    <col min="11527" max="11527" width="12.7109375" customWidth="1"/>
    <col min="11528" max="11528" width="15" customWidth="1"/>
    <col min="11529" max="11529" width="0.140625" customWidth="1"/>
    <col min="11530" max="11530" width="10.140625" customWidth="1"/>
    <col min="11531" max="11531" width="7.7109375" customWidth="1"/>
    <col min="11532" max="11532" width="10.140625" customWidth="1"/>
    <col min="11533" max="11534" width="10.28515625" customWidth="1"/>
    <col min="11535" max="11535" width="9.5703125" customWidth="1"/>
    <col min="11536" max="11536" width="5.7109375" customWidth="1"/>
    <col min="11537" max="11537" width="11" customWidth="1"/>
    <col min="11538" max="11538" width="16.140625" customWidth="1"/>
    <col min="11539" max="11539" width="14.7109375" customWidth="1"/>
    <col min="11541" max="11557" width="0" hidden="1" customWidth="1"/>
    <col min="11558" max="11558" width="16.85546875" customWidth="1"/>
    <col min="11559" max="11559" width="14.85546875" customWidth="1"/>
    <col min="11564" max="11564" width="16.28515625" customWidth="1"/>
    <col min="11565" max="11565" width="14.85546875" customWidth="1"/>
    <col min="11777" max="11777" width="12.85546875" customWidth="1"/>
    <col min="11778" max="11778" width="15.5703125" customWidth="1"/>
    <col min="11779" max="11779" width="10.7109375" customWidth="1"/>
    <col min="11780" max="11780" width="9" customWidth="1"/>
    <col min="11781" max="11781" width="13.85546875" customWidth="1"/>
    <col min="11782" max="11782" width="9.5703125" customWidth="1"/>
    <col min="11783" max="11783" width="12.7109375" customWidth="1"/>
    <col min="11784" max="11784" width="15" customWidth="1"/>
    <col min="11785" max="11785" width="0.140625" customWidth="1"/>
    <col min="11786" max="11786" width="10.140625" customWidth="1"/>
    <col min="11787" max="11787" width="7.7109375" customWidth="1"/>
    <col min="11788" max="11788" width="10.140625" customWidth="1"/>
    <col min="11789" max="11790" width="10.28515625" customWidth="1"/>
    <col min="11791" max="11791" width="9.5703125" customWidth="1"/>
    <col min="11792" max="11792" width="5.7109375" customWidth="1"/>
    <col min="11793" max="11793" width="11" customWidth="1"/>
    <col min="11794" max="11794" width="16.140625" customWidth="1"/>
    <col min="11795" max="11795" width="14.7109375" customWidth="1"/>
    <col min="11797" max="11813" width="0" hidden="1" customWidth="1"/>
    <col min="11814" max="11814" width="16.85546875" customWidth="1"/>
    <col min="11815" max="11815" width="14.85546875" customWidth="1"/>
    <col min="11820" max="11820" width="16.28515625" customWidth="1"/>
    <col min="11821" max="11821" width="14.85546875" customWidth="1"/>
    <col min="12033" max="12033" width="12.85546875" customWidth="1"/>
    <col min="12034" max="12034" width="15.5703125" customWidth="1"/>
    <col min="12035" max="12035" width="10.7109375" customWidth="1"/>
    <col min="12036" max="12036" width="9" customWidth="1"/>
    <col min="12037" max="12037" width="13.85546875" customWidth="1"/>
    <col min="12038" max="12038" width="9.5703125" customWidth="1"/>
    <col min="12039" max="12039" width="12.7109375" customWidth="1"/>
    <col min="12040" max="12040" width="15" customWidth="1"/>
    <col min="12041" max="12041" width="0.140625" customWidth="1"/>
    <col min="12042" max="12042" width="10.140625" customWidth="1"/>
    <col min="12043" max="12043" width="7.7109375" customWidth="1"/>
    <col min="12044" max="12044" width="10.140625" customWidth="1"/>
    <col min="12045" max="12046" width="10.28515625" customWidth="1"/>
    <col min="12047" max="12047" width="9.5703125" customWidth="1"/>
    <col min="12048" max="12048" width="5.7109375" customWidth="1"/>
    <col min="12049" max="12049" width="11" customWidth="1"/>
    <col min="12050" max="12050" width="16.140625" customWidth="1"/>
    <col min="12051" max="12051" width="14.7109375" customWidth="1"/>
    <col min="12053" max="12069" width="0" hidden="1" customWidth="1"/>
    <col min="12070" max="12070" width="16.85546875" customWidth="1"/>
    <col min="12071" max="12071" width="14.85546875" customWidth="1"/>
    <col min="12076" max="12076" width="16.28515625" customWidth="1"/>
    <col min="12077" max="12077" width="14.85546875" customWidth="1"/>
    <col min="12289" max="12289" width="12.85546875" customWidth="1"/>
    <col min="12290" max="12290" width="15.5703125" customWidth="1"/>
    <col min="12291" max="12291" width="10.7109375" customWidth="1"/>
    <col min="12292" max="12292" width="9" customWidth="1"/>
    <col min="12293" max="12293" width="13.85546875" customWidth="1"/>
    <col min="12294" max="12294" width="9.5703125" customWidth="1"/>
    <col min="12295" max="12295" width="12.7109375" customWidth="1"/>
    <col min="12296" max="12296" width="15" customWidth="1"/>
    <col min="12297" max="12297" width="0.140625" customWidth="1"/>
    <col min="12298" max="12298" width="10.140625" customWidth="1"/>
    <col min="12299" max="12299" width="7.7109375" customWidth="1"/>
    <col min="12300" max="12300" width="10.140625" customWidth="1"/>
    <col min="12301" max="12302" width="10.28515625" customWidth="1"/>
    <col min="12303" max="12303" width="9.5703125" customWidth="1"/>
    <col min="12304" max="12304" width="5.7109375" customWidth="1"/>
    <col min="12305" max="12305" width="11" customWidth="1"/>
    <col min="12306" max="12306" width="16.140625" customWidth="1"/>
    <col min="12307" max="12307" width="14.7109375" customWidth="1"/>
    <col min="12309" max="12325" width="0" hidden="1" customWidth="1"/>
    <col min="12326" max="12326" width="16.85546875" customWidth="1"/>
    <col min="12327" max="12327" width="14.85546875" customWidth="1"/>
    <col min="12332" max="12332" width="16.28515625" customWidth="1"/>
    <col min="12333" max="12333" width="14.85546875" customWidth="1"/>
    <col min="12545" max="12545" width="12.85546875" customWidth="1"/>
    <col min="12546" max="12546" width="15.5703125" customWidth="1"/>
    <col min="12547" max="12547" width="10.7109375" customWidth="1"/>
    <col min="12548" max="12548" width="9" customWidth="1"/>
    <col min="12549" max="12549" width="13.85546875" customWidth="1"/>
    <col min="12550" max="12550" width="9.5703125" customWidth="1"/>
    <col min="12551" max="12551" width="12.7109375" customWidth="1"/>
    <col min="12552" max="12552" width="15" customWidth="1"/>
    <col min="12553" max="12553" width="0.140625" customWidth="1"/>
    <col min="12554" max="12554" width="10.140625" customWidth="1"/>
    <col min="12555" max="12555" width="7.7109375" customWidth="1"/>
    <col min="12556" max="12556" width="10.140625" customWidth="1"/>
    <col min="12557" max="12558" width="10.28515625" customWidth="1"/>
    <col min="12559" max="12559" width="9.5703125" customWidth="1"/>
    <col min="12560" max="12560" width="5.7109375" customWidth="1"/>
    <col min="12561" max="12561" width="11" customWidth="1"/>
    <col min="12562" max="12562" width="16.140625" customWidth="1"/>
    <col min="12563" max="12563" width="14.7109375" customWidth="1"/>
    <col min="12565" max="12581" width="0" hidden="1" customWidth="1"/>
    <col min="12582" max="12582" width="16.85546875" customWidth="1"/>
    <col min="12583" max="12583" width="14.85546875" customWidth="1"/>
    <col min="12588" max="12588" width="16.28515625" customWidth="1"/>
    <col min="12589" max="12589" width="14.85546875" customWidth="1"/>
    <col min="12801" max="12801" width="12.85546875" customWidth="1"/>
    <col min="12802" max="12802" width="15.5703125" customWidth="1"/>
    <col min="12803" max="12803" width="10.7109375" customWidth="1"/>
    <col min="12804" max="12804" width="9" customWidth="1"/>
    <col min="12805" max="12805" width="13.85546875" customWidth="1"/>
    <col min="12806" max="12806" width="9.5703125" customWidth="1"/>
    <col min="12807" max="12807" width="12.7109375" customWidth="1"/>
    <col min="12808" max="12808" width="15" customWidth="1"/>
    <col min="12809" max="12809" width="0.140625" customWidth="1"/>
    <col min="12810" max="12810" width="10.140625" customWidth="1"/>
    <col min="12811" max="12811" width="7.7109375" customWidth="1"/>
    <col min="12812" max="12812" width="10.140625" customWidth="1"/>
    <col min="12813" max="12814" width="10.28515625" customWidth="1"/>
    <col min="12815" max="12815" width="9.5703125" customWidth="1"/>
    <col min="12816" max="12816" width="5.7109375" customWidth="1"/>
    <col min="12817" max="12817" width="11" customWidth="1"/>
    <col min="12818" max="12818" width="16.140625" customWidth="1"/>
    <col min="12819" max="12819" width="14.7109375" customWidth="1"/>
    <col min="12821" max="12837" width="0" hidden="1" customWidth="1"/>
    <col min="12838" max="12838" width="16.85546875" customWidth="1"/>
    <col min="12839" max="12839" width="14.85546875" customWidth="1"/>
    <col min="12844" max="12844" width="16.28515625" customWidth="1"/>
    <col min="12845" max="12845" width="14.85546875" customWidth="1"/>
    <col min="13057" max="13057" width="12.85546875" customWidth="1"/>
    <col min="13058" max="13058" width="15.5703125" customWidth="1"/>
    <col min="13059" max="13059" width="10.7109375" customWidth="1"/>
    <col min="13060" max="13060" width="9" customWidth="1"/>
    <col min="13061" max="13061" width="13.85546875" customWidth="1"/>
    <col min="13062" max="13062" width="9.5703125" customWidth="1"/>
    <col min="13063" max="13063" width="12.7109375" customWidth="1"/>
    <col min="13064" max="13064" width="15" customWidth="1"/>
    <col min="13065" max="13065" width="0.140625" customWidth="1"/>
    <col min="13066" max="13066" width="10.140625" customWidth="1"/>
    <col min="13067" max="13067" width="7.7109375" customWidth="1"/>
    <col min="13068" max="13068" width="10.140625" customWidth="1"/>
    <col min="13069" max="13070" width="10.28515625" customWidth="1"/>
    <col min="13071" max="13071" width="9.5703125" customWidth="1"/>
    <col min="13072" max="13072" width="5.7109375" customWidth="1"/>
    <col min="13073" max="13073" width="11" customWidth="1"/>
    <col min="13074" max="13074" width="16.140625" customWidth="1"/>
    <col min="13075" max="13075" width="14.7109375" customWidth="1"/>
    <col min="13077" max="13093" width="0" hidden="1" customWidth="1"/>
    <col min="13094" max="13094" width="16.85546875" customWidth="1"/>
    <col min="13095" max="13095" width="14.85546875" customWidth="1"/>
    <col min="13100" max="13100" width="16.28515625" customWidth="1"/>
    <col min="13101" max="13101" width="14.85546875" customWidth="1"/>
    <col min="13313" max="13313" width="12.85546875" customWidth="1"/>
    <col min="13314" max="13314" width="15.5703125" customWidth="1"/>
    <col min="13315" max="13315" width="10.7109375" customWidth="1"/>
    <col min="13316" max="13316" width="9" customWidth="1"/>
    <col min="13317" max="13317" width="13.85546875" customWidth="1"/>
    <col min="13318" max="13318" width="9.5703125" customWidth="1"/>
    <col min="13319" max="13319" width="12.7109375" customWidth="1"/>
    <col min="13320" max="13320" width="15" customWidth="1"/>
    <col min="13321" max="13321" width="0.140625" customWidth="1"/>
    <col min="13322" max="13322" width="10.140625" customWidth="1"/>
    <col min="13323" max="13323" width="7.7109375" customWidth="1"/>
    <col min="13324" max="13324" width="10.140625" customWidth="1"/>
    <col min="13325" max="13326" width="10.28515625" customWidth="1"/>
    <col min="13327" max="13327" width="9.5703125" customWidth="1"/>
    <col min="13328" max="13328" width="5.7109375" customWidth="1"/>
    <col min="13329" max="13329" width="11" customWidth="1"/>
    <col min="13330" max="13330" width="16.140625" customWidth="1"/>
    <col min="13331" max="13331" width="14.7109375" customWidth="1"/>
    <col min="13333" max="13349" width="0" hidden="1" customWidth="1"/>
    <col min="13350" max="13350" width="16.85546875" customWidth="1"/>
    <col min="13351" max="13351" width="14.85546875" customWidth="1"/>
    <col min="13356" max="13356" width="16.28515625" customWidth="1"/>
    <col min="13357" max="13357" width="14.85546875" customWidth="1"/>
    <col min="13569" max="13569" width="12.85546875" customWidth="1"/>
    <col min="13570" max="13570" width="15.5703125" customWidth="1"/>
    <col min="13571" max="13571" width="10.7109375" customWidth="1"/>
    <col min="13572" max="13572" width="9" customWidth="1"/>
    <col min="13573" max="13573" width="13.85546875" customWidth="1"/>
    <col min="13574" max="13574" width="9.5703125" customWidth="1"/>
    <col min="13575" max="13575" width="12.7109375" customWidth="1"/>
    <col min="13576" max="13576" width="15" customWidth="1"/>
    <col min="13577" max="13577" width="0.140625" customWidth="1"/>
    <col min="13578" max="13578" width="10.140625" customWidth="1"/>
    <col min="13579" max="13579" width="7.7109375" customWidth="1"/>
    <col min="13580" max="13580" width="10.140625" customWidth="1"/>
    <col min="13581" max="13582" width="10.28515625" customWidth="1"/>
    <col min="13583" max="13583" width="9.5703125" customWidth="1"/>
    <col min="13584" max="13584" width="5.7109375" customWidth="1"/>
    <col min="13585" max="13585" width="11" customWidth="1"/>
    <col min="13586" max="13586" width="16.140625" customWidth="1"/>
    <col min="13587" max="13587" width="14.7109375" customWidth="1"/>
    <col min="13589" max="13605" width="0" hidden="1" customWidth="1"/>
    <col min="13606" max="13606" width="16.85546875" customWidth="1"/>
    <col min="13607" max="13607" width="14.85546875" customWidth="1"/>
    <col min="13612" max="13612" width="16.28515625" customWidth="1"/>
    <col min="13613" max="13613" width="14.85546875" customWidth="1"/>
    <col min="13825" max="13825" width="12.85546875" customWidth="1"/>
    <col min="13826" max="13826" width="15.5703125" customWidth="1"/>
    <col min="13827" max="13827" width="10.7109375" customWidth="1"/>
    <col min="13828" max="13828" width="9" customWidth="1"/>
    <col min="13829" max="13829" width="13.85546875" customWidth="1"/>
    <col min="13830" max="13830" width="9.5703125" customWidth="1"/>
    <col min="13831" max="13831" width="12.7109375" customWidth="1"/>
    <col min="13832" max="13832" width="15" customWidth="1"/>
    <col min="13833" max="13833" width="0.140625" customWidth="1"/>
    <col min="13834" max="13834" width="10.140625" customWidth="1"/>
    <col min="13835" max="13835" width="7.7109375" customWidth="1"/>
    <col min="13836" max="13836" width="10.140625" customWidth="1"/>
    <col min="13837" max="13838" width="10.28515625" customWidth="1"/>
    <col min="13839" max="13839" width="9.5703125" customWidth="1"/>
    <col min="13840" max="13840" width="5.7109375" customWidth="1"/>
    <col min="13841" max="13841" width="11" customWidth="1"/>
    <col min="13842" max="13842" width="16.140625" customWidth="1"/>
    <col min="13843" max="13843" width="14.7109375" customWidth="1"/>
    <col min="13845" max="13861" width="0" hidden="1" customWidth="1"/>
    <col min="13862" max="13862" width="16.85546875" customWidth="1"/>
    <col min="13863" max="13863" width="14.85546875" customWidth="1"/>
    <col min="13868" max="13868" width="16.28515625" customWidth="1"/>
    <col min="13869" max="13869" width="14.85546875" customWidth="1"/>
    <col min="14081" max="14081" width="12.85546875" customWidth="1"/>
    <col min="14082" max="14082" width="15.5703125" customWidth="1"/>
    <col min="14083" max="14083" width="10.7109375" customWidth="1"/>
    <col min="14084" max="14084" width="9" customWidth="1"/>
    <col min="14085" max="14085" width="13.85546875" customWidth="1"/>
    <col min="14086" max="14086" width="9.5703125" customWidth="1"/>
    <col min="14087" max="14087" width="12.7109375" customWidth="1"/>
    <col min="14088" max="14088" width="15" customWidth="1"/>
    <col min="14089" max="14089" width="0.140625" customWidth="1"/>
    <col min="14090" max="14090" width="10.140625" customWidth="1"/>
    <col min="14091" max="14091" width="7.7109375" customWidth="1"/>
    <col min="14092" max="14092" width="10.140625" customWidth="1"/>
    <col min="14093" max="14094" width="10.28515625" customWidth="1"/>
    <col min="14095" max="14095" width="9.5703125" customWidth="1"/>
    <col min="14096" max="14096" width="5.7109375" customWidth="1"/>
    <col min="14097" max="14097" width="11" customWidth="1"/>
    <col min="14098" max="14098" width="16.140625" customWidth="1"/>
    <col min="14099" max="14099" width="14.7109375" customWidth="1"/>
    <col min="14101" max="14117" width="0" hidden="1" customWidth="1"/>
    <col min="14118" max="14118" width="16.85546875" customWidth="1"/>
    <col min="14119" max="14119" width="14.85546875" customWidth="1"/>
    <col min="14124" max="14124" width="16.28515625" customWidth="1"/>
    <col min="14125" max="14125" width="14.85546875" customWidth="1"/>
    <col min="14337" max="14337" width="12.85546875" customWidth="1"/>
    <col min="14338" max="14338" width="15.5703125" customWidth="1"/>
    <col min="14339" max="14339" width="10.7109375" customWidth="1"/>
    <col min="14340" max="14340" width="9" customWidth="1"/>
    <col min="14341" max="14341" width="13.85546875" customWidth="1"/>
    <col min="14342" max="14342" width="9.5703125" customWidth="1"/>
    <col min="14343" max="14343" width="12.7109375" customWidth="1"/>
    <col min="14344" max="14344" width="15" customWidth="1"/>
    <col min="14345" max="14345" width="0.140625" customWidth="1"/>
    <col min="14346" max="14346" width="10.140625" customWidth="1"/>
    <col min="14347" max="14347" width="7.7109375" customWidth="1"/>
    <col min="14348" max="14348" width="10.140625" customWidth="1"/>
    <col min="14349" max="14350" width="10.28515625" customWidth="1"/>
    <col min="14351" max="14351" width="9.5703125" customWidth="1"/>
    <col min="14352" max="14352" width="5.7109375" customWidth="1"/>
    <col min="14353" max="14353" width="11" customWidth="1"/>
    <col min="14354" max="14354" width="16.140625" customWidth="1"/>
    <col min="14355" max="14355" width="14.7109375" customWidth="1"/>
    <col min="14357" max="14373" width="0" hidden="1" customWidth="1"/>
    <col min="14374" max="14374" width="16.85546875" customWidth="1"/>
    <col min="14375" max="14375" width="14.85546875" customWidth="1"/>
    <col min="14380" max="14380" width="16.28515625" customWidth="1"/>
    <col min="14381" max="14381" width="14.85546875" customWidth="1"/>
    <col min="14593" max="14593" width="12.85546875" customWidth="1"/>
    <col min="14594" max="14594" width="15.5703125" customWidth="1"/>
    <col min="14595" max="14595" width="10.7109375" customWidth="1"/>
    <col min="14596" max="14596" width="9" customWidth="1"/>
    <col min="14597" max="14597" width="13.85546875" customWidth="1"/>
    <col min="14598" max="14598" width="9.5703125" customWidth="1"/>
    <col min="14599" max="14599" width="12.7109375" customWidth="1"/>
    <col min="14600" max="14600" width="15" customWidth="1"/>
    <col min="14601" max="14601" width="0.140625" customWidth="1"/>
    <col min="14602" max="14602" width="10.140625" customWidth="1"/>
    <col min="14603" max="14603" width="7.7109375" customWidth="1"/>
    <col min="14604" max="14604" width="10.140625" customWidth="1"/>
    <col min="14605" max="14606" width="10.28515625" customWidth="1"/>
    <col min="14607" max="14607" width="9.5703125" customWidth="1"/>
    <col min="14608" max="14608" width="5.7109375" customWidth="1"/>
    <col min="14609" max="14609" width="11" customWidth="1"/>
    <col min="14610" max="14610" width="16.140625" customWidth="1"/>
    <col min="14611" max="14611" width="14.7109375" customWidth="1"/>
    <col min="14613" max="14629" width="0" hidden="1" customWidth="1"/>
    <col min="14630" max="14630" width="16.85546875" customWidth="1"/>
    <col min="14631" max="14631" width="14.85546875" customWidth="1"/>
    <col min="14636" max="14636" width="16.28515625" customWidth="1"/>
    <col min="14637" max="14637" width="14.85546875" customWidth="1"/>
    <col min="14849" max="14849" width="12.85546875" customWidth="1"/>
    <col min="14850" max="14850" width="15.5703125" customWidth="1"/>
    <col min="14851" max="14851" width="10.7109375" customWidth="1"/>
    <col min="14852" max="14852" width="9" customWidth="1"/>
    <col min="14853" max="14853" width="13.85546875" customWidth="1"/>
    <col min="14854" max="14854" width="9.5703125" customWidth="1"/>
    <col min="14855" max="14855" width="12.7109375" customWidth="1"/>
    <col min="14856" max="14856" width="15" customWidth="1"/>
    <col min="14857" max="14857" width="0.140625" customWidth="1"/>
    <col min="14858" max="14858" width="10.140625" customWidth="1"/>
    <col min="14859" max="14859" width="7.7109375" customWidth="1"/>
    <col min="14860" max="14860" width="10.140625" customWidth="1"/>
    <col min="14861" max="14862" width="10.28515625" customWidth="1"/>
    <col min="14863" max="14863" width="9.5703125" customWidth="1"/>
    <col min="14864" max="14864" width="5.7109375" customWidth="1"/>
    <col min="14865" max="14865" width="11" customWidth="1"/>
    <col min="14866" max="14866" width="16.140625" customWidth="1"/>
    <col min="14867" max="14867" width="14.7109375" customWidth="1"/>
    <col min="14869" max="14885" width="0" hidden="1" customWidth="1"/>
    <col min="14886" max="14886" width="16.85546875" customWidth="1"/>
    <col min="14887" max="14887" width="14.85546875" customWidth="1"/>
    <col min="14892" max="14892" width="16.28515625" customWidth="1"/>
    <col min="14893" max="14893" width="14.85546875" customWidth="1"/>
    <col min="15105" max="15105" width="12.85546875" customWidth="1"/>
    <col min="15106" max="15106" width="15.5703125" customWidth="1"/>
    <col min="15107" max="15107" width="10.7109375" customWidth="1"/>
    <col min="15108" max="15108" width="9" customWidth="1"/>
    <col min="15109" max="15109" width="13.85546875" customWidth="1"/>
    <col min="15110" max="15110" width="9.5703125" customWidth="1"/>
    <col min="15111" max="15111" width="12.7109375" customWidth="1"/>
    <col min="15112" max="15112" width="15" customWidth="1"/>
    <col min="15113" max="15113" width="0.140625" customWidth="1"/>
    <col min="15114" max="15114" width="10.140625" customWidth="1"/>
    <col min="15115" max="15115" width="7.7109375" customWidth="1"/>
    <col min="15116" max="15116" width="10.140625" customWidth="1"/>
    <col min="15117" max="15118" width="10.28515625" customWidth="1"/>
    <col min="15119" max="15119" width="9.5703125" customWidth="1"/>
    <col min="15120" max="15120" width="5.7109375" customWidth="1"/>
    <col min="15121" max="15121" width="11" customWidth="1"/>
    <col min="15122" max="15122" width="16.140625" customWidth="1"/>
    <col min="15123" max="15123" width="14.7109375" customWidth="1"/>
    <col min="15125" max="15141" width="0" hidden="1" customWidth="1"/>
    <col min="15142" max="15142" width="16.85546875" customWidth="1"/>
    <col min="15143" max="15143" width="14.85546875" customWidth="1"/>
    <col min="15148" max="15148" width="16.28515625" customWidth="1"/>
    <col min="15149" max="15149" width="14.85546875" customWidth="1"/>
    <col min="15361" max="15361" width="12.85546875" customWidth="1"/>
    <col min="15362" max="15362" width="15.5703125" customWidth="1"/>
    <col min="15363" max="15363" width="10.7109375" customWidth="1"/>
    <col min="15364" max="15364" width="9" customWidth="1"/>
    <col min="15365" max="15365" width="13.85546875" customWidth="1"/>
    <col min="15366" max="15366" width="9.5703125" customWidth="1"/>
    <col min="15367" max="15367" width="12.7109375" customWidth="1"/>
    <col min="15368" max="15368" width="15" customWidth="1"/>
    <col min="15369" max="15369" width="0.140625" customWidth="1"/>
    <col min="15370" max="15370" width="10.140625" customWidth="1"/>
    <col min="15371" max="15371" width="7.7109375" customWidth="1"/>
    <col min="15372" max="15372" width="10.140625" customWidth="1"/>
    <col min="15373" max="15374" width="10.28515625" customWidth="1"/>
    <col min="15375" max="15375" width="9.5703125" customWidth="1"/>
    <col min="15376" max="15376" width="5.7109375" customWidth="1"/>
    <col min="15377" max="15377" width="11" customWidth="1"/>
    <col min="15378" max="15378" width="16.140625" customWidth="1"/>
    <col min="15379" max="15379" width="14.7109375" customWidth="1"/>
    <col min="15381" max="15397" width="0" hidden="1" customWidth="1"/>
    <col min="15398" max="15398" width="16.85546875" customWidth="1"/>
    <col min="15399" max="15399" width="14.85546875" customWidth="1"/>
    <col min="15404" max="15404" width="16.28515625" customWidth="1"/>
    <col min="15405" max="15405" width="14.85546875" customWidth="1"/>
    <col min="15617" max="15617" width="12.85546875" customWidth="1"/>
    <col min="15618" max="15618" width="15.5703125" customWidth="1"/>
    <col min="15619" max="15619" width="10.7109375" customWidth="1"/>
    <col min="15620" max="15620" width="9" customWidth="1"/>
    <col min="15621" max="15621" width="13.85546875" customWidth="1"/>
    <col min="15622" max="15622" width="9.5703125" customWidth="1"/>
    <col min="15623" max="15623" width="12.7109375" customWidth="1"/>
    <col min="15624" max="15624" width="15" customWidth="1"/>
    <col min="15625" max="15625" width="0.140625" customWidth="1"/>
    <col min="15626" max="15626" width="10.140625" customWidth="1"/>
    <col min="15627" max="15627" width="7.7109375" customWidth="1"/>
    <col min="15628" max="15628" width="10.140625" customWidth="1"/>
    <col min="15629" max="15630" width="10.28515625" customWidth="1"/>
    <col min="15631" max="15631" width="9.5703125" customWidth="1"/>
    <col min="15632" max="15632" width="5.7109375" customWidth="1"/>
    <col min="15633" max="15633" width="11" customWidth="1"/>
    <col min="15634" max="15634" width="16.140625" customWidth="1"/>
    <col min="15635" max="15635" width="14.7109375" customWidth="1"/>
    <col min="15637" max="15653" width="0" hidden="1" customWidth="1"/>
    <col min="15654" max="15654" width="16.85546875" customWidth="1"/>
    <col min="15655" max="15655" width="14.85546875" customWidth="1"/>
    <col min="15660" max="15660" width="16.28515625" customWidth="1"/>
    <col min="15661" max="15661" width="14.85546875" customWidth="1"/>
    <col min="15873" max="15873" width="12.85546875" customWidth="1"/>
    <col min="15874" max="15874" width="15.5703125" customWidth="1"/>
    <col min="15875" max="15875" width="10.7109375" customWidth="1"/>
    <col min="15876" max="15876" width="9" customWidth="1"/>
    <col min="15877" max="15877" width="13.85546875" customWidth="1"/>
    <col min="15878" max="15878" width="9.5703125" customWidth="1"/>
    <col min="15879" max="15879" width="12.7109375" customWidth="1"/>
    <col min="15880" max="15880" width="15" customWidth="1"/>
    <col min="15881" max="15881" width="0.140625" customWidth="1"/>
    <col min="15882" max="15882" width="10.140625" customWidth="1"/>
    <col min="15883" max="15883" width="7.7109375" customWidth="1"/>
    <col min="15884" max="15884" width="10.140625" customWidth="1"/>
    <col min="15885" max="15886" width="10.28515625" customWidth="1"/>
    <col min="15887" max="15887" width="9.5703125" customWidth="1"/>
    <col min="15888" max="15888" width="5.7109375" customWidth="1"/>
    <col min="15889" max="15889" width="11" customWidth="1"/>
    <col min="15890" max="15890" width="16.140625" customWidth="1"/>
    <col min="15891" max="15891" width="14.7109375" customWidth="1"/>
    <col min="15893" max="15909" width="0" hidden="1" customWidth="1"/>
    <col min="15910" max="15910" width="16.85546875" customWidth="1"/>
    <col min="15911" max="15911" width="14.85546875" customWidth="1"/>
    <col min="15916" max="15916" width="16.28515625" customWidth="1"/>
    <col min="15917" max="15917" width="14.85546875" customWidth="1"/>
    <col min="16129" max="16129" width="12.85546875" customWidth="1"/>
    <col min="16130" max="16130" width="15.5703125" customWidth="1"/>
    <col min="16131" max="16131" width="10.7109375" customWidth="1"/>
    <col min="16132" max="16132" width="9" customWidth="1"/>
    <col min="16133" max="16133" width="13.85546875" customWidth="1"/>
    <col min="16134" max="16134" width="9.5703125" customWidth="1"/>
    <col min="16135" max="16135" width="12.7109375" customWidth="1"/>
    <col min="16136" max="16136" width="15" customWidth="1"/>
    <col min="16137" max="16137" width="0.140625" customWidth="1"/>
    <col min="16138" max="16138" width="10.140625" customWidth="1"/>
    <col min="16139" max="16139" width="7.7109375" customWidth="1"/>
    <col min="16140" max="16140" width="10.140625" customWidth="1"/>
    <col min="16141" max="16142" width="10.28515625" customWidth="1"/>
    <col min="16143" max="16143" width="9.5703125" customWidth="1"/>
    <col min="16144" max="16144" width="5.7109375" customWidth="1"/>
    <col min="16145" max="16145" width="11" customWidth="1"/>
    <col min="16146" max="16146" width="16.140625" customWidth="1"/>
    <col min="16147" max="16147" width="14.7109375" customWidth="1"/>
    <col min="16149" max="16165" width="0" hidden="1" customWidth="1"/>
    <col min="16166" max="16166" width="16.85546875" customWidth="1"/>
    <col min="16167" max="16167" width="14.85546875" customWidth="1"/>
    <col min="16172" max="16172" width="16.28515625" customWidth="1"/>
    <col min="16173" max="16173" width="14.85546875" customWidth="1"/>
  </cols>
  <sheetData>
    <row r="1" spans="1:51" ht="21.6" customHeight="1" thickBot="1">
      <c r="A1" s="1" t="s">
        <v>0</v>
      </c>
      <c r="B1" s="2"/>
      <c r="C1" s="3"/>
      <c r="D1" s="4"/>
      <c r="E1" s="4"/>
      <c r="F1" s="165" t="s">
        <v>101</v>
      </c>
      <c r="G1" s="5"/>
      <c r="H1" s="5"/>
      <c r="I1" s="5"/>
      <c r="J1" s="5"/>
      <c r="K1" s="5"/>
      <c r="L1" s="1" t="s">
        <v>1</v>
      </c>
      <c r="M1" s="3" t="s">
        <v>2</v>
      </c>
      <c r="N1" s="3"/>
      <c r="O1" s="4"/>
      <c r="P1" s="4"/>
      <c r="Q1" s="6"/>
      <c r="R1" s="7" t="s">
        <v>3</v>
      </c>
      <c r="S1" s="8"/>
      <c r="T1" s="9"/>
      <c r="AP1" s="11"/>
      <c r="AQ1" s="11"/>
      <c r="AR1" s="12"/>
      <c r="AU1" s="12"/>
      <c r="AW1" s="144"/>
      <c r="AX1" s="145" t="s">
        <v>4</v>
      </c>
      <c r="AY1" t="s">
        <v>93</v>
      </c>
    </row>
    <row r="2" spans="1:51">
      <c r="A2" s="13" t="s">
        <v>5</v>
      </c>
      <c r="B2" s="14"/>
      <c r="C2" s="14"/>
      <c r="D2" s="14" t="s">
        <v>6</v>
      </c>
      <c r="E2" s="14"/>
      <c r="F2" s="14"/>
      <c r="G2" s="15">
        <v>15</v>
      </c>
      <c r="H2" s="16" t="s">
        <v>7</v>
      </c>
      <c r="I2" s="17">
        <f>1-(($G$2+$G$3)/2+273.16)/647.286</f>
        <v>0.55172829321196493</v>
      </c>
      <c r="J2" s="18"/>
      <c r="K2" s="19"/>
      <c r="L2" s="15" t="s">
        <v>8</v>
      </c>
      <c r="M2" s="20"/>
      <c r="N2" s="20"/>
      <c r="O2" s="14"/>
      <c r="P2" s="14"/>
      <c r="Q2" s="14"/>
      <c r="R2" s="21">
        <v>100</v>
      </c>
      <c r="S2" s="14"/>
      <c r="T2" s="22"/>
      <c r="AP2" s="11"/>
      <c r="AQ2" s="23"/>
      <c r="AR2" s="12"/>
      <c r="AU2" s="12"/>
      <c r="AW2" s="146" t="s">
        <v>9</v>
      </c>
      <c r="AX2" s="147">
        <v>0</v>
      </c>
      <c r="AY2" t="s">
        <v>94</v>
      </c>
    </row>
    <row r="3" spans="1:51" ht="15.75" thickBot="1">
      <c r="A3" s="24"/>
      <c r="B3" s="25"/>
      <c r="C3" s="25"/>
      <c r="D3" s="25" t="s">
        <v>10</v>
      </c>
      <c r="E3" s="25"/>
      <c r="F3" s="25"/>
      <c r="G3" s="26">
        <v>19</v>
      </c>
      <c r="H3" s="26" t="s">
        <v>11</v>
      </c>
      <c r="I3" s="17">
        <f>($G$2+$G$3)/2+273.16</f>
        <v>290.16000000000003</v>
      </c>
      <c r="J3" s="26"/>
      <c r="K3" s="27" t="s">
        <v>12</v>
      </c>
      <c r="L3" s="28"/>
      <c r="M3" s="28"/>
      <c r="N3" s="28"/>
      <c r="O3" s="25"/>
      <c r="P3" s="25"/>
      <c r="Q3" s="26" t="s">
        <v>13</v>
      </c>
      <c r="R3" s="29">
        <v>2.0000000000000001E-4</v>
      </c>
      <c r="S3" s="25"/>
      <c r="T3" s="30"/>
      <c r="AP3" s="11"/>
      <c r="AQ3" s="31"/>
      <c r="AR3" s="32"/>
      <c r="AU3" s="12"/>
      <c r="AW3" s="146" t="s">
        <v>14</v>
      </c>
      <c r="AX3" s="147">
        <v>0.25</v>
      </c>
      <c r="AY3" t="s">
        <v>95</v>
      </c>
    </row>
    <row r="4" spans="1:51">
      <c r="A4" s="33"/>
      <c r="B4" s="34"/>
      <c r="C4" s="34"/>
      <c r="D4" s="34"/>
      <c r="E4" s="34"/>
      <c r="F4" s="35" t="s">
        <v>15</v>
      </c>
      <c r="G4" s="36">
        <f>$N$4*1140+(1-$N$4)*317*(1+3.6711257*POWER($I$2,0.3333) -28.5124*POWER($I$2,0.66666)+222.652*POWER($I$2,1)-882.439*POWER($I$2,1.33333)+2000.2765*POWER($I$2,1.66666)-2612.2557*POWER($I$2,2)+1829.7674*POWER($I$2,2.33333)-533.505*POWER($I$2,2.66666))</f>
        <v>999.23735054630993</v>
      </c>
      <c r="H4" s="36"/>
      <c r="I4" s="36"/>
      <c r="J4" s="36"/>
      <c r="K4" s="37" t="s">
        <v>16</v>
      </c>
      <c r="M4" s="38" t="s">
        <v>17</v>
      </c>
      <c r="N4" s="39">
        <v>0</v>
      </c>
      <c r="Q4" s="11"/>
      <c r="T4" s="40"/>
      <c r="AP4" s="11"/>
      <c r="AQ4" s="31"/>
      <c r="AR4" s="32"/>
      <c r="AU4" s="12"/>
      <c r="AW4" s="146" t="s">
        <v>18</v>
      </c>
      <c r="AX4" s="147">
        <v>0.4</v>
      </c>
      <c r="AY4" t="s">
        <v>97</v>
      </c>
    </row>
    <row r="5" spans="1:51" ht="15.75" thickBot="1">
      <c r="A5" s="41"/>
      <c r="B5" s="42"/>
      <c r="C5" s="42"/>
      <c r="D5" s="42"/>
      <c r="E5" s="42"/>
      <c r="F5" s="43" t="s">
        <v>19</v>
      </c>
      <c r="G5" s="44">
        <f>0.00000000000001856*EXP((4209/I3)+0.04527*I3+(-0.00003376)*I3^2)/G4</f>
        <v>1.0938831283244543E-6</v>
      </c>
      <c r="H5" s="44"/>
      <c r="I5" s="42"/>
      <c r="J5" s="42"/>
      <c r="K5" s="45" t="s">
        <v>20</v>
      </c>
      <c r="L5" s="46"/>
      <c r="M5" s="46"/>
      <c r="N5" s="46"/>
      <c r="O5" s="47"/>
      <c r="P5" s="47"/>
      <c r="Q5" s="47"/>
      <c r="R5" s="25"/>
      <c r="S5" s="47"/>
      <c r="T5" s="48"/>
      <c r="AP5" s="11"/>
      <c r="AQ5" s="11"/>
      <c r="AR5" s="32"/>
      <c r="AU5" s="12"/>
      <c r="AW5" s="146" t="s">
        <v>21</v>
      </c>
      <c r="AX5" s="147">
        <v>0.63</v>
      </c>
      <c r="AY5" t="s">
        <v>98</v>
      </c>
    </row>
    <row r="6" spans="1:51">
      <c r="A6" s="49" t="s">
        <v>22</v>
      </c>
      <c r="B6" s="50"/>
      <c r="C6" s="50"/>
      <c r="D6" s="50"/>
      <c r="E6" s="50"/>
      <c r="F6" s="50"/>
      <c r="G6" s="50"/>
      <c r="H6" s="50"/>
      <c r="I6" s="50"/>
      <c r="J6" s="50"/>
      <c r="K6" s="49" t="s">
        <v>23</v>
      </c>
      <c r="L6" s="50"/>
      <c r="M6" s="50"/>
      <c r="N6" s="50"/>
      <c r="O6" s="51"/>
      <c r="P6" s="50"/>
      <c r="Q6" s="50"/>
      <c r="R6" s="50"/>
      <c r="S6" s="34"/>
      <c r="T6" s="52"/>
      <c r="AM6" s="190" t="s">
        <v>69</v>
      </c>
      <c r="AN6" s="187"/>
      <c r="AO6" s="187"/>
      <c r="AP6" s="187"/>
      <c r="AQ6" s="187"/>
      <c r="AR6" s="191"/>
      <c r="AU6" s="12"/>
      <c r="AW6" s="146"/>
      <c r="AX6" s="147">
        <v>1</v>
      </c>
      <c r="AY6" t="s">
        <v>96</v>
      </c>
    </row>
    <row r="7" spans="1:51" ht="14.25" customHeight="1" thickBot="1">
      <c r="A7" s="53" t="s">
        <v>24</v>
      </c>
      <c r="B7" s="51" t="s">
        <v>25</v>
      </c>
      <c r="C7" s="51" t="s">
        <v>26</v>
      </c>
      <c r="D7" s="51" t="s">
        <v>27</v>
      </c>
      <c r="E7" s="54" t="s">
        <v>28</v>
      </c>
      <c r="F7" s="51" t="s">
        <v>29</v>
      </c>
      <c r="G7" s="51" t="s">
        <v>30</v>
      </c>
      <c r="H7" s="51" t="s">
        <v>31</v>
      </c>
      <c r="I7" s="51" t="s">
        <v>32</v>
      </c>
      <c r="J7" s="51" t="s">
        <v>33</v>
      </c>
      <c r="K7" s="55" t="s">
        <v>34</v>
      </c>
      <c r="L7" s="51" t="s">
        <v>35</v>
      </c>
      <c r="M7" s="51" t="s">
        <v>36</v>
      </c>
      <c r="N7" s="54" t="s">
        <v>4</v>
      </c>
      <c r="O7" s="51" t="s">
        <v>37</v>
      </c>
      <c r="P7" s="54" t="s">
        <v>38</v>
      </c>
      <c r="Q7" s="51" t="s">
        <v>39</v>
      </c>
      <c r="R7" s="51" t="s">
        <v>40</v>
      </c>
      <c r="S7" s="56" t="s">
        <v>41</v>
      </c>
      <c r="T7" s="57" t="s">
        <v>42</v>
      </c>
      <c r="U7" s="58"/>
      <c r="V7" s="59" t="s">
        <v>43</v>
      </c>
      <c r="W7" s="59" t="s">
        <v>44</v>
      </c>
      <c r="X7" s="59" t="s">
        <v>45</v>
      </c>
      <c r="Y7" s="59" t="s">
        <v>46</v>
      </c>
      <c r="Z7" s="59" t="s">
        <v>47</v>
      </c>
      <c r="AA7" s="59" t="s">
        <v>48</v>
      </c>
      <c r="AB7" s="59" t="s">
        <v>49</v>
      </c>
      <c r="AC7" s="59" t="s">
        <v>50</v>
      </c>
      <c r="AD7" s="59" t="s">
        <v>51</v>
      </c>
      <c r="AE7" s="59" t="s">
        <v>52</v>
      </c>
      <c r="AF7" s="59" t="s">
        <v>53</v>
      </c>
      <c r="AG7" s="59" t="s">
        <v>54</v>
      </c>
      <c r="AH7" s="59" t="s">
        <v>55</v>
      </c>
      <c r="AI7" s="59" t="s">
        <v>56</v>
      </c>
      <c r="AJ7" s="59" t="s">
        <v>57</v>
      </c>
      <c r="AM7" s="151"/>
      <c r="AN7" s="47"/>
      <c r="AO7" s="47"/>
      <c r="AP7" s="153"/>
      <c r="AQ7" s="153"/>
      <c r="AR7" s="149"/>
      <c r="AU7" s="12"/>
      <c r="AW7" s="146"/>
      <c r="AX7" s="147">
        <v>1.6</v>
      </c>
    </row>
    <row r="8" spans="1:51" ht="15.75" thickBot="1">
      <c r="A8" s="60" t="s">
        <v>58</v>
      </c>
      <c r="B8" s="61"/>
      <c r="C8" s="62" t="s">
        <v>59</v>
      </c>
      <c r="D8" s="63" t="s">
        <v>60</v>
      </c>
      <c r="E8" s="63"/>
      <c r="F8" s="63" t="s">
        <v>61</v>
      </c>
      <c r="G8" s="62" t="s">
        <v>62</v>
      </c>
      <c r="H8" s="64" t="s">
        <v>58</v>
      </c>
      <c r="I8" s="64"/>
      <c r="J8" s="64"/>
      <c r="K8" s="65" t="s">
        <v>63</v>
      </c>
      <c r="L8" s="64" t="s">
        <v>64</v>
      </c>
      <c r="M8" s="64" t="s">
        <v>65</v>
      </c>
      <c r="N8" s="64" t="s">
        <v>66</v>
      </c>
      <c r="O8" s="64" t="s">
        <v>65</v>
      </c>
      <c r="P8" s="64">
        <v>1</v>
      </c>
      <c r="Q8" s="64" t="s">
        <v>65</v>
      </c>
      <c r="R8" s="64" t="s">
        <v>65</v>
      </c>
      <c r="S8" s="62" t="s">
        <v>65</v>
      </c>
      <c r="T8" s="66" t="s">
        <v>65</v>
      </c>
      <c r="U8" s="67" t="s">
        <v>67</v>
      </c>
      <c r="V8" s="68">
        <v>309.7</v>
      </c>
      <c r="W8" s="68">
        <v>260.39999999999998</v>
      </c>
      <c r="X8" s="68">
        <v>231.9</v>
      </c>
      <c r="Y8" s="68">
        <v>206.5</v>
      </c>
      <c r="Z8" s="68">
        <v>156.1</v>
      </c>
      <c r="AA8" s="68">
        <v>131.69999999999999</v>
      </c>
      <c r="AB8" s="68">
        <v>107.1</v>
      </c>
      <c r="AC8" s="68">
        <v>82.5</v>
      </c>
      <c r="AD8" s="68">
        <v>70.3</v>
      </c>
      <c r="AE8" s="68">
        <v>54.5</v>
      </c>
      <c r="AF8" s="68">
        <v>43.1</v>
      </c>
      <c r="AG8" s="68">
        <v>37.200000000000003</v>
      </c>
      <c r="AH8" s="68">
        <v>27.2</v>
      </c>
      <c r="AI8" s="68">
        <v>21.6</v>
      </c>
      <c r="AJ8" s="68">
        <v>16</v>
      </c>
      <c r="AM8" s="177" t="s">
        <v>72</v>
      </c>
      <c r="AN8" s="179"/>
      <c r="AO8" s="177" t="s">
        <v>79</v>
      </c>
      <c r="AP8" s="179"/>
      <c r="AQ8" s="177" t="s">
        <v>85</v>
      </c>
      <c r="AR8" s="179"/>
      <c r="AU8" s="12"/>
      <c r="AW8" s="146"/>
      <c r="AX8" s="147">
        <v>2.5</v>
      </c>
    </row>
    <row r="9" spans="1:51">
      <c r="A9" s="180">
        <v>1</v>
      </c>
      <c r="B9" s="69" t="s">
        <v>68</v>
      </c>
      <c r="C9" s="70">
        <v>135000</v>
      </c>
      <c r="D9" s="71">
        <f>C9/(4190*ABS($G$2-$G$3))*3600</f>
        <v>28997.613365155128</v>
      </c>
      <c r="E9" s="72" t="str">
        <f>IF(D9&lt;194,"1/2''",IF(D9&lt;441,"3/4''",IF(D9&lt;827,"1''",IF(D9&lt;1759,"DN32",IF(D9&lt;2655,"DN40",IF(D9&lt;5758,"DN50",IF(D9&lt;11006,"DN65",IF(D9&lt;16834,"DN80",IF(D9&lt;29200,"DN100","DN125")))))))))</f>
        <v>DN100</v>
      </c>
      <c r="F9" s="73">
        <f>IF(E9="1/2''",16,IF(E9="3/4''",21.6,IF(E9="1''",27.2,IF(E9="DN32",37.2,IF(E9="DN40",43.1,IF(E9="DN50",54.5,IF(E9="DN65",70.3,IF(E9="DN80",82.5,IF(E9="DN100",107.1,131.7)))))))))</f>
        <v>107.1</v>
      </c>
      <c r="G9" s="74">
        <f>(4*D9/($G$4*3600))/(PI()*(0.001*F9)^2)</f>
        <v>0.89479236963860365</v>
      </c>
      <c r="H9" s="74">
        <f>(G9*F9)/(1000*$G$5)</f>
        <v>87607.405495946034</v>
      </c>
      <c r="I9" s="75" t="str">
        <f>IF(H9&lt;2380,"laminaire",IF(H9&lt;4000,"trans lam turb lisse",IF(H9&lt;100000,"turb lisse",IF(H9&lt;10000000,"trans turb lisse rug","rug"))))</f>
        <v>turb lisse</v>
      </c>
      <c r="J9" s="76">
        <f>IF(B9="Tuyauterie",(1/(1.8*LOG10(($R$3/(3.7*F9*0.001))^1.11+6.9/H9)))^2,0)</f>
        <v>2.4822455949988446E-2</v>
      </c>
      <c r="K9" s="77">
        <f>2*3.9</f>
        <v>7.8</v>
      </c>
      <c r="L9" s="78">
        <f>IF(K9=0,0,1000*J9*POWER(G9,2)*$G$4/(2*F9))</f>
        <v>92.712541267073888</v>
      </c>
      <c r="M9" s="79">
        <f>IF(L9=0,0,K9*L9)</f>
        <v>723.15782188317633</v>
      </c>
      <c r="N9" s="80" t="s">
        <v>58</v>
      </c>
      <c r="O9" s="69">
        <f t="shared" ref="O9:O40" si="0">IF(OR(B9="Aucun",B9="Tuyauterie"),0,10^5*(D9*10^(-3))^2/N9^2)</f>
        <v>0</v>
      </c>
      <c r="P9" s="81">
        <v>0</v>
      </c>
      <c r="Q9" s="82">
        <f t="shared" ref="Q9:Q40" si="1">0.5*1000*G9*G9*P9</f>
        <v>0</v>
      </c>
      <c r="R9" s="83">
        <f>$M$9+$Q$9+$O$9</f>
        <v>723.15782188317633</v>
      </c>
      <c r="S9" s="182">
        <f>SUM(R9:R13)+SUM(T9:T13)</f>
        <v>723.15782188317633</v>
      </c>
      <c r="T9" s="84"/>
      <c r="U9" s="85">
        <v>2.7293064767633379E-4</v>
      </c>
      <c r="V9" s="86">
        <v>6.1198971866973533E-4</v>
      </c>
      <c r="W9" s="86">
        <v>1.0524681481077294E-3</v>
      </c>
      <c r="X9" s="86">
        <v>1.8147681635499037E-3</v>
      </c>
      <c r="Y9" s="86">
        <v>6.828009711596931E-3</v>
      </c>
      <c r="Z9" s="86">
        <v>1.5411972809899394E-2</v>
      </c>
      <c r="AA9" s="86">
        <v>4.1965443861970209E-2</v>
      </c>
      <c r="AB9" s="86">
        <v>0.15169935462881318</v>
      </c>
      <c r="AC9" s="87">
        <v>0.33789248552950513</v>
      </c>
      <c r="AD9" s="86">
        <v>1.2342229642978877</v>
      </c>
      <c r="AE9" s="88">
        <v>4.1720602291227511</v>
      </c>
      <c r="AF9" s="86">
        <v>9.0591665907457823</v>
      </c>
      <c r="AG9" s="86">
        <v>48.428253534405364</v>
      </c>
      <c r="AH9" s="86">
        <v>170.0880158415483</v>
      </c>
      <c r="AI9" s="86">
        <v>895.71433372202307</v>
      </c>
      <c r="AJ9" s="89"/>
      <c r="AK9" s="90" t="str">
        <f>LOOKUP($R$2,V9:AJ9,V$7:AJ$7)</f>
        <v>DN32</v>
      </c>
      <c r="AM9" s="150" t="s">
        <v>70</v>
      </c>
      <c r="AN9" s="40" t="s">
        <v>71</v>
      </c>
      <c r="AO9" s="150" t="s">
        <v>70</v>
      </c>
      <c r="AP9" s="40" t="s">
        <v>71</v>
      </c>
      <c r="AQ9" s="150" t="s">
        <v>70</v>
      </c>
      <c r="AR9" s="40" t="s">
        <v>71</v>
      </c>
      <c r="AU9" s="12"/>
      <c r="AW9" s="146"/>
      <c r="AX9" s="147">
        <v>4</v>
      </c>
    </row>
    <row r="10" spans="1:51">
      <c r="A10" s="181"/>
      <c r="B10" s="91" t="s">
        <v>21</v>
      </c>
      <c r="C10" s="92"/>
      <c r="D10" s="93">
        <f t="shared" ref="D10:D73" si="2">C10/(4190*ABS($G$2-$G$3))*3600</f>
        <v>0</v>
      </c>
      <c r="E10" s="94" t="str">
        <f t="shared" ref="E10:E73" si="3">IF(D10&lt;194,"1/2''",IF(D10&lt;441,"3/4''",IF(D10&lt;827,"1''",IF(D10&lt;1759,"DN32",IF(D10&lt;2655,"DN40",IF(D10&lt;5758,"DN50",IF(D10&lt;11006,"DN65",IF(D10&lt;16834,"DN80",IF(D10&lt;29200,"DN100","DN125")))))))))</f>
        <v>1/2''</v>
      </c>
      <c r="F10" s="95">
        <f t="shared" ref="F10:F73" si="4">IF(E10="1/2''",16,IF(E10="3/4''",21.6,IF(E10="1''",27.2,IF(E10="DN32",37.2,IF(E10="DN40",43.1,IF(E10="DN50",54.5,IF(E10="DN65",70.3,IF(E10="DN80",82.5,IF(E10="DN100",107.1,131.7)))))))))</f>
        <v>16</v>
      </c>
      <c r="G10" s="96">
        <f t="shared" ref="G10:G73" si="5">(4*D10/($G$4*3600))/(PI()*(0.001*F10)^2)</f>
        <v>0</v>
      </c>
      <c r="H10" s="96">
        <f t="shared" ref="H10:H73" si="6">(G10*F10)/(1000*$G$5)</f>
        <v>0</v>
      </c>
      <c r="I10" s="96" t="str">
        <f t="shared" ref="I10:I73" si="7">IF(H10&lt;2380,"laminaire",IF(H10&lt;4000,"trans lam turb lisse",IF(H10&lt;100000,"turb lisse",IF(H10&lt;10000000,"trans turb lisse rug","rug"))))</f>
        <v>laminaire</v>
      </c>
      <c r="J10" s="97">
        <f t="shared" ref="J10:J73" si="8">IF(B10="Tuyauterie",(1/(1.8*LOG10(($R$3/(3.7*F10*0.001))^1.11+6.9/H10)))^2,0)</f>
        <v>0</v>
      </c>
      <c r="K10" s="98">
        <v>0</v>
      </c>
      <c r="L10" s="99">
        <f t="shared" ref="L10:L73" si="9">IF(K10=0,0,1000*J10*POWER(G10,2)*$G$4/(2*F10))</f>
        <v>0</v>
      </c>
      <c r="M10" s="100">
        <f t="shared" ref="M10:M73" si="10">IF(L10=0,0,K10*L10)</f>
        <v>0</v>
      </c>
      <c r="N10" s="101">
        <v>2.5</v>
      </c>
      <c r="O10" s="102">
        <f t="shared" si="0"/>
        <v>0</v>
      </c>
      <c r="P10" s="91">
        <v>0</v>
      </c>
      <c r="Q10" s="103">
        <f t="shared" si="1"/>
        <v>0</v>
      </c>
      <c r="R10" s="104">
        <f>$M$10+$Q$10+$O$10</f>
        <v>0</v>
      </c>
      <c r="S10" s="183"/>
      <c r="T10" s="105"/>
      <c r="U10" s="58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90" t="e">
        <f t="shared" ref="AK10:AK58" si="11">LOOKUP($R$2,V10:AJ10,V$7:AJ$7)</f>
        <v>#N/A</v>
      </c>
      <c r="AL10" s="90"/>
      <c r="AM10" s="160"/>
      <c r="AN10" s="161"/>
      <c r="AO10" s="160"/>
      <c r="AP10" s="161"/>
      <c r="AQ10" s="160"/>
      <c r="AR10" s="161"/>
      <c r="AU10" s="12"/>
      <c r="AW10" s="146"/>
      <c r="AX10" s="147">
        <v>6.3</v>
      </c>
    </row>
    <row r="11" spans="1:51">
      <c r="A11" s="181"/>
      <c r="B11" s="91" t="s">
        <v>14</v>
      </c>
      <c r="C11" s="106"/>
      <c r="D11" s="93">
        <f t="shared" si="2"/>
        <v>0</v>
      </c>
      <c r="E11" s="94" t="str">
        <f t="shared" si="3"/>
        <v>1/2''</v>
      </c>
      <c r="F11" s="95">
        <f t="shared" si="4"/>
        <v>16</v>
      </c>
      <c r="G11" s="96">
        <f t="shared" si="5"/>
        <v>0</v>
      </c>
      <c r="H11" s="96">
        <f t="shared" si="6"/>
        <v>0</v>
      </c>
      <c r="I11" s="96" t="str">
        <f t="shared" si="7"/>
        <v>laminaire</v>
      </c>
      <c r="J11" s="97">
        <f t="shared" si="8"/>
        <v>0</v>
      </c>
      <c r="K11" s="98">
        <v>0</v>
      </c>
      <c r="L11" s="99">
        <f t="shared" si="9"/>
        <v>0</v>
      </c>
      <c r="M11" s="100">
        <f t="shared" si="10"/>
        <v>0</v>
      </c>
      <c r="N11" s="101">
        <v>1.6</v>
      </c>
      <c r="O11" s="102">
        <f t="shared" si="0"/>
        <v>0</v>
      </c>
      <c r="P11" s="91">
        <v>0</v>
      </c>
      <c r="Q11" s="103">
        <f t="shared" si="1"/>
        <v>0</v>
      </c>
      <c r="R11" s="104">
        <f>$M$11+$Q$11+$O$11</f>
        <v>0</v>
      </c>
      <c r="S11" s="183"/>
      <c r="T11" s="107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90" t="e">
        <f t="shared" si="11"/>
        <v>#N/A</v>
      </c>
      <c r="AL11" s="90"/>
      <c r="AM11" s="160"/>
      <c r="AN11" s="162"/>
      <c r="AO11" s="160"/>
      <c r="AP11" s="162"/>
      <c r="AQ11" s="160"/>
      <c r="AR11" s="162"/>
      <c r="AU11" s="12"/>
      <c r="AW11" s="146"/>
      <c r="AX11" s="147">
        <v>10</v>
      </c>
    </row>
    <row r="12" spans="1:51" ht="15.75" thickBot="1">
      <c r="A12" s="181"/>
      <c r="B12" s="91" t="s">
        <v>21</v>
      </c>
      <c r="C12" s="92"/>
      <c r="D12" s="93">
        <f t="shared" si="2"/>
        <v>0</v>
      </c>
      <c r="E12" s="94" t="str">
        <f t="shared" si="3"/>
        <v>1/2''</v>
      </c>
      <c r="F12" s="95">
        <f t="shared" si="4"/>
        <v>16</v>
      </c>
      <c r="G12" s="96">
        <f t="shared" si="5"/>
        <v>0</v>
      </c>
      <c r="H12" s="96">
        <f t="shared" si="6"/>
        <v>0</v>
      </c>
      <c r="I12" s="96" t="str">
        <f t="shared" si="7"/>
        <v>laminaire</v>
      </c>
      <c r="J12" s="97">
        <f t="shared" si="8"/>
        <v>0</v>
      </c>
      <c r="K12" s="98">
        <v>0</v>
      </c>
      <c r="L12" s="99">
        <f t="shared" si="9"/>
        <v>0</v>
      </c>
      <c r="M12" s="100">
        <f t="shared" si="10"/>
        <v>0</v>
      </c>
      <c r="N12" s="101">
        <v>0.25</v>
      </c>
      <c r="O12" s="102">
        <f t="shared" si="0"/>
        <v>0</v>
      </c>
      <c r="P12" s="91">
        <v>0</v>
      </c>
      <c r="Q12" s="103">
        <f t="shared" si="1"/>
        <v>0</v>
      </c>
      <c r="R12" s="104">
        <f>$M$12+$Q$12+$O$12</f>
        <v>0</v>
      </c>
      <c r="S12" s="183"/>
      <c r="T12" s="108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90" t="e">
        <f t="shared" si="11"/>
        <v>#N/A</v>
      </c>
      <c r="AL12" s="90"/>
      <c r="AM12" s="160"/>
      <c r="AN12" s="162"/>
      <c r="AO12" s="160"/>
      <c r="AP12" s="162"/>
      <c r="AQ12" s="160"/>
      <c r="AR12" s="162"/>
      <c r="AU12" s="12"/>
      <c r="AW12" s="148"/>
      <c r="AX12" s="149">
        <v>16</v>
      </c>
    </row>
    <row r="13" spans="1:51" ht="15.75" thickBot="1">
      <c r="A13" s="181"/>
      <c r="B13" s="109" t="s">
        <v>21</v>
      </c>
      <c r="C13" s="110"/>
      <c r="D13" s="111">
        <f t="shared" si="2"/>
        <v>0</v>
      </c>
      <c r="E13" s="112" t="str">
        <f t="shared" si="3"/>
        <v>1/2''</v>
      </c>
      <c r="F13" s="113">
        <f t="shared" si="4"/>
        <v>16</v>
      </c>
      <c r="G13" s="114">
        <f t="shared" si="5"/>
        <v>0</v>
      </c>
      <c r="H13" s="114">
        <f t="shared" si="6"/>
        <v>0</v>
      </c>
      <c r="I13" s="114" t="str">
        <f t="shared" si="7"/>
        <v>laminaire</v>
      </c>
      <c r="J13" s="115">
        <f t="shared" si="8"/>
        <v>0</v>
      </c>
      <c r="K13" s="116">
        <v>0</v>
      </c>
      <c r="L13" s="117">
        <f t="shared" si="9"/>
        <v>0</v>
      </c>
      <c r="M13" s="118">
        <f t="shared" si="10"/>
        <v>0</v>
      </c>
      <c r="N13" s="119">
        <v>2.5</v>
      </c>
      <c r="O13" s="120">
        <f t="shared" si="0"/>
        <v>0</v>
      </c>
      <c r="P13" s="109">
        <v>0</v>
      </c>
      <c r="Q13" s="121">
        <f t="shared" si="1"/>
        <v>0</v>
      </c>
      <c r="R13" s="122">
        <f>$M$13+$Q$13+$O$13</f>
        <v>0</v>
      </c>
      <c r="S13" s="184"/>
      <c r="T13" s="123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90" t="e">
        <f t="shared" si="11"/>
        <v>#N/A</v>
      </c>
      <c r="AL13" s="90"/>
      <c r="AM13" s="160"/>
      <c r="AN13" s="161"/>
      <c r="AO13" s="160"/>
      <c r="AP13" s="161"/>
      <c r="AQ13" s="160"/>
      <c r="AR13" s="161"/>
      <c r="AS13" s="12"/>
      <c r="AT13" s="12"/>
      <c r="AU13" s="12"/>
      <c r="AW13" s="186" t="s">
        <v>91</v>
      </c>
      <c r="AX13" s="187"/>
    </row>
    <row r="14" spans="1:51">
      <c r="A14" s="180">
        <v>2</v>
      </c>
      <c r="B14" s="69" t="s">
        <v>68</v>
      </c>
      <c r="C14" s="70">
        <v>88700</v>
      </c>
      <c r="D14" s="71">
        <f t="shared" si="2"/>
        <v>19052.505966587112</v>
      </c>
      <c r="E14" s="72" t="str">
        <f t="shared" si="3"/>
        <v>DN100</v>
      </c>
      <c r="F14" s="73">
        <f t="shared" si="4"/>
        <v>107.1</v>
      </c>
      <c r="G14" s="74">
        <f t="shared" si="5"/>
        <v>0.58791172731069752</v>
      </c>
      <c r="H14" s="74">
        <f t="shared" si="6"/>
        <v>57561.310129558638</v>
      </c>
      <c r="I14" s="74" t="str">
        <f t="shared" si="7"/>
        <v>turb lisse</v>
      </c>
      <c r="J14" s="76">
        <f t="shared" si="8"/>
        <v>2.563265188730604E-2</v>
      </c>
      <c r="K14" s="77">
        <f>2*13.2</f>
        <v>26.4</v>
      </c>
      <c r="L14" s="78">
        <f t="shared" si="9"/>
        <v>41.330149747001499</v>
      </c>
      <c r="M14" s="79">
        <f t="shared" si="10"/>
        <v>1091.1159533208395</v>
      </c>
      <c r="N14" s="80" t="s">
        <v>58</v>
      </c>
      <c r="O14" s="69">
        <f t="shared" si="0"/>
        <v>0</v>
      </c>
      <c r="P14" s="81">
        <v>0</v>
      </c>
      <c r="Q14" s="82">
        <f t="shared" si="1"/>
        <v>0</v>
      </c>
      <c r="R14" s="83">
        <f>$M$14+$Q$14+$O$14</f>
        <v>1091.1159533208395</v>
      </c>
      <c r="S14" s="182">
        <f>SUM(R14:R18)+SUM(T14:T18)</f>
        <v>1091.1159533208395</v>
      </c>
      <c r="T14" s="124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90" t="e">
        <f t="shared" si="11"/>
        <v>#N/A</v>
      </c>
      <c r="AL14" s="90"/>
      <c r="AM14" s="160"/>
      <c r="AN14" s="162"/>
      <c r="AO14" s="160"/>
      <c r="AP14" s="162"/>
      <c r="AQ14" s="160"/>
      <c r="AR14" s="162"/>
      <c r="AS14" s="12"/>
      <c r="AT14" s="12"/>
      <c r="AU14" s="12"/>
    </row>
    <row r="15" spans="1:51">
      <c r="A15" s="181"/>
      <c r="B15" s="91" t="s">
        <v>21</v>
      </c>
      <c r="C15" s="125"/>
      <c r="D15" s="93">
        <f t="shared" si="2"/>
        <v>0</v>
      </c>
      <c r="E15" s="94" t="str">
        <f t="shared" si="3"/>
        <v>1/2''</v>
      </c>
      <c r="F15" s="95">
        <f t="shared" si="4"/>
        <v>16</v>
      </c>
      <c r="G15" s="96">
        <f t="shared" si="5"/>
        <v>0</v>
      </c>
      <c r="H15" s="96">
        <f t="shared" si="6"/>
        <v>0</v>
      </c>
      <c r="I15" s="96" t="str">
        <f t="shared" si="7"/>
        <v>laminaire</v>
      </c>
      <c r="J15" s="97">
        <f t="shared" si="8"/>
        <v>0</v>
      </c>
      <c r="K15" s="98">
        <v>0</v>
      </c>
      <c r="L15" s="99">
        <f t="shared" si="9"/>
        <v>0</v>
      </c>
      <c r="M15" s="100">
        <f t="shared" si="10"/>
        <v>0</v>
      </c>
      <c r="N15" s="101">
        <v>2.5</v>
      </c>
      <c r="O15" s="102">
        <f t="shared" si="0"/>
        <v>0</v>
      </c>
      <c r="P15" s="91">
        <v>0</v>
      </c>
      <c r="Q15" s="103">
        <f t="shared" si="1"/>
        <v>0</v>
      </c>
      <c r="R15" s="104">
        <f>$M$15+$Q$15+$O$15</f>
        <v>0</v>
      </c>
      <c r="S15" s="183"/>
      <c r="T15" s="108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90" t="e">
        <f t="shared" si="11"/>
        <v>#N/A</v>
      </c>
      <c r="AL15" s="90"/>
      <c r="AM15" s="163"/>
      <c r="AN15" s="162"/>
      <c r="AO15" s="163"/>
      <c r="AP15" s="162"/>
      <c r="AQ15" s="163"/>
      <c r="AR15" s="162"/>
    </row>
    <row r="16" spans="1:51" ht="15.75" thickBot="1">
      <c r="A16" s="181"/>
      <c r="B16" s="91" t="s">
        <v>21</v>
      </c>
      <c r="C16" s="125"/>
      <c r="D16" s="93">
        <f t="shared" si="2"/>
        <v>0</v>
      </c>
      <c r="E16" s="94" t="str">
        <f t="shared" si="3"/>
        <v>1/2''</v>
      </c>
      <c r="F16" s="95">
        <f t="shared" si="4"/>
        <v>16</v>
      </c>
      <c r="G16" s="96">
        <f t="shared" si="5"/>
        <v>0</v>
      </c>
      <c r="H16" s="96">
        <f t="shared" si="6"/>
        <v>0</v>
      </c>
      <c r="I16" s="96" t="str">
        <f t="shared" si="7"/>
        <v>laminaire</v>
      </c>
      <c r="J16" s="97">
        <f t="shared" si="8"/>
        <v>0</v>
      </c>
      <c r="K16" s="98">
        <v>0</v>
      </c>
      <c r="L16" s="99">
        <f t="shared" si="9"/>
        <v>0</v>
      </c>
      <c r="M16" s="100">
        <f t="shared" si="10"/>
        <v>0</v>
      </c>
      <c r="N16" s="101">
        <v>2.5</v>
      </c>
      <c r="O16" s="102">
        <f t="shared" si="0"/>
        <v>0</v>
      </c>
      <c r="P16" s="91">
        <v>0</v>
      </c>
      <c r="Q16" s="103">
        <f t="shared" si="1"/>
        <v>0</v>
      </c>
      <c r="R16" s="104">
        <f>$M$16+$Q$16+$O$16</f>
        <v>0</v>
      </c>
      <c r="S16" s="183"/>
      <c r="T16" s="107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90" t="e">
        <f t="shared" si="11"/>
        <v>#N/A</v>
      </c>
      <c r="AL16" s="90"/>
      <c r="AM16" s="152" t="s">
        <v>73</v>
      </c>
      <c r="AN16" s="48">
        <f>SUM(AN10:AN15)</f>
        <v>0</v>
      </c>
      <c r="AO16" s="152" t="s">
        <v>73</v>
      </c>
      <c r="AP16" s="48">
        <f>SUM(AP10:AP15)</f>
        <v>0</v>
      </c>
      <c r="AQ16" s="152" t="s">
        <v>73</v>
      </c>
      <c r="AR16" s="48">
        <f>SUM(AR10:AR15)</f>
        <v>0</v>
      </c>
    </row>
    <row r="17" spans="1:44" ht="15.75" thickBot="1">
      <c r="A17" s="181"/>
      <c r="B17" s="91" t="s">
        <v>21</v>
      </c>
      <c r="C17" s="126"/>
      <c r="D17" s="93">
        <f t="shared" si="2"/>
        <v>0</v>
      </c>
      <c r="E17" s="94" t="str">
        <f t="shared" si="3"/>
        <v>1/2''</v>
      </c>
      <c r="F17" s="95">
        <f t="shared" si="4"/>
        <v>16</v>
      </c>
      <c r="G17" s="96">
        <f t="shared" si="5"/>
        <v>0</v>
      </c>
      <c r="H17" s="96">
        <f t="shared" si="6"/>
        <v>0</v>
      </c>
      <c r="I17" s="96" t="str">
        <f t="shared" si="7"/>
        <v>laminaire</v>
      </c>
      <c r="J17" s="97">
        <f t="shared" si="8"/>
        <v>0</v>
      </c>
      <c r="K17" s="98">
        <v>0</v>
      </c>
      <c r="L17" s="99">
        <f t="shared" si="9"/>
        <v>0</v>
      </c>
      <c r="M17" s="100">
        <f t="shared" si="10"/>
        <v>0</v>
      </c>
      <c r="N17" s="101">
        <v>2.5</v>
      </c>
      <c r="O17" s="102">
        <f t="shared" si="0"/>
        <v>0</v>
      </c>
      <c r="P17" s="91">
        <v>0</v>
      </c>
      <c r="Q17" s="103">
        <f t="shared" si="1"/>
        <v>0</v>
      </c>
      <c r="R17" s="104">
        <f>$M$17+$Q$17+$O$17</f>
        <v>0</v>
      </c>
      <c r="S17" s="183"/>
      <c r="T17" s="107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90" t="e">
        <f t="shared" si="11"/>
        <v>#N/A</v>
      </c>
      <c r="AL17"/>
      <c r="AM17" s="177" t="s">
        <v>74</v>
      </c>
      <c r="AN17" s="179"/>
      <c r="AO17" s="177" t="s">
        <v>80</v>
      </c>
      <c r="AP17" s="179"/>
      <c r="AQ17" s="177" t="s">
        <v>86</v>
      </c>
      <c r="AR17" s="179"/>
    </row>
    <row r="18" spans="1:44" ht="15.75" thickBot="1">
      <c r="A18" s="185"/>
      <c r="B18" s="127" t="s">
        <v>21</v>
      </c>
      <c r="C18" s="128"/>
      <c r="D18" s="129">
        <f t="shared" si="2"/>
        <v>0</v>
      </c>
      <c r="E18" s="130" t="str">
        <f t="shared" si="3"/>
        <v>1/2''</v>
      </c>
      <c r="F18" s="131">
        <f t="shared" si="4"/>
        <v>16</v>
      </c>
      <c r="G18" s="132">
        <f t="shared" si="5"/>
        <v>0</v>
      </c>
      <c r="H18" s="132">
        <f t="shared" si="6"/>
        <v>0</v>
      </c>
      <c r="I18" s="132" t="str">
        <f t="shared" si="7"/>
        <v>laminaire</v>
      </c>
      <c r="J18" s="133">
        <f t="shared" si="8"/>
        <v>0</v>
      </c>
      <c r="K18" s="134">
        <v>0</v>
      </c>
      <c r="L18" s="135">
        <f t="shared" si="9"/>
        <v>0</v>
      </c>
      <c r="M18" s="136">
        <f t="shared" si="10"/>
        <v>0</v>
      </c>
      <c r="N18" s="137">
        <v>2.5</v>
      </c>
      <c r="O18" s="138">
        <f t="shared" si="0"/>
        <v>0</v>
      </c>
      <c r="P18" s="127">
        <v>0</v>
      </c>
      <c r="Q18" s="139">
        <f t="shared" si="1"/>
        <v>0</v>
      </c>
      <c r="R18" s="140">
        <f>$M$18+$Q$18+$O$18</f>
        <v>0</v>
      </c>
      <c r="S18" s="184"/>
      <c r="T18" s="141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90" t="e">
        <f t="shared" si="11"/>
        <v>#N/A</v>
      </c>
      <c r="AL18" s="90"/>
      <c r="AM18" s="150" t="s">
        <v>70</v>
      </c>
      <c r="AN18" s="40" t="s">
        <v>71</v>
      </c>
      <c r="AO18" s="150" t="s">
        <v>70</v>
      </c>
      <c r="AP18" s="40" t="s">
        <v>71</v>
      </c>
      <c r="AQ18" s="150" t="s">
        <v>70</v>
      </c>
      <c r="AR18" s="40" t="s">
        <v>71</v>
      </c>
    </row>
    <row r="19" spans="1:44">
      <c r="A19" s="180">
        <v>3</v>
      </c>
      <c r="B19" s="69" t="s">
        <v>68</v>
      </c>
      <c r="C19" s="70">
        <v>60650</v>
      </c>
      <c r="D19" s="71">
        <f t="shared" si="2"/>
        <v>13027.44630071599</v>
      </c>
      <c r="E19" s="72" t="str">
        <f t="shared" si="3"/>
        <v>DN80</v>
      </c>
      <c r="F19" s="73">
        <f t="shared" si="4"/>
        <v>82.5</v>
      </c>
      <c r="G19" s="74">
        <f t="shared" si="5"/>
        <v>0.67747044440535986</v>
      </c>
      <c r="H19" s="74">
        <f t="shared" si="6"/>
        <v>51094.408731811418</v>
      </c>
      <c r="I19" s="74" t="str">
        <f t="shared" si="7"/>
        <v>turb lisse</v>
      </c>
      <c r="J19" s="76">
        <f t="shared" si="8"/>
        <v>2.7192980409093487E-2</v>
      </c>
      <c r="K19" s="77">
        <f>2*15.9</f>
        <v>31.8</v>
      </c>
      <c r="L19" s="78">
        <f t="shared" si="9"/>
        <v>75.582670303244242</v>
      </c>
      <c r="M19" s="79">
        <f t="shared" si="10"/>
        <v>2403.5289156431668</v>
      </c>
      <c r="N19" s="80" t="s">
        <v>58</v>
      </c>
      <c r="O19" s="69">
        <f t="shared" si="0"/>
        <v>0</v>
      </c>
      <c r="P19" s="81">
        <v>0</v>
      </c>
      <c r="Q19" s="82">
        <f t="shared" si="1"/>
        <v>0</v>
      </c>
      <c r="R19" s="83">
        <f>$M$19+$Q$19+$O$19</f>
        <v>2403.5289156431668</v>
      </c>
      <c r="S19" s="182">
        <f>SUM(R19:R23)+SUM(T19:T23)</f>
        <v>2403.5289156431668</v>
      </c>
      <c r="T19" s="124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90" t="e">
        <f t="shared" si="11"/>
        <v>#N/A</v>
      </c>
      <c r="AM19" s="160"/>
      <c r="AN19" s="161"/>
      <c r="AO19" s="160"/>
      <c r="AP19" s="161"/>
      <c r="AQ19" s="160"/>
      <c r="AR19" s="161"/>
    </row>
    <row r="20" spans="1:44">
      <c r="A20" s="181"/>
      <c r="B20" s="91" t="s">
        <v>21</v>
      </c>
      <c r="C20" s="126"/>
      <c r="D20" s="93">
        <f t="shared" si="2"/>
        <v>0</v>
      </c>
      <c r="E20" s="94" t="str">
        <f t="shared" si="3"/>
        <v>1/2''</v>
      </c>
      <c r="F20" s="95">
        <f t="shared" si="4"/>
        <v>16</v>
      </c>
      <c r="G20" s="96">
        <f t="shared" si="5"/>
        <v>0</v>
      </c>
      <c r="H20" s="96">
        <f t="shared" si="6"/>
        <v>0</v>
      </c>
      <c r="I20" s="96" t="str">
        <f t="shared" si="7"/>
        <v>laminaire</v>
      </c>
      <c r="J20" s="97">
        <f t="shared" si="8"/>
        <v>0</v>
      </c>
      <c r="K20" s="98">
        <v>0</v>
      </c>
      <c r="L20" s="99">
        <f t="shared" si="9"/>
        <v>0</v>
      </c>
      <c r="M20" s="100">
        <f t="shared" si="10"/>
        <v>0</v>
      </c>
      <c r="N20" s="101">
        <v>2.5</v>
      </c>
      <c r="O20" s="102">
        <f t="shared" si="0"/>
        <v>0</v>
      </c>
      <c r="P20" s="91">
        <v>0</v>
      </c>
      <c r="Q20" s="103">
        <f t="shared" si="1"/>
        <v>0</v>
      </c>
      <c r="R20" s="104">
        <f>$M$20+$Q$20+$O$20</f>
        <v>0</v>
      </c>
      <c r="S20" s="183"/>
      <c r="T20" s="107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90" t="e">
        <f t="shared" si="11"/>
        <v>#N/A</v>
      </c>
      <c r="AL20" s="90"/>
      <c r="AM20" s="160"/>
      <c r="AN20" s="162"/>
      <c r="AO20" s="160"/>
      <c r="AP20" s="162"/>
      <c r="AQ20" s="160"/>
      <c r="AR20" s="162"/>
    </row>
    <row r="21" spans="1:44">
      <c r="A21" s="181"/>
      <c r="B21" s="91" t="s">
        <v>21</v>
      </c>
      <c r="C21" s="125"/>
      <c r="D21" s="93">
        <f t="shared" si="2"/>
        <v>0</v>
      </c>
      <c r="E21" s="94" t="str">
        <f t="shared" si="3"/>
        <v>1/2''</v>
      </c>
      <c r="F21" s="95">
        <f t="shared" si="4"/>
        <v>16</v>
      </c>
      <c r="G21" s="96">
        <f t="shared" si="5"/>
        <v>0</v>
      </c>
      <c r="H21" s="96">
        <f t="shared" si="6"/>
        <v>0</v>
      </c>
      <c r="I21" s="96" t="str">
        <f t="shared" si="7"/>
        <v>laminaire</v>
      </c>
      <c r="J21" s="97">
        <f t="shared" si="8"/>
        <v>0</v>
      </c>
      <c r="K21" s="98">
        <v>0</v>
      </c>
      <c r="L21" s="99">
        <f t="shared" si="9"/>
        <v>0</v>
      </c>
      <c r="M21" s="100">
        <f t="shared" si="10"/>
        <v>0</v>
      </c>
      <c r="N21" s="101">
        <v>2.5</v>
      </c>
      <c r="O21" s="102">
        <f t="shared" si="0"/>
        <v>0</v>
      </c>
      <c r="P21" s="91">
        <v>0</v>
      </c>
      <c r="Q21" s="103">
        <f t="shared" si="1"/>
        <v>0</v>
      </c>
      <c r="R21" s="104">
        <f>$M$21+$Q$21+$O$21</f>
        <v>0</v>
      </c>
      <c r="S21" s="183"/>
      <c r="T21" s="107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90" t="e">
        <f t="shared" si="11"/>
        <v>#N/A</v>
      </c>
      <c r="AL21" s="90"/>
      <c r="AM21" s="160"/>
      <c r="AN21" s="162"/>
      <c r="AO21" s="160"/>
      <c r="AP21" s="162"/>
      <c r="AQ21" s="160"/>
      <c r="AR21" s="162"/>
    </row>
    <row r="22" spans="1:44">
      <c r="A22" s="181"/>
      <c r="B22" s="91" t="s">
        <v>21</v>
      </c>
      <c r="C22" s="125"/>
      <c r="D22" s="93">
        <f t="shared" si="2"/>
        <v>0</v>
      </c>
      <c r="E22" s="94" t="str">
        <f t="shared" si="3"/>
        <v>1/2''</v>
      </c>
      <c r="F22" s="95">
        <f t="shared" si="4"/>
        <v>16</v>
      </c>
      <c r="G22" s="96">
        <f t="shared" si="5"/>
        <v>0</v>
      </c>
      <c r="H22" s="96">
        <f t="shared" si="6"/>
        <v>0</v>
      </c>
      <c r="I22" s="96" t="str">
        <f t="shared" si="7"/>
        <v>laminaire</v>
      </c>
      <c r="J22" s="97">
        <f t="shared" si="8"/>
        <v>0</v>
      </c>
      <c r="K22" s="98">
        <v>0</v>
      </c>
      <c r="L22" s="99">
        <f t="shared" si="9"/>
        <v>0</v>
      </c>
      <c r="M22" s="100">
        <f t="shared" si="10"/>
        <v>0</v>
      </c>
      <c r="N22" s="101">
        <v>2.5</v>
      </c>
      <c r="O22" s="102">
        <f t="shared" si="0"/>
        <v>0</v>
      </c>
      <c r="P22" s="91">
        <v>0</v>
      </c>
      <c r="Q22" s="103">
        <f t="shared" si="1"/>
        <v>0</v>
      </c>
      <c r="R22" s="104">
        <f>$M$22+$Q$22+$O$22</f>
        <v>0</v>
      </c>
      <c r="S22" s="183"/>
      <c r="T22" s="107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90" t="e">
        <f t="shared" si="11"/>
        <v>#N/A</v>
      </c>
      <c r="AL22" s="90"/>
      <c r="AM22" s="160"/>
      <c r="AN22" s="161"/>
      <c r="AO22" s="160"/>
      <c r="AP22" s="161"/>
      <c r="AQ22" s="160"/>
      <c r="AR22" s="161"/>
    </row>
    <row r="23" spans="1:44" ht="15.75" thickBot="1">
      <c r="A23" s="185"/>
      <c r="B23" s="127" t="s">
        <v>21</v>
      </c>
      <c r="C23" s="142"/>
      <c r="D23" s="129">
        <f t="shared" si="2"/>
        <v>0</v>
      </c>
      <c r="E23" s="130" t="str">
        <f t="shared" si="3"/>
        <v>1/2''</v>
      </c>
      <c r="F23" s="131">
        <f t="shared" si="4"/>
        <v>16</v>
      </c>
      <c r="G23" s="132">
        <f t="shared" si="5"/>
        <v>0</v>
      </c>
      <c r="H23" s="132">
        <f t="shared" si="6"/>
        <v>0</v>
      </c>
      <c r="I23" s="132" t="str">
        <f t="shared" si="7"/>
        <v>laminaire</v>
      </c>
      <c r="J23" s="133">
        <f t="shared" si="8"/>
        <v>0</v>
      </c>
      <c r="K23" s="134">
        <v>0</v>
      </c>
      <c r="L23" s="135">
        <f t="shared" si="9"/>
        <v>0</v>
      </c>
      <c r="M23" s="136">
        <f t="shared" si="10"/>
        <v>0</v>
      </c>
      <c r="N23" s="137">
        <v>2.5</v>
      </c>
      <c r="O23" s="138">
        <f t="shared" si="0"/>
        <v>0</v>
      </c>
      <c r="P23" s="127">
        <v>0</v>
      </c>
      <c r="Q23" s="139">
        <f t="shared" si="1"/>
        <v>0</v>
      </c>
      <c r="R23" s="140">
        <f>$M$23+$Q$23+$O$23</f>
        <v>0</v>
      </c>
      <c r="S23" s="184"/>
      <c r="T23" s="141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90" t="e">
        <f t="shared" si="11"/>
        <v>#N/A</v>
      </c>
      <c r="AL23" s="90"/>
      <c r="AM23" s="160"/>
      <c r="AN23" s="162"/>
      <c r="AO23" s="160"/>
      <c r="AP23" s="162"/>
      <c r="AQ23" s="160"/>
      <c r="AR23" s="162"/>
    </row>
    <row r="24" spans="1:44">
      <c r="A24" s="180">
        <v>4</v>
      </c>
      <c r="B24" s="69" t="s">
        <v>68</v>
      </c>
      <c r="C24" s="70">
        <v>57450</v>
      </c>
      <c r="D24" s="71">
        <f t="shared" si="2"/>
        <v>12340.095465393793</v>
      </c>
      <c r="E24" s="72" t="str">
        <f t="shared" si="3"/>
        <v>DN80</v>
      </c>
      <c r="F24" s="73">
        <f t="shared" si="4"/>
        <v>82.5</v>
      </c>
      <c r="G24" s="74">
        <f t="shared" si="5"/>
        <v>0.64172591972115289</v>
      </c>
      <c r="H24" s="74">
        <f t="shared" si="6"/>
        <v>48398.578427742221</v>
      </c>
      <c r="I24" s="74" t="str">
        <f t="shared" si="7"/>
        <v>turb lisse</v>
      </c>
      <c r="J24" s="76">
        <f t="shared" si="8"/>
        <v>2.7315658444570262E-2</v>
      </c>
      <c r="K24" s="77">
        <f>2*3.5</f>
        <v>7</v>
      </c>
      <c r="L24" s="78">
        <f t="shared" si="9"/>
        <v>68.123280090429162</v>
      </c>
      <c r="M24" s="79">
        <f t="shared" si="10"/>
        <v>476.86296063300415</v>
      </c>
      <c r="N24" s="80" t="s">
        <v>58</v>
      </c>
      <c r="O24" s="69">
        <f t="shared" si="0"/>
        <v>0</v>
      </c>
      <c r="P24" s="81">
        <v>0</v>
      </c>
      <c r="Q24" s="82">
        <f t="shared" si="1"/>
        <v>0</v>
      </c>
      <c r="R24" s="83">
        <f>$M$24+$Q$24+$O$24</f>
        <v>476.86296063300415</v>
      </c>
      <c r="S24" s="182">
        <f>SUM(R24:R28)+SUM(T24:T28)</f>
        <v>476.86296063300415</v>
      </c>
      <c r="T24" s="124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90" t="e">
        <f t="shared" si="11"/>
        <v>#N/A</v>
      </c>
      <c r="AL24" s="90"/>
      <c r="AM24" s="163"/>
      <c r="AN24" s="162"/>
      <c r="AO24" s="163"/>
      <c r="AP24" s="162"/>
      <c r="AQ24" s="163"/>
      <c r="AR24" s="162"/>
    </row>
    <row r="25" spans="1:44" ht="15.75" thickBot="1">
      <c r="A25" s="181"/>
      <c r="B25" s="91" t="s">
        <v>21</v>
      </c>
      <c r="C25" s="125"/>
      <c r="D25" s="93">
        <f t="shared" si="2"/>
        <v>0</v>
      </c>
      <c r="E25" s="94" t="str">
        <f t="shared" si="3"/>
        <v>1/2''</v>
      </c>
      <c r="F25" s="95">
        <f t="shared" si="4"/>
        <v>16</v>
      </c>
      <c r="G25" s="96">
        <f t="shared" si="5"/>
        <v>0</v>
      </c>
      <c r="H25" s="96">
        <f t="shared" si="6"/>
        <v>0</v>
      </c>
      <c r="I25" s="96" t="str">
        <f t="shared" si="7"/>
        <v>laminaire</v>
      </c>
      <c r="J25" s="97">
        <f t="shared" si="8"/>
        <v>0</v>
      </c>
      <c r="K25" s="98">
        <v>0</v>
      </c>
      <c r="L25" s="99">
        <f t="shared" si="9"/>
        <v>0</v>
      </c>
      <c r="M25" s="100">
        <f t="shared" si="10"/>
        <v>0</v>
      </c>
      <c r="N25" s="101">
        <v>2.5</v>
      </c>
      <c r="O25" s="102">
        <f t="shared" si="0"/>
        <v>0</v>
      </c>
      <c r="P25" s="91">
        <v>0</v>
      </c>
      <c r="Q25" s="103">
        <f t="shared" si="1"/>
        <v>0</v>
      </c>
      <c r="R25" s="104">
        <f>$M$25+$Q$25+$O$25</f>
        <v>0</v>
      </c>
      <c r="S25" s="183"/>
      <c r="T25" s="107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90" t="e">
        <f t="shared" si="11"/>
        <v>#N/A</v>
      </c>
      <c r="AL25" s="90"/>
      <c r="AM25" s="152" t="s">
        <v>73</v>
      </c>
      <c r="AN25" s="48">
        <f>SUM(AN19:AN24)</f>
        <v>0</v>
      </c>
      <c r="AO25" s="152" t="s">
        <v>73</v>
      </c>
      <c r="AP25" s="48">
        <f>SUM(AP19:AP24)</f>
        <v>0</v>
      </c>
      <c r="AQ25" s="152" t="s">
        <v>73</v>
      </c>
      <c r="AR25" s="48">
        <f>SUM(AR19:AR24)</f>
        <v>0</v>
      </c>
    </row>
    <row r="26" spans="1:44" ht="15.75" thickBot="1">
      <c r="A26" s="181"/>
      <c r="B26" s="91" t="s">
        <v>21</v>
      </c>
      <c r="C26" s="125"/>
      <c r="D26" s="93">
        <f t="shared" si="2"/>
        <v>0</v>
      </c>
      <c r="E26" s="94" t="str">
        <f t="shared" si="3"/>
        <v>1/2''</v>
      </c>
      <c r="F26" s="95">
        <f t="shared" si="4"/>
        <v>16</v>
      </c>
      <c r="G26" s="96">
        <f t="shared" si="5"/>
        <v>0</v>
      </c>
      <c r="H26" s="96">
        <f t="shared" si="6"/>
        <v>0</v>
      </c>
      <c r="I26" s="96" t="str">
        <f t="shared" si="7"/>
        <v>laminaire</v>
      </c>
      <c r="J26" s="97">
        <f t="shared" si="8"/>
        <v>0</v>
      </c>
      <c r="K26" s="98">
        <v>0</v>
      </c>
      <c r="L26" s="99">
        <f t="shared" si="9"/>
        <v>0</v>
      </c>
      <c r="M26" s="100">
        <f t="shared" si="10"/>
        <v>0</v>
      </c>
      <c r="N26" s="101">
        <v>2.5</v>
      </c>
      <c r="O26" s="102">
        <f t="shared" si="0"/>
        <v>0</v>
      </c>
      <c r="P26" s="91">
        <v>0</v>
      </c>
      <c r="Q26" s="103">
        <f t="shared" si="1"/>
        <v>0</v>
      </c>
      <c r="R26" s="104">
        <f>$M$26+$Q$26+$O$26</f>
        <v>0</v>
      </c>
      <c r="S26" s="183"/>
      <c r="T26" s="107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90" t="e">
        <f t="shared" si="11"/>
        <v>#N/A</v>
      </c>
      <c r="AL26" s="90"/>
      <c r="AM26" s="177" t="s">
        <v>75</v>
      </c>
      <c r="AN26" s="179"/>
      <c r="AO26" s="177" t="s">
        <v>81</v>
      </c>
      <c r="AP26" s="179"/>
      <c r="AQ26" s="177" t="s">
        <v>87</v>
      </c>
      <c r="AR26" s="179"/>
    </row>
    <row r="27" spans="1:44">
      <c r="A27" s="181"/>
      <c r="B27" s="91" t="s">
        <v>21</v>
      </c>
      <c r="C27" s="126"/>
      <c r="D27" s="93">
        <f t="shared" si="2"/>
        <v>0</v>
      </c>
      <c r="E27" s="94" t="str">
        <f t="shared" si="3"/>
        <v>1/2''</v>
      </c>
      <c r="F27" s="95">
        <f t="shared" si="4"/>
        <v>16</v>
      </c>
      <c r="G27" s="96">
        <f t="shared" si="5"/>
        <v>0</v>
      </c>
      <c r="H27" s="96">
        <f t="shared" si="6"/>
        <v>0</v>
      </c>
      <c r="I27" s="96" t="str">
        <f t="shared" si="7"/>
        <v>laminaire</v>
      </c>
      <c r="J27" s="97">
        <f t="shared" si="8"/>
        <v>0</v>
      </c>
      <c r="K27" s="98">
        <v>0</v>
      </c>
      <c r="L27" s="99">
        <f t="shared" si="9"/>
        <v>0</v>
      </c>
      <c r="M27" s="100">
        <f t="shared" si="10"/>
        <v>0</v>
      </c>
      <c r="N27" s="101">
        <v>2.5</v>
      </c>
      <c r="O27" s="102">
        <f t="shared" si="0"/>
        <v>0</v>
      </c>
      <c r="P27" s="91">
        <v>0</v>
      </c>
      <c r="Q27" s="103">
        <f t="shared" si="1"/>
        <v>0</v>
      </c>
      <c r="R27" s="104">
        <f>$M$27+$Q$27+$O$27</f>
        <v>0</v>
      </c>
      <c r="S27" s="183"/>
      <c r="T27" s="107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90" t="e">
        <f t="shared" si="11"/>
        <v>#N/A</v>
      </c>
      <c r="AL27" s="90"/>
      <c r="AM27" s="150" t="s">
        <v>70</v>
      </c>
      <c r="AN27" s="40" t="s">
        <v>71</v>
      </c>
      <c r="AO27" s="150" t="s">
        <v>70</v>
      </c>
      <c r="AP27" s="40" t="s">
        <v>71</v>
      </c>
      <c r="AQ27" s="150" t="s">
        <v>70</v>
      </c>
      <c r="AR27" s="40" t="s">
        <v>71</v>
      </c>
    </row>
    <row r="28" spans="1:44" ht="15.75" thickBot="1">
      <c r="A28" s="185"/>
      <c r="B28" s="127" t="s">
        <v>21</v>
      </c>
      <c r="C28" s="128"/>
      <c r="D28" s="129">
        <f t="shared" si="2"/>
        <v>0</v>
      </c>
      <c r="E28" s="130" t="str">
        <f t="shared" si="3"/>
        <v>1/2''</v>
      </c>
      <c r="F28" s="131">
        <f t="shared" si="4"/>
        <v>16</v>
      </c>
      <c r="G28" s="132">
        <f t="shared" si="5"/>
        <v>0</v>
      </c>
      <c r="H28" s="132">
        <f t="shared" si="6"/>
        <v>0</v>
      </c>
      <c r="I28" s="132" t="str">
        <f t="shared" si="7"/>
        <v>laminaire</v>
      </c>
      <c r="J28" s="133">
        <f t="shared" si="8"/>
        <v>0</v>
      </c>
      <c r="K28" s="134">
        <v>0</v>
      </c>
      <c r="L28" s="135">
        <f t="shared" si="9"/>
        <v>0</v>
      </c>
      <c r="M28" s="136">
        <f t="shared" si="10"/>
        <v>0</v>
      </c>
      <c r="N28" s="137">
        <v>2.5</v>
      </c>
      <c r="O28" s="138">
        <f t="shared" si="0"/>
        <v>0</v>
      </c>
      <c r="P28" s="127">
        <v>0</v>
      </c>
      <c r="Q28" s="139">
        <f t="shared" si="1"/>
        <v>0</v>
      </c>
      <c r="R28" s="140">
        <f>$M$28+$Q$28+$O$28</f>
        <v>0</v>
      </c>
      <c r="S28" s="184"/>
      <c r="T28" s="141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90" t="e">
        <f t="shared" si="11"/>
        <v>#N/A</v>
      </c>
      <c r="AL28" s="143"/>
      <c r="AM28" s="160"/>
      <c r="AN28" s="161"/>
      <c r="AO28" s="160"/>
      <c r="AP28" s="161"/>
      <c r="AQ28" s="160"/>
      <c r="AR28" s="161"/>
    </row>
    <row r="29" spans="1:44">
      <c r="A29" s="180">
        <v>5</v>
      </c>
      <c r="B29" s="69" t="s">
        <v>68</v>
      </c>
      <c r="C29" s="70">
        <v>54600</v>
      </c>
      <c r="D29" s="71">
        <f t="shared" si="2"/>
        <v>11727.923627684964</v>
      </c>
      <c r="E29" s="72" t="str">
        <f t="shared" si="3"/>
        <v>DN80</v>
      </c>
      <c r="F29" s="73">
        <f t="shared" si="4"/>
        <v>82.5</v>
      </c>
      <c r="G29" s="74">
        <f t="shared" si="5"/>
        <v>0.60989095242428104</v>
      </c>
      <c r="H29" s="74">
        <f t="shared" si="6"/>
        <v>45997.604563180597</v>
      </c>
      <c r="I29" s="74" t="str">
        <f t="shared" si="7"/>
        <v>turb lisse</v>
      </c>
      <c r="J29" s="76">
        <f t="shared" si="8"/>
        <v>2.7435753681625479E-2</v>
      </c>
      <c r="K29" s="77">
        <f>2*11.5</f>
        <v>23</v>
      </c>
      <c r="L29" s="78">
        <f t="shared" si="9"/>
        <v>61.80249264475264</v>
      </c>
      <c r="M29" s="79">
        <f t="shared" si="10"/>
        <v>1421.4573308293106</v>
      </c>
      <c r="N29" s="80" t="s">
        <v>58</v>
      </c>
      <c r="O29" s="69">
        <f t="shared" si="0"/>
        <v>0</v>
      </c>
      <c r="P29" s="81">
        <v>0</v>
      </c>
      <c r="Q29" s="82">
        <f t="shared" si="1"/>
        <v>0</v>
      </c>
      <c r="R29" s="83">
        <f>$M$29+$Q$29+$O$29</f>
        <v>1421.4573308293106</v>
      </c>
      <c r="S29" s="182">
        <f>SUM(R29:R33)+SUM(T29:T33)</f>
        <v>1421.4573308293106</v>
      </c>
      <c r="T29" s="124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90" t="e">
        <f t="shared" si="11"/>
        <v>#N/A</v>
      </c>
      <c r="AL29" s="90"/>
      <c r="AM29" s="160"/>
      <c r="AN29" s="162"/>
      <c r="AO29" s="160"/>
      <c r="AP29" s="162"/>
      <c r="AQ29" s="160"/>
      <c r="AR29" s="162"/>
    </row>
    <row r="30" spans="1:44">
      <c r="A30" s="181"/>
      <c r="B30" s="91" t="s">
        <v>21</v>
      </c>
      <c r="C30" s="125"/>
      <c r="D30" s="93">
        <f t="shared" si="2"/>
        <v>0</v>
      </c>
      <c r="E30" s="94" t="str">
        <f t="shared" si="3"/>
        <v>1/2''</v>
      </c>
      <c r="F30" s="95">
        <f t="shared" si="4"/>
        <v>16</v>
      </c>
      <c r="G30" s="96">
        <f t="shared" si="5"/>
        <v>0</v>
      </c>
      <c r="H30" s="96">
        <f t="shared" si="6"/>
        <v>0</v>
      </c>
      <c r="I30" s="96" t="str">
        <f t="shared" si="7"/>
        <v>laminaire</v>
      </c>
      <c r="J30" s="97">
        <f t="shared" si="8"/>
        <v>0</v>
      </c>
      <c r="K30" s="98">
        <v>0</v>
      </c>
      <c r="L30" s="99">
        <f t="shared" si="9"/>
        <v>0</v>
      </c>
      <c r="M30" s="100">
        <f t="shared" si="10"/>
        <v>0</v>
      </c>
      <c r="N30" s="101">
        <v>2.5</v>
      </c>
      <c r="O30" s="102">
        <f t="shared" si="0"/>
        <v>0</v>
      </c>
      <c r="P30" s="91">
        <v>0</v>
      </c>
      <c r="Q30" s="103">
        <f t="shared" si="1"/>
        <v>0</v>
      </c>
      <c r="R30" s="104">
        <f>$M$30+$Q$30+$O$30</f>
        <v>0</v>
      </c>
      <c r="S30" s="183"/>
      <c r="T30" s="107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90" t="e">
        <f t="shared" si="11"/>
        <v>#N/A</v>
      </c>
      <c r="AL30" s="90"/>
      <c r="AM30" s="160"/>
      <c r="AN30" s="162"/>
      <c r="AO30" s="160"/>
      <c r="AP30" s="162"/>
      <c r="AQ30" s="160"/>
      <c r="AR30" s="162"/>
    </row>
    <row r="31" spans="1:44">
      <c r="A31" s="181"/>
      <c r="B31" s="91" t="s">
        <v>21</v>
      </c>
      <c r="C31" s="126"/>
      <c r="D31" s="93">
        <f t="shared" si="2"/>
        <v>0</v>
      </c>
      <c r="E31" s="94" t="str">
        <f t="shared" si="3"/>
        <v>1/2''</v>
      </c>
      <c r="F31" s="95">
        <f t="shared" si="4"/>
        <v>16</v>
      </c>
      <c r="G31" s="96">
        <f t="shared" si="5"/>
        <v>0</v>
      </c>
      <c r="H31" s="96">
        <f t="shared" si="6"/>
        <v>0</v>
      </c>
      <c r="I31" s="96" t="str">
        <f t="shared" si="7"/>
        <v>laminaire</v>
      </c>
      <c r="J31" s="97">
        <f t="shared" si="8"/>
        <v>0</v>
      </c>
      <c r="K31" s="98">
        <v>0</v>
      </c>
      <c r="L31" s="99">
        <f t="shared" si="9"/>
        <v>0</v>
      </c>
      <c r="M31" s="100">
        <f t="shared" si="10"/>
        <v>0</v>
      </c>
      <c r="N31" s="101">
        <v>2.5</v>
      </c>
      <c r="O31" s="102">
        <f t="shared" si="0"/>
        <v>0</v>
      </c>
      <c r="P31" s="91">
        <v>0</v>
      </c>
      <c r="Q31" s="103">
        <f t="shared" si="1"/>
        <v>0</v>
      </c>
      <c r="R31" s="104">
        <f>$M$31+$Q$31+$O$31</f>
        <v>0</v>
      </c>
      <c r="S31" s="183"/>
      <c r="T31" s="107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90" t="e">
        <f t="shared" si="11"/>
        <v>#N/A</v>
      </c>
      <c r="AL31" s="90"/>
      <c r="AM31" s="160"/>
      <c r="AN31" s="161"/>
      <c r="AO31" s="160"/>
      <c r="AP31" s="161"/>
      <c r="AQ31" s="160"/>
      <c r="AR31" s="161"/>
    </row>
    <row r="32" spans="1:44">
      <c r="A32" s="181"/>
      <c r="B32" s="91" t="s">
        <v>21</v>
      </c>
      <c r="C32" s="125"/>
      <c r="D32" s="93">
        <f t="shared" si="2"/>
        <v>0</v>
      </c>
      <c r="E32" s="94" t="str">
        <f t="shared" si="3"/>
        <v>1/2''</v>
      </c>
      <c r="F32" s="95">
        <f t="shared" si="4"/>
        <v>16</v>
      </c>
      <c r="G32" s="96">
        <f t="shared" si="5"/>
        <v>0</v>
      </c>
      <c r="H32" s="96">
        <f t="shared" si="6"/>
        <v>0</v>
      </c>
      <c r="I32" s="96" t="str">
        <f t="shared" si="7"/>
        <v>laminaire</v>
      </c>
      <c r="J32" s="97">
        <f t="shared" si="8"/>
        <v>0</v>
      </c>
      <c r="K32" s="98">
        <v>0</v>
      </c>
      <c r="L32" s="99">
        <f t="shared" si="9"/>
        <v>0</v>
      </c>
      <c r="M32" s="100">
        <f t="shared" si="10"/>
        <v>0</v>
      </c>
      <c r="N32" s="101">
        <v>2.5</v>
      </c>
      <c r="O32" s="102">
        <f t="shared" si="0"/>
        <v>0</v>
      </c>
      <c r="P32" s="91">
        <v>0</v>
      </c>
      <c r="Q32" s="103">
        <f t="shared" si="1"/>
        <v>0</v>
      </c>
      <c r="R32" s="104">
        <f>$M$32+$Q$32+$O$32</f>
        <v>0</v>
      </c>
      <c r="S32" s="183"/>
      <c r="T32" s="107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90" t="e">
        <f t="shared" si="11"/>
        <v>#N/A</v>
      </c>
      <c r="AL32" s="90"/>
      <c r="AM32" s="160"/>
      <c r="AN32" s="162"/>
      <c r="AO32" s="160"/>
      <c r="AP32" s="162"/>
      <c r="AQ32" s="160"/>
      <c r="AR32" s="162"/>
    </row>
    <row r="33" spans="1:44" ht="15.75" thickBot="1">
      <c r="A33" s="185"/>
      <c r="B33" s="127" t="s">
        <v>21</v>
      </c>
      <c r="C33" s="142"/>
      <c r="D33" s="129">
        <f t="shared" si="2"/>
        <v>0</v>
      </c>
      <c r="E33" s="130" t="str">
        <f t="shared" si="3"/>
        <v>1/2''</v>
      </c>
      <c r="F33" s="131">
        <f t="shared" si="4"/>
        <v>16</v>
      </c>
      <c r="G33" s="132">
        <f t="shared" si="5"/>
        <v>0</v>
      </c>
      <c r="H33" s="132">
        <f t="shared" si="6"/>
        <v>0</v>
      </c>
      <c r="I33" s="132" t="str">
        <f t="shared" si="7"/>
        <v>laminaire</v>
      </c>
      <c r="J33" s="133">
        <f t="shared" si="8"/>
        <v>0</v>
      </c>
      <c r="K33" s="134">
        <v>0</v>
      </c>
      <c r="L33" s="135">
        <f t="shared" si="9"/>
        <v>0</v>
      </c>
      <c r="M33" s="136">
        <f t="shared" si="10"/>
        <v>0</v>
      </c>
      <c r="N33" s="137">
        <v>2.5</v>
      </c>
      <c r="O33" s="138">
        <f t="shared" si="0"/>
        <v>0</v>
      </c>
      <c r="P33" s="127">
        <v>0</v>
      </c>
      <c r="Q33" s="139">
        <f t="shared" si="1"/>
        <v>0</v>
      </c>
      <c r="R33" s="140">
        <f>$M$33+$Q$33+$O$33</f>
        <v>0</v>
      </c>
      <c r="S33" s="184"/>
      <c r="T33" s="141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90" t="e">
        <f t="shared" si="11"/>
        <v>#N/A</v>
      </c>
      <c r="AL33" s="90"/>
      <c r="AM33" s="163"/>
      <c r="AN33" s="162"/>
      <c r="AO33" s="163"/>
      <c r="AP33" s="162"/>
      <c r="AQ33" s="163"/>
      <c r="AR33" s="162"/>
    </row>
    <row r="34" spans="1:44" ht="15.75" thickBot="1">
      <c r="A34" s="180">
        <v>6</v>
      </c>
      <c r="B34" s="69" t="s">
        <v>68</v>
      </c>
      <c r="C34" s="70"/>
      <c r="D34" s="71">
        <f t="shared" si="2"/>
        <v>0</v>
      </c>
      <c r="E34" s="72" t="str">
        <f t="shared" si="3"/>
        <v>1/2''</v>
      </c>
      <c r="F34" s="73">
        <f t="shared" si="4"/>
        <v>16</v>
      </c>
      <c r="G34" s="74">
        <f t="shared" si="5"/>
        <v>0</v>
      </c>
      <c r="H34" s="74">
        <f t="shared" si="6"/>
        <v>0</v>
      </c>
      <c r="I34" s="74" t="str">
        <f t="shared" si="7"/>
        <v>laminaire</v>
      </c>
      <c r="J34" s="76" t="e">
        <f t="shared" si="8"/>
        <v>#DIV/0!</v>
      </c>
      <c r="K34" s="77">
        <v>0</v>
      </c>
      <c r="L34" s="78">
        <f t="shared" si="9"/>
        <v>0</v>
      </c>
      <c r="M34" s="79">
        <f t="shared" si="10"/>
        <v>0</v>
      </c>
      <c r="N34" s="80" t="s">
        <v>58</v>
      </c>
      <c r="O34" s="69">
        <f t="shared" si="0"/>
        <v>0</v>
      </c>
      <c r="P34" s="81">
        <v>0</v>
      </c>
      <c r="Q34" s="82">
        <f t="shared" si="1"/>
        <v>0</v>
      </c>
      <c r="R34" s="83">
        <f>$M$34+$Q$34+$O$34</f>
        <v>0</v>
      </c>
      <c r="S34" s="182">
        <f>SUM(R34:R38)+SUM(T34:T38)</f>
        <v>0</v>
      </c>
      <c r="T34" s="124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90" t="e">
        <f t="shared" si="11"/>
        <v>#N/A</v>
      </c>
      <c r="AL34" s="90"/>
      <c r="AM34" s="152" t="s">
        <v>73</v>
      </c>
      <c r="AN34" s="48">
        <f>SUM(AN28:AN33)</f>
        <v>0</v>
      </c>
      <c r="AO34" s="152" t="s">
        <v>73</v>
      </c>
      <c r="AP34" s="48">
        <f>SUM(AP28:AP33)</f>
        <v>0</v>
      </c>
      <c r="AQ34" s="152" t="s">
        <v>73</v>
      </c>
      <c r="AR34" s="48">
        <f>SUM(AR28:AR33)</f>
        <v>0</v>
      </c>
    </row>
    <row r="35" spans="1:44" ht="15.75" thickBot="1">
      <c r="A35" s="181"/>
      <c r="B35" s="91" t="s">
        <v>21</v>
      </c>
      <c r="C35" s="126"/>
      <c r="D35" s="93">
        <f t="shared" si="2"/>
        <v>0</v>
      </c>
      <c r="E35" s="94" t="str">
        <f t="shared" si="3"/>
        <v>1/2''</v>
      </c>
      <c r="F35" s="95">
        <f t="shared" si="4"/>
        <v>16</v>
      </c>
      <c r="G35" s="96">
        <f t="shared" si="5"/>
        <v>0</v>
      </c>
      <c r="H35" s="96">
        <f t="shared" si="6"/>
        <v>0</v>
      </c>
      <c r="I35" s="96" t="str">
        <f t="shared" si="7"/>
        <v>laminaire</v>
      </c>
      <c r="J35" s="97">
        <f t="shared" si="8"/>
        <v>0</v>
      </c>
      <c r="K35" s="98">
        <v>0</v>
      </c>
      <c r="L35" s="99">
        <f t="shared" si="9"/>
        <v>0</v>
      </c>
      <c r="M35" s="100">
        <f t="shared" si="10"/>
        <v>0</v>
      </c>
      <c r="N35" s="101">
        <v>2.5</v>
      </c>
      <c r="O35" s="102">
        <f t="shared" si="0"/>
        <v>0</v>
      </c>
      <c r="P35" s="91">
        <v>0</v>
      </c>
      <c r="Q35" s="103">
        <f t="shared" si="1"/>
        <v>0</v>
      </c>
      <c r="R35" s="104">
        <f>$M$35+$Q$35+$O$35</f>
        <v>0</v>
      </c>
      <c r="S35" s="183"/>
      <c r="T35" s="107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90" t="e">
        <f t="shared" si="11"/>
        <v>#N/A</v>
      </c>
      <c r="AL35" s="90"/>
      <c r="AM35" s="177" t="s">
        <v>76</v>
      </c>
      <c r="AN35" s="179"/>
      <c r="AO35" s="177" t="s">
        <v>82</v>
      </c>
      <c r="AP35" s="179"/>
      <c r="AQ35" s="177" t="s">
        <v>88</v>
      </c>
      <c r="AR35" s="179"/>
    </row>
    <row r="36" spans="1:44">
      <c r="A36" s="181"/>
      <c r="B36" s="91" t="s">
        <v>21</v>
      </c>
      <c r="C36" s="125"/>
      <c r="D36" s="93">
        <f t="shared" si="2"/>
        <v>0</v>
      </c>
      <c r="E36" s="94" t="str">
        <f t="shared" si="3"/>
        <v>1/2''</v>
      </c>
      <c r="F36" s="95">
        <f t="shared" si="4"/>
        <v>16</v>
      </c>
      <c r="G36" s="96">
        <f t="shared" si="5"/>
        <v>0</v>
      </c>
      <c r="H36" s="96">
        <f t="shared" si="6"/>
        <v>0</v>
      </c>
      <c r="I36" s="96" t="str">
        <f t="shared" si="7"/>
        <v>laminaire</v>
      </c>
      <c r="J36" s="97">
        <f t="shared" si="8"/>
        <v>0</v>
      </c>
      <c r="K36" s="98">
        <v>0</v>
      </c>
      <c r="L36" s="99">
        <f t="shared" si="9"/>
        <v>0</v>
      </c>
      <c r="M36" s="100">
        <f t="shared" si="10"/>
        <v>0</v>
      </c>
      <c r="N36" s="101">
        <v>2.5</v>
      </c>
      <c r="O36" s="102">
        <f t="shared" si="0"/>
        <v>0</v>
      </c>
      <c r="P36" s="91">
        <v>0</v>
      </c>
      <c r="Q36" s="103">
        <f t="shared" si="1"/>
        <v>0</v>
      </c>
      <c r="R36" s="104">
        <f>$M$36+$Q$36+$O$36</f>
        <v>0</v>
      </c>
      <c r="S36" s="183"/>
      <c r="T36" s="107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90" t="e">
        <f t="shared" si="11"/>
        <v>#N/A</v>
      </c>
      <c r="AL36" s="90"/>
      <c r="AM36" s="150" t="s">
        <v>70</v>
      </c>
      <c r="AN36" s="40" t="s">
        <v>71</v>
      </c>
      <c r="AO36" s="150" t="s">
        <v>70</v>
      </c>
      <c r="AP36" s="40" t="s">
        <v>71</v>
      </c>
      <c r="AQ36" s="150" t="s">
        <v>70</v>
      </c>
      <c r="AR36" s="40" t="s">
        <v>71</v>
      </c>
    </row>
    <row r="37" spans="1:44">
      <c r="A37" s="181"/>
      <c r="B37" s="91" t="s">
        <v>21</v>
      </c>
      <c r="C37" s="126"/>
      <c r="D37" s="93">
        <f t="shared" si="2"/>
        <v>0</v>
      </c>
      <c r="E37" s="94" t="str">
        <f t="shared" si="3"/>
        <v>1/2''</v>
      </c>
      <c r="F37" s="95">
        <f t="shared" si="4"/>
        <v>16</v>
      </c>
      <c r="G37" s="96">
        <f t="shared" si="5"/>
        <v>0</v>
      </c>
      <c r="H37" s="96">
        <f t="shared" si="6"/>
        <v>0</v>
      </c>
      <c r="I37" s="96" t="str">
        <f t="shared" si="7"/>
        <v>laminaire</v>
      </c>
      <c r="J37" s="97">
        <f t="shared" si="8"/>
        <v>0</v>
      </c>
      <c r="K37" s="98">
        <v>0</v>
      </c>
      <c r="L37" s="99">
        <f t="shared" si="9"/>
        <v>0</v>
      </c>
      <c r="M37" s="100">
        <f t="shared" si="10"/>
        <v>0</v>
      </c>
      <c r="N37" s="101">
        <v>2.5</v>
      </c>
      <c r="O37" s="102">
        <f t="shared" si="0"/>
        <v>0</v>
      </c>
      <c r="P37" s="91">
        <v>0</v>
      </c>
      <c r="Q37" s="103">
        <f t="shared" si="1"/>
        <v>0</v>
      </c>
      <c r="R37" s="104">
        <f>$M$37+$Q$37+$O$37</f>
        <v>0</v>
      </c>
      <c r="S37" s="183"/>
      <c r="T37" s="107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90" t="e">
        <f t="shared" si="11"/>
        <v>#N/A</v>
      </c>
      <c r="AL37" s="90"/>
      <c r="AM37" s="160"/>
      <c r="AN37" s="161"/>
      <c r="AO37" s="160"/>
      <c r="AP37" s="161"/>
      <c r="AQ37" s="160"/>
      <c r="AR37" s="161"/>
    </row>
    <row r="38" spans="1:44" ht="15.75" thickBot="1">
      <c r="A38" s="185"/>
      <c r="B38" s="127" t="s">
        <v>21</v>
      </c>
      <c r="C38" s="128"/>
      <c r="D38" s="129">
        <f t="shared" si="2"/>
        <v>0</v>
      </c>
      <c r="E38" s="130" t="str">
        <f t="shared" si="3"/>
        <v>1/2''</v>
      </c>
      <c r="F38" s="131">
        <f t="shared" si="4"/>
        <v>16</v>
      </c>
      <c r="G38" s="132">
        <f t="shared" si="5"/>
        <v>0</v>
      </c>
      <c r="H38" s="132">
        <f t="shared" si="6"/>
        <v>0</v>
      </c>
      <c r="I38" s="132" t="str">
        <f t="shared" si="7"/>
        <v>laminaire</v>
      </c>
      <c r="J38" s="133">
        <f t="shared" si="8"/>
        <v>0</v>
      </c>
      <c r="K38" s="134">
        <v>0</v>
      </c>
      <c r="L38" s="135">
        <f t="shared" si="9"/>
        <v>0</v>
      </c>
      <c r="M38" s="136">
        <f t="shared" si="10"/>
        <v>0</v>
      </c>
      <c r="N38" s="137">
        <v>2.5</v>
      </c>
      <c r="O38" s="138">
        <f t="shared" si="0"/>
        <v>0</v>
      </c>
      <c r="P38" s="127">
        <v>0</v>
      </c>
      <c r="Q38" s="139">
        <f t="shared" si="1"/>
        <v>0</v>
      </c>
      <c r="R38" s="140">
        <f>$M$38+$Q$38+$O$38</f>
        <v>0</v>
      </c>
      <c r="S38" s="184"/>
      <c r="T38" s="141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90" t="e">
        <f t="shared" si="11"/>
        <v>#N/A</v>
      </c>
      <c r="AL38" s="90"/>
      <c r="AM38" s="160"/>
      <c r="AN38" s="162"/>
      <c r="AO38" s="160"/>
      <c r="AP38" s="162"/>
      <c r="AQ38" s="160"/>
      <c r="AR38" s="162"/>
    </row>
    <row r="39" spans="1:44">
      <c r="A39" s="180">
        <v>7</v>
      </c>
      <c r="B39" s="69" t="s">
        <v>68</v>
      </c>
      <c r="C39" s="70">
        <v>44550</v>
      </c>
      <c r="D39" s="71">
        <f t="shared" si="2"/>
        <v>9569.2124105011935</v>
      </c>
      <c r="E39" s="72" t="str">
        <f t="shared" si="3"/>
        <v>DN65</v>
      </c>
      <c r="F39" s="73">
        <f t="shared" si="4"/>
        <v>70.3</v>
      </c>
      <c r="G39" s="74">
        <f t="shared" si="5"/>
        <v>0.68533751180708802</v>
      </c>
      <c r="H39" s="74">
        <f t="shared" si="6"/>
        <v>44044.218100188082</v>
      </c>
      <c r="I39" s="74" t="str">
        <f t="shared" si="7"/>
        <v>turb lisse</v>
      </c>
      <c r="J39" s="76">
        <f t="shared" si="8"/>
        <v>2.8414058764722961E-2</v>
      </c>
      <c r="K39" s="77">
        <f>2*5.6</f>
        <v>11.2</v>
      </c>
      <c r="L39" s="78">
        <f t="shared" si="9"/>
        <v>94.847441381439566</v>
      </c>
      <c r="M39" s="79">
        <f t="shared" si="10"/>
        <v>1062.2913434721231</v>
      </c>
      <c r="N39" s="80" t="s">
        <v>58</v>
      </c>
      <c r="O39" s="69">
        <f t="shared" si="0"/>
        <v>0</v>
      </c>
      <c r="P39" s="81">
        <v>0</v>
      </c>
      <c r="Q39" s="82">
        <f t="shared" si="1"/>
        <v>0</v>
      </c>
      <c r="R39" s="83">
        <f>$M$39+$Q$39+$O$39</f>
        <v>1062.2913434721231</v>
      </c>
      <c r="S39" s="182">
        <f>SUM(R39:R43)+SUM(T39:T43)</f>
        <v>1062.2913434721231</v>
      </c>
      <c r="T39" s="124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90" t="e">
        <f t="shared" si="11"/>
        <v>#N/A</v>
      </c>
      <c r="AL39"/>
      <c r="AM39" s="160"/>
      <c r="AN39" s="162"/>
      <c r="AO39" s="160"/>
      <c r="AP39" s="162"/>
      <c r="AQ39" s="160"/>
      <c r="AR39" s="162"/>
    </row>
    <row r="40" spans="1:44">
      <c r="A40" s="181"/>
      <c r="B40" s="91" t="s">
        <v>21</v>
      </c>
      <c r="C40" s="125"/>
      <c r="D40" s="93">
        <f t="shared" si="2"/>
        <v>0</v>
      </c>
      <c r="E40" s="94" t="str">
        <f t="shared" si="3"/>
        <v>1/2''</v>
      </c>
      <c r="F40" s="95">
        <f t="shared" si="4"/>
        <v>16</v>
      </c>
      <c r="G40" s="96">
        <f t="shared" si="5"/>
        <v>0</v>
      </c>
      <c r="H40" s="96">
        <f t="shared" si="6"/>
        <v>0</v>
      </c>
      <c r="I40" s="96" t="str">
        <f t="shared" si="7"/>
        <v>laminaire</v>
      </c>
      <c r="J40" s="97">
        <f t="shared" si="8"/>
        <v>0</v>
      </c>
      <c r="K40" s="98">
        <v>0</v>
      </c>
      <c r="L40" s="99">
        <f t="shared" si="9"/>
        <v>0</v>
      </c>
      <c r="M40" s="100">
        <f t="shared" si="10"/>
        <v>0</v>
      </c>
      <c r="N40" s="101">
        <v>2.5</v>
      </c>
      <c r="O40" s="102">
        <f t="shared" si="0"/>
        <v>0</v>
      </c>
      <c r="P40" s="91">
        <v>0</v>
      </c>
      <c r="Q40" s="103">
        <f t="shared" si="1"/>
        <v>0</v>
      </c>
      <c r="R40" s="104">
        <f>$M$40+$Q$40+$O$40</f>
        <v>0</v>
      </c>
      <c r="S40" s="183"/>
      <c r="T40" s="107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90" t="e">
        <f t="shared" si="11"/>
        <v>#N/A</v>
      </c>
      <c r="AL40" s="90"/>
      <c r="AM40" s="160"/>
      <c r="AN40" s="161"/>
      <c r="AO40" s="160"/>
      <c r="AP40" s="161"/>
      <c r="AQ40" s="160"/>
      <c r="AR40" s="161"/>
    </row>
    <row r="41" spans="1:44">
      <c r="A41" s="181"/>
      <c r="B41" s="91" t="s">
        <v>21</v>
      </c>
      <c r="C41" s="126"/>
      <c r="D41" s="93">
        <f t="shared" si="2"/>
        <v>0</v>
      </c>
      <c r="E41" s="94" t="str">
        <f t="shared" si="3"/>
        <v>1/2''</v>
      </c>
      <c r="F41" s="95">
        <f t="shared" si="4"/>
        <v>16</v>
      </c>
      <c r="G41" s="96">
        <f t="shared" si="5"/>
        <v>0</v>
      </c>
      <c r="H41" s="96">
        <f t="shared" si="6"/>
        <v>0</v>
      </c>
      <c r="I41" s="96" t="str">
        <f t="shared" si="7"/>
        <v>laminaire</v>
      </c>
      <c r="J41" s="97">
        <f t="shared" si="8"/>
        <v>0</v>
      </c>
      <c r="K41" s="98">
        <v>0</v>
      </c>
      <c r="L41" s="99">
        <f t="shared" si="9"/>
        <v>0</v>
      </c>
      <c r="M41" s="100">
        <f t="shared" si="10"/>
        <v>0</v>
      </c>
      <c r="N41" s="101">
        <v>2.5</v>
      </c>
      <c r="O41" s="102">
        <f t="shared" ref="O41:O72" si="12">IF(OR(B41="Aucun",B41="Tuyauterie"),0,10^5*(D41*10^(-3))^2/N41^2)</f>
        <v>0</v>
      </c>
      <c r="P41" s="91">
        <v>0</v>
      </c>
      <c r="Q41" s="103">
        <f t="shared" ref="Q41:Q72" si="13">0.5*1000*G41*G41*P41</f>
        <v>0</v>
      </c>
      <c r="R41" s="104">
        <f>$M$41+$Q$41+$O$41</f>
        <v>0</v>
      </c>
      <c r="S41" s="183"/>
      <c r="T41" s="107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90" t="e">
        <f t="shared" si="11"/>
        <v>#N/A</v>
      </c>
      <c r="AL41" s="90"/>
      <c r="AM41" s="160"/>
      <c r="AN41" s="162"/>
      <c r="AO41" s="160"/>
      <c r="AP41" s="162"/>
      <c r="AQ41" s="160"/>
      <c r="AR41" s="162"/>
    </row>
    <row r="42" spans="1:44">
      <c r="A42" s="181"/>
      <c r="B42" s="91" t="s">
        <v>21</v>
      </c>
      <c r="C42" s="125"/>
      <c r="D42" s="93">
        <f t="shared" si="2"/>
        <v>0</v>
      </c>
      <c r="E42" s="94" t="str">
        <f t="shared" si="3"/>
        <v>1/2''</v>
      </c>
      <c r="F42" s="95">
        <f t="shared" si="4"/>
        <v>16</v>
      </c>
      <c r="G42" s="96">
        <f t="shared" si="5"/>
        <v>0</v>
      </c>
      <c r="H42" s="96">
        <f t="shared" si="6"/>
        <v>0</v>
      </c>
      <c r="I42" s="96" t="str">
        <f t="shared" si="7"/>
        <v>laminaire</v>
      </c>
      <c r="J42" s="97">
        <f t="shared" si="8"/>
        <v>0</v>
      </c>
      <c r="K42" s="98">
        <v>0</v>
      </c>
      <c r="L42" s="99">
        <f t="shared" si="9"/>
        <v>0</v>
      </c>
      <c r="M42" s="100">
        <f t="shared" si="10"/>
        <v>0</v>
      </c>
      <c r="N42" s="101">
        <v>2.5</v>
      </c>
      <c r="O42" s="102">
        <f t="shared" si="12"/>
        <v>0</v>
      </c>
      <c r="P42" s="91">
        <v>0</v>
      </c>
      <c r="Q42" s="103">
        <f t="shared" si="13"/>
        <v>0</v>
      </c>
      <c r="R42" s="104">
        <f>$M$42+$Q$42+$O$42</f>
        <v>0</v>
      </c>
      <c r="S42" s="183"/>
      <c r="T42" s="107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90" t="e">
        <f t="shared" si="11"/>
        <v>#N/A</v>
      </c>
      <c r="AL42" s="90"/>
      <c r="AM42" s="163"/>
      <c r="AN42" s="162"/>
      <c r="AO42" s="163"/>
      <c r="AP42" s="162"/>
      <c r="AQ42" s="163"/>
      <c r="AR42" s="162"/>
    </row>
    <row r="43" spans="1:44" ht="15.75" thickBot="1">
      <c r="A43" s="185"/>
      <c r="B43" s="127" t="s">
        <v>21</v>
      </c>
      <c r="C43" s="142"/>
      <c r="D43" s="129">
        <f t="shared" si="2"/>
        <v>0</v>
      </c>
      <c r="E43" s="130" t="str">
        <f t="shared" si="3"/>
        <v>1/2''</v>
      </c>
      <c r="F43" s="131">
        <f t="shared" si="4"/>
        <v>16</v>
      </c>
      <c r="G43" s="132">
        <f t="shared" si="5"/>
        <v>0</v>
      </c>
      <c r="H43" s="132">
        <f t="shared" si="6"/>
        <v>0</v>
      </c>
      <c r="I43" s="132" t="str">
        <f t="shared" si="7"/>
        <v>laminaire</v>
      </c>
      <c r="J43" s="133">
        <f t="shared" si="8"/>
        <v>0</v>
      </c>
      <c r="K43" s="134">
        <v>0</v>
      </c>
      <c r="L43" s="135">
        <f t="shared" si="9"/>
        <v>0</v>
      </c>
      <c r="M43" s="136">
        <f t="shared" si="10"/>
        <v>0</v>
      </c>
      <c r="N43" s="137">
        <v>2.5</v>
      </c>
      <c r="O43" s="138">
        <f t="shared" si="12"/>
        <v>0</v>
      </c>
      <c r="P43" s="127">
        <v>0</v>
      </c>
      <c r="Q43" s="139">
        <f t="shared" si="13"/>
        <v>0</v>
      </c>
      <c r="R43" s="140">
        <f>$M$43+$Q$43+$O$43</f>
        <v>0</v>
      </c>
      <c r="S43" s="184"/>
      <c r="T43" s="141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90" t="e">
        <f t="shared" si="11"/>
        <v>#N/A</v>
      </c>
      <c r="AL43" s="90"/>
      <c r="AM43" s="152" t="s">
        <v>73</v>
      </c>
      <c r="AN43" s="48">
        <f>SUM(AN37:AN42)</f>
        <v>0</v>
      </c>
      <c r="AO43" s="152" t="s">
        <v>73</v>
      </c>
      <c r="AP43" s="48">
        <f>SUM(AP37:AP42)</f>
        <v>0</v>
      </c>
      <c r="AQ43" s="152" t="s">
        <v>73</v>
      </c>
      <c r="AR43" s="48">
        <f>SUM(AR37:AR42)</f>
        <v>0</v>
      </c>
    </row>
    <row r="44" spans="1:44" ht="15.75" thickBot="1">
      <c r="A44" s="180">
        <v>8</v>
      </c>
      <c r="B44" s="69" t="s">
        <v>68</v>
      </c>
      <c r="C44" s="70">
        <v>33300</v>
      </c>
      <c r="D44" s="71">
        <f t="shared" si="2"/>
        <v>7152.7446300715983</v>
      </c>
      <c r="E44" s="72" t="str">
        <f t="shared" si="3"/>
        <v>DN65</v>
      </c>
      <c r="F44" s="73">
        <f t="shared" si="4"/>
        <v>70.3</v>
      </c>
      <c r="G44" s="74">
        <f t="shared" si="5"/>
        <v>0.51227248357297483</v>
      </c>
      <c r="H44" s="74">
        <f t="shared" si="6"/>
        <v>32921.940802160781</v>
      </c>
      <c r="I44" s="74" t="str">
        <f t="shared" si="7"/>
        <v>turb lisse</v>
      </c>
      <c r="J44" s="76">
        <f t="shared" si="8"/>
        <v>2.9173827214385682E-2</v>
      </c>
      <c r="K44" s="77">
        <f>2*0.5</f>
        <v>1</v>
      </c>
      <c r="L44" s="78">
        <f t="shared" si="9"/>
        <v>54.410009559160692</v>
      </c>
      <c r="M44" s="79">
        <f t="shared" si="10"/>
        <v>54.410009559160692</v>
      </c>
      <c r="N44" s="80" t="s">
        <v>58</v>
      </c>
      <c r="O44" s="69">
        <f t="shared" si="12"/>
        <v>0</v>
      </c>
      <c r="P44" s="81">
        <v>0</v>
      </c>
      <c r="Q44" s="82">
        <f t="shared" si="13"/>
        <v>0</v>
      </c>
      <c r="R44" s="83">
        <f>$M$44+$Q$44+$O$44</f>
        <v>54.410009559160692</v>
      </c>
      <c r="S44" s="182">
        <f>SUM(R44:R48)+SUM(T44:T48)</f>
        <v>54.410009559160692</v>
      </c>
      <c r="T44" s="124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90" t="e">
        <f t="shared" si="11"/>
        <v>#N/A</v>
      </c>
      <c r="AL44" s="90"/>
      <c r="AM44" s="177" t="s">
        <v>77</v>
      </c>
      <c r="AN44" s="179"/>
      <c r="AO44" s="177" t="s">
        <v>83</v>
      </c>
      <c r="AP44" s="179"/>
      <c r="AQ44" s="177" t="s">
        <v>89</v>
      </c>
      <c r="AR44" s="179"/>
    </row>
    <row r="45" spans="1:44">
      <c r="A45" s="181"/>
      <c r="B45" s="91" t="s">
        <v>21</v>
      </c>
      <c r="C45" s="126"/>
      <c r="D45" s="93">
        <f t="shared" si="2"/>
        <v>0</v>
      </c>
      <c r="E45" s="94" t="str">
        <f t="shared" si="3"/>
        <v>1/2''</v>
      </c>
      <c r="F45" s="95">
        <f t="shared" si="4"/>
        <v>16</v>
      </c>
      <c r="G45" s="96">
        <f t="shared" si="5"/>
        <v>0</v>
      </c>
      <c r="H45" s="96">
        <f t="shared" si="6"/>
        <v>0</v>
      </c>
      <c r="I45" s="96" t="str">
        <f t="shared" si="7"/>
        <v>laminaire</v>
      </c>
      <c r="J45" s="97">
        <f t="shared" si="8"/>
        <v>0</v>
      </c>
      <c r="K45" s="98">
        <v>0</v>
      </c>
      <c r="L45" s="99">
        <f t="shared" si="9"/>
        <v>0</v>
      </c>
      <c r="M45" s="100">
        <f t="shared" si="10"/>
        <v>0</v>
      </c>
      <c r="N45" s="101">
        <v>2.5</v>
      </c>
      <c r="O45" s="102">
        <f t="shared" si="12"/>
        <v>0</v>
      </c>
      <c r="P45" s="91">
        <v>0</v>
      </c>
      <c r="Q45" s="103">
        <f t="shared" si="13"/>
        <v>0</v>
      </c>
      <c r="R45" s="104">
        <f>$M$45+$Q$45+$O$45</f>
        <v>0</v>
      </c>
      <c r="S45" s="183"/>
      <c r="T45" s="107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90" t="e">
        <f t="shared" si="11"/>
        <v>#N/A</v>
      </c>
      <c r="AL45" s="90"/>
      <c r="AM45" s="150" t="s">
        <v>70</v>
      </c>
      <c r="AN45" s="40" t="s">
        <v>71</v>
      </c>
      <c r="AO45" s="150" t="s">
        <v>70</v>
      </c>
      <c r="AP45" s="40" t="s">
        <v>71</v>
      </c>
      <c r="AQ45" s="150" t="s">
        <v>70</v>
      </c>
      <c r="AR45" s="40" t="s">
        <v>71</v>
      </c>
    </row>
    <row r="46" spans="1:44">
      <c r="A46" s="181"/>
      <c r="B46" s="91" t="s">
        <v>21</v>
      </c>
      <c r="C46" s="125"/>
      <c r="D46" s="93">
        <f t="shared" si="2"/>
        <v>0</v>
      </c>
      <c r="E46" s="94" t="str">
        <f t="shared" si="3"/>
        <v>1/2''</v>
      </c>
      <c r="F46" s="95">
        <f t="shared" si="4"/>
        <v>16</v>
      </c>
      <c r="G46" s="96">
        <f t="shared" si="5"/>
        <v>0</v>
      </c>
      <c r="H46" s="96">
        <f t="shared" si="6"/>
        <v>0</v>
      </c>
      <c r="I46" s="96" t="str">
        <f t="shared" si="7"/>
        <v>laminaire</v>
      </c>
      <c r="J46" s="97">
        <f t="shared" si="8"/>
        <v>0</v>
      </c>
      <c r="K46" s="98">
        <v>0</v>
      </c>
      <c r="L46" s="99">
        <f t="shared" si="9"/>
        <v>0</v>
      </c>
      <c r="M46" s="100">
        <f t="shared" si="10"/>
        <v>0</v>
      </c>
      <c r="N46" s="101">
        <v>2.5</v>
      </c>
      <c r="O46" s="102">
        <f t="shared" si="12"/>
        <v>0</v>
      </c>
      <c r="P46" s="91">
        <v>0</v>
      </c>
      <c r="Q46" s="103">
        <f t="shared" si="13"/>
        <v>0</v>
      </c>
      <c r="R46" s="104">
        <f>$M$46+$Q$46+$O$46</f>
        <v>0</v>
      </c>
      <c r="S46" s="183"/>
      <c r="T46" s="107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89"/>
      <c r="AJ46" s="89"/>
      <c r="AK46" s="90" t="e">
        <f t="shared" si="11"/>
        <v>#N/A</v>
      </c>
      <c r="AL46" s="90"/>
      <c r="AM46" s="160"/>
      <c r="AN46" s="161"/>
      <c r="AO46" s="160"/>
      <c r="AP46" s="161"/>
      <c r="AQ46" s="160"/>
      <c r="AR46" s="161"/>
    </row>
    <row r="47" spans="1:44">
      <c r="A47" s="181"/>
      <c r="B47" s="91" t="s">
        <v>21</v>
      </c>
      <c r="C47" s="126"/>
      <c r="D47" s="93">
        <f t="shared" si="2"/>
        <v>0</v>
      </c>
      <c r="E47" s="94" t="str">
        <f t="shared" si="3"/>
        <v>1/2''</v>
      </c>
      <c r="F47" s="95">
        <f t="shared" si="4"/>
        <v>16</v>
      </c>
      <c r="G47" s="96">
        <f t="shared" si="5"/>
        <v>0</v>
      </c>
      <c r="H47" s="96">
        <f t="shared" si="6"/>
        <v>0</v>
      </c>
      <c r="I47" s="96" t="str">
        <f t="shared" si="7"/>
        <v>laminaire</v>
      </c>
      <c r="J47" s="97">
        <f t="shared" si="8"/>
        <v>0</v>
      </c>
      <c r="K47" s="98">
        <v>0</v>
      </c>
      <c r="L47" s="99">
        <f t="shared" si="9"/>
        <v>0</v>
      </c>
      <c r="M47" s="100">
        <f t="shared" si="10"/>
        <v>0</v>
      </c>
      <c r="N47" s="101">
        <v>2.5</v>
      </c>
      <c r="O47" s="102">
        <f t="shared" si="12"/>
        <v>0</v>
      </c>
      <c r="P47" s="91">
        <v>0</v>
      </c>
      <c r="Q47" s="103">
        <f t="shared" si="13"/>
        <v>0</v>
      </c>
      <c r="R47" s="104">
        <f>$M$47+$Q$47+$O$47</f>
        <v>0</v>
      </c>
      <c r="S47" s="183"/>
      <c r="T47" s="107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89"/>
      <c r="AJ47" s="89"/>
      <c r="AK47" s="90" t="e">
        <f t="shared" si="11"/>
        <v>#N/A</v>
      </c>
      <c r="AL47" s="90"/>
      <c r="AM47" s="160"/>
      <c r="AN47" s="162"/>
      <c r="AO47" s="160"/>
      <c r="AP47" s="162"/>
      <c r="AQ47" s="160"/>
      <c r="AR47" s="162"/>
    </row>
    <row r="48" spans="1:44" ht="15.75" thickBot="1">
      <c r="A48" s="185"/>
      <c r="B48" s="127" t="s">
        <v>21</v>
      </c>
      <c r="C48" s="128"/>
      <c r="D48" s="129">
        <f t="shared" si="2"/>
        <v>0</v>
      </c>
      <c r="E48" s="130" t="str">
        <f t="shared" si="3"/>
        <v>1/2''</v>
      </c>
      <c r="F48" s="131">
        <f t="shared" si="4"/>
        <v>16</v>
      </c>
      <c r="G48" s="132">
        <f t="shared" si="5"/>
        <v>0</v>
      </c>
      <c r="H48" s="132">
        <f t="shared" si="6"/>
        <v>0</v>
      </c>
      <c r="I48" s="132" t="str">
        <f t="shared" si="7"/>
        <v>laminaire</v>
      </c>
      <c r="J48" s="133">
        <f t="shared" si="8"/>
        <v>0</v>
      </c>
      <c r="K48" s="134">
        <v>0</v>
      </c>
      <c r="L48" s="135">
        <f t="shared" si="9"/>
        <v>0</v>
      </c>
      <c r="M48" s="136">
        <f t="shared" si="10"/>
        <v>0</v>
      </c>
      <c r="N48" s="137">
        <v>2.5</v>
      </c>
      <c r="O48" s="138">
        <f t="shared" si="12"/>
        <v>0</v>
      </c>
      <c r="P48" s="127">
        <v>0</v>
      </c>
      <c r="Q48" s="139">
        <f t="shared" si="13"/>
        <v>0</v>
      </c>
      <c r="R48" s="140">
        <f>$M$48+$Q$48+$O$48</f>
        <v>0</v>
      </c>
      <c r="S48" s="184"/>
      <c r="T48" s="141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90" t="e">
        <f t="shared" si="11"/>
        <v>#N/A</v>
      </c>
      <c r="AL48" s="90"/>
      <c r="AM48" s="160"/>
      <c r="AN48" s="162"/>
      <c r="AO48" s="160"/>
      <c r="AP48" s="162"/>
      <c r="AQ48" s="160"/>
      <c r="AR48" s="162"/>
    </row>
    <row r="49" spans="1:44">
      <c r="A49" s="180">
        <v>9</v>
      </c>
      <c r="B49" s="69" t="s">
        <v>68</v>
      </c>
      <c r="C49" s="70">
        <v>22700</v>
      </c>
      <c r="D49" s="71">
        <f t="shared" si="2"/>
        <v>4875.894988066826</v>
      </c>
      <c r="E49" s="72" t="str">
        <f t="shared" si="3"/>
        <v>DN50</v>
      </c>
      <c r="F49" s="73">
        <f t="shared" si="4"/>
        <v>54.5</v>
      </c>
      <c r="G49" s="74">
        <f t="shared" si="5"/>
        <v>0.58103232942237171</v>
      </c>
      <c r="H49" s="74">
        <f t="shared" si="6"/>
        <v>28948.487396476961</v>
      </c>
      <c r="I49" s="74" t="str">
        <f t="shared" si="7"/>
        <v>turb lisse</v>
      </c>
      <c r="J49" s="76">
        <f t="shared" si="8"/>
        <v>3.103114085516747E-2</v>
      </c>
      <c r="K49" s="77">
        <f>2*8.3</f>
        <v>16.600000000000001</v>
      </c>
      <c r="L49" s="78">
        <f t="shared" si="9"/>
        <v>96.0374233291747</v>
      </c>
      <c r="M49" s="79">
        <f t="shared" si="10"/>
        <v>1594.2212272643001</v>
      </c>
      <c r="N49" s="80" t="s">
        <v>58</v>
      </c>
      <c r="O49" s="69">
        <f t="shared" si="12"/>
        <v>0</v>
      </c>
      <c r="P49" s="81">
        <v>0</v>
      </c>
      <c r="Q49" s="82">
        <f t="shared" si="13"/>
        <v>0</v>
      </c>
      <c r="R49" s="83">
        <f>$M$49+$Q$49+$O$49</f>
        <v>1594.2212272643001</v>
      </c>
      <c r="S49" s="182">
        <f>SUM(R49:R53)+SUM(T49:T53)</f>
        <v>1594.2212272643001</v>
      </c>
      <c r="T49" s="124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89"/>
      <c r="AJ49" s="89"/>
      <c r="AK49" s="90" t="e">
        <f t="shared" si="11"/>
        <v>#N/A</v>
      </c>
      <c r="AL49" s="90"/>
      <c r="AM49" s="160"/>
      <c r="AN49" s="161"/>
      <c r="AO49" s="160"/>
      <c r="AP49" s="161"/>
      <c r="AQ49" s="160"/>
      <c r="AR49" s="161"/>
    </row>
    <row r="50" spans="1:44">
      <c r="A50" s="181"/>
      <c r="B50" s="91" t="s">
        <v>21</v>
      </c>
      <c r="C50" s="125"/>
      <c r="D50" s="93">
        <f t="shared" si="2"/>
        <v>0</v>
      </c>
      <c r="E50" s="94" t="str">
        <f t="shared" si="3"/>
        <v>1/2''</v>
      </c>
      <c r="F50" s="95">
        <f t="shared" si="4"/>
        <v>16</v>
      </c>
      <c r="G50" s="96">
        <f t="shared" si="5"/>
        <v>0</v>
      </c>
      <c r="H50" s="96">
        <f t="shared" si="6"/>
        <v>0</v>
      </c>
      <c r="I50" s="96" t="str">
        <f t="shared" si="7"/>
        <v>laminaire</v>
      </c>
      <c r="J50" s="97">
        <f t="shared" si="8"/>
        <v>0</v>
      </c>
      <c r="K50" s="98">
        <v>0</v>
      </c>
      <c r="L50" s="99">
        <f t="shared" si="9"/>
        <v>0</v>
      </c>
      <c r="M50" s="100">
        <f t="shared" si="10"/>
        <v>0</v>
      </c>
      <c r="N50" s="101">
        <v>2.5</v>
      </c>
      <c r="O50" s="102">
        <f t="shared" si="12"/>
        <v>0</v>
      </c>
      <c r="P50" s="91">
        <v>0</v>
      </c>
      <c r="Q50" s="103">
        <f t="shared" si="13"/>
        <v>0</v>
      </c>
      <c r="R50" s="104">
        <f>$M$50+$Q$50+$O$50</f>
        <v>0</v>
      </c>
      <c r="S50" s="183"/>
      <c r="T50" s="107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90" t="e">
        <f t="shared" si="11"/>
        <v>#N/A</v>
      </c>
      <c r="AL50" s="90"/>
      <c r="AM50" s="160"/>
      <c r="AN50" s="162"/>
      <c r="AO50" s="160"/>
      <c r="AP50" s="162"/>
      <c r="AQ50" s="160"/>
      <c r="AR50" s="162"/>
    </row>
    <row r="51" spans="1:44">
      <c r="A51" s="181"/>
      <c r="B51" s="91" t="s">
        <v>21</v>
      </c>
      <c r="C51" s="126"/>
      <c r="D51" s="93">
        <f t="shared" si="2"/>
        <v>0</v>
      </c>
      <c r="E51" s="94" t="str">
        <f t="shared" si="3"/>
        <v>1/2''</v>
      </c>
      <c r="F51" s="95">
        <f t="shared" si="4"/>
        <v>16</v>
      </c>
      <c r="G51" s="96">
        <f t="shared" si="5"/>
        <v>0</v>
      </c>
      <c r="H51" s="96">
        <f t="shared" si="6"/>
        <v>0</v>
      </c>
      <c r="I51" s="96" t="str">
        <f t="shared" si="7"/>
        <v>laminaire</v>
      </c>
      <c r="J51" s="97">
        <f t="shared" si="8"/>
        <v>0</v>
      </c>
      <c r="K51" s="98">
        <v>0</v>
      </c>
      <c r="L51" s="99">
        <f t="shared" si="9"/>
        <v>0</v>
      </c>
      <c r="M51" s="100">
        <f t="shared" si="10"/>
        <v>0</v>
      </c>
      <c r="N51" s="101">
        <v>2.5</v>
      </c>
      <c r="O51" s="102">
        <f t="shared" si="12"/>
        <v>0</v>
      </c>
      <c r="P51" s="91">
        <v>0</v>
      </c>
      <c r="Q51" s="103">
        <f t="shared" si="13"/>
        <v>0</v>
      </c>
      <c r="R51" s="104">
        <f>$M$51+$Q$51+$O$51</f>
        <v>0</v>
      </c>
      <c r="S51" s="183"/>
      <c r="T51" s="107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89"/>
      <c r="AJ51" s="89"/>
      <c r="AK51" s="90" t="e">
        <f t="shared" si="11"/>
        <v>#N/A</v>
      </c>
      <c r="AL51" s="90"/>
      <c r="AM51" s="163"/>
      <c r="AN51" s="162"/>
      <c r="AO51" s="163"/>
      <c r="AP51" s="162"/>
      <c r="AQ51" s="163"/>
      <c r="AR51" s="162"/>
    </row>
    <row r="52" spans="1:44" ht="15.75" thickBot="1">
      <c r="A52" s="181"/>
      <c r="B52" s="91" t="s">
        <v>21</v>
      </c>
      <c r="C52" s="125"/>
      <c r="D52" s="93">
        <f t="shared" si="2"/>
        <v>0</v>
      </c>
      <c r="E52" s="94" t="str">
        <f t="shared" si="3"/>
        <v>1/2''</v>
      </c>
      <c r="F52" s="95">
        <f t="shared" si="4"/>
        <v>16</v>
      </c>
      <c r="G52" s="96">
        <f t="shared" si="5"/>
        <v>0</v>
      </c>
      <c r="H52" s="96">
        <f t="shared" si="6"/>
        <v>0</v>
      </c>
      <c r="I52" s="96" t="str">
        <f t="shared" si="7"/>
        <v>laminaire</v>
      </c>
      <c r="J52" s="97">
        <f t="shared" si="8"/>
        <v>0</v>
      </c>
      <c r="K52" s="98">
        <v>0</v>
      </c>
      <c r="L52" s="99">
        <f t="shared" si="9"/>
        <v>0</v>
      </c>
      <c r="M52" s="100">
        <f t="shared" si="10"/>
        <v>0</v>
      </c>
      <c r="N52" s="101">
        <v>2.5</v>
      </c>
      <c r="O52" s="102">
        <f t="shared" si="12"/>
        <v>0</v>
      </c>
      <c r="P52" s="91">
        <v>0</v>
      </c>
      <c r="Q52" s="103">
        <f t="shared" si="13"/>
        <v>0</v>
      </c>
      <c r="R52" s="104">
        <f>$M$52+$Q$52+$O$52</f>
        <v>0</v>
      </c>
      <c r="S52" s="183"/>
      <c r="T52" s="107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90" t="e">
        <f t="shared" si="11"/>
        <v>#N/A</v>
      </c>
      <c r="AL52" s="90"/>
      <c r="AM52" s="152" t="s">
        <v>73</v>
      </c>
      <c r="AN52" s="48">
        <f>SUM(AN46:AN51)</f>
        <v>0</v>
      </c>
      <c r="AO52" s="152" t="s">
        <v>73</v>
      </c>
      <c r="AP52" s="48">
        <f>SUM(AP46:AP51)</f>
        <v>0</v>
      </c>
      <c r="AQ52" s="152" t="s">
        <v>73</v>
      </c>
      <c r="AR52" s="48">
        <f>SUM(AR46:AR51)</f>
        <v>0</v>
      </c>
    </row>
    <row r="53" spans="1:44" ht="15.75" thickBot="1">
      <c r="A53" s="185"/>
      <c r="B53" s="127" t="s">
        <v>21</v>
      </c>
      <c r="C53" s="142"/>
      <c r="D53" s="129">
        <f t="shared" si="2"/>
        <v>0</v>
      </c>
      <c r="E53" s="130" t="str">
        <f t="shared" si="3"/>
        <v>1/2''</v>
      </c>
      <c r="F53" s="131">
        <f t="shared" si="4"/>
        <v>16</v>
      </c>
      <c r="G53" s="132">
        <f t="shared" si="5"/>
        <v>0</v>
      </c>
      <c r="H53" s="132">
        <f t="shared" si="6"/>
        <v>0</v>
      </c>
      <c r="I53" s="132" t="str">
        <f t="shared" si="7"/>
        <v>laminaire</v>
      </c>
      <c r="J53" s="133">
        <f t="shared" si="8"/>
        <v>0</v>
      </c>
      <c r="K53" s="134">
        <v>0</v>
      </c>
      <c r="L53" s="135">
        <f t="shared" si="9"/>
        <v>0</v>
      </c>
      <c r="M53" s="136">
        <f t="shared" si="10"/>
        <v>0</v>
      </c>
      <c r="N53" s="137">
        <v>2.5</v>
      </c>
      <c r="O53" s="138">
        <f t="shared" si="12"/>
        <v>0</v>
      </c>
      <c r="P53" s="127">
        <v>0</v>
      </c>
      <c r="Q53" s="139">
        <f t="shared" si="13"/>
        <v>0</v>
      </c>
      <c r="R53" s="140">
        <f>$M$53+$Q$53+$O$53</f>
        <v>0</v>
      </c>
      <c r="S53" s="184"/>
      <c r="T53" s="141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90" t="e">
        <f t="shared" si="11"/>
        <v>#N/A</v>
      </c>
      <c r="AL53" s="90"/>
      <c r="AM53" s="177" t="s">
        <v>78</v>
      </c>
      <c r="AN53" s="179"/>
      <c r="AO53" s="177" t="s">
        <v>84</v>
      </c>
      <c r="AP53" s="179"/>
      <c r="AQ53" s="177" t="s">
        <v>90</v>
      </c>
      <c r="AR53" s="179"/>
    </row>
    <row r="54" spans="1:44">
      <c r="A54" s="180">
        <v>10</v>
      </c>
      <c r="B54" s="69" t="s">
        <v>68</v>
      </c>
      <c r="C54" s="70">
        <v>22000</v>
      </c>
      <c r="D54" s="71">
        <f t="shared" si="2"/>
        <v>4725.5369928400951</v>
      </c>
      <c r="E54" s="72" t="str">
        <f t="shared" si="3"/>
        <v>DN50</v>
      </c>
      <c r="F54" s="73">
        <f t="shared" si="4"/>
        <v>54.5</v>
      </c>
      <c r="G54" s="74">
        <f t="shared" si="5"/>
        <v>0.56311503292036014</v>
      </c>
      <c r="H54" s="74">
        <f t="shared" si="6"/>
        <v>28055.802763105421</v>
      </c>
      <c r="I54" s="74" t="str">
        <f t="shared" si="7"/>
        <v>turb lisse</v>
      </c>
      <c r="J54" s="76">
        <f t="shared" si="8"/>
        <v>3.1123200844184379E-2</v>
      </c>
      <c r="K54" s="77">
        <f>2*3.5</f>
        <v>7</v>
      </c>
      <c r="L54" s="78">
        <f t="shared" si="9"/>
        <v>90.47334749558317</v>
      </c>
      <c r="M54" s="79">
        <f t="shared" si="10"/>
        <v>633.31343246908216</v>
      </c>
      <c r="N54" s="80" t="s">
        <v>58</v>
      </c>
      <c r="O54" s="69">
        <f t="shared" si="12"/>
        <v>0</v>
      </c>
      <c r="P54" s="81">
        <v>0</v>
      </c>
      <c r="Q54" s="82">
        <f t="shared" si="13"/>
        <v>0</v>
      </c>
      <c r="R54" s="83">
        <f>$M$54+$Q$54+$O$54</f>
        <v>633.31343246908216</v>
      </c>
      <c r="S54" s="182">
        <f>SUM(R54:R58)+SUM(T54:T58)</f>
        <v>633.31343246908216</v>
      </c>
      <c r="T54" s="124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90" t="e">
        <f t="shared" si="11"/>
        <v>#N/A</v>
      </c>
      <c r="AL54" s="90"/>
      <c r="AM54" s="150" t="s">
        <v>70</v>
      </c>
      <c r="AN54" s="40" t="s">
        <v>71</v>
      </c>
      <c r="AO54" s="150" t="s">
        <v>70</v>
      </c>
      <c r="AP54" s="40" t="s">
        <v>71</v>
      </c>
      <c r="AQ54" s="150" t="s">
        <v>70</v>
      </c>
      <c r="AR54" s="40" t="s">
        <v>71</v>
      </c>
    </row>
    <row r="55" spans="1:44">
      <c r="A55" s="181"/>
      <c r="B55" s="91" t="s">
        <v>21</v>
      </c>
      <c r="C55" s="126"/>
      <c r="D55" s="93">
        <f t="shared" si="2"/>
        <v>0</v>
      </c>
      <c r="E55" s="94" t="str">
        <f t="shared" si="3"/>
        <v>1/2''</v>
      </c>
      <c r="F55" s="95">
        <f t="shared" si="4"/>
        <v>16</v>
      </c>
      <c r="G55" s="96">
        <f t="shared" si="5"/>
        <v>0</v>
      </c>
      <c r="H55" s="96">
        <f t="shared" si="6"/>
        <v>0</v>
      </c>
      <c r="I55" s="96" t="str">
        <f t="shared" si="7"/>
        <v>laminaire</v>
      </c>
      <c r="J55" s="97">
        <f t="shared" si="8"/>
        <v>0</v>
      </c>
      <c r="K55" s="98">
        <v>0</v>
      </c>
      <c r="L55" s="99">
        <f t="shared" si="9"/>
        <v>0</v>
      </c>
      <c r="M55" s="100">
        <f t="shared" si="10"/>
        <v>0</v>
      </c>
      <c r="N55" s="101">
        <v>2.5</v>
      </c>
      <c r="O55" s="102">
        <f t="shared" si="12"/>
        <v>0</v>
      </c>
      <c r="P55" s="91">
        <v>0</v>
      </c>
      <c r="Q55" s="103">
        <f t="shared" si="13"/>
        <v>0</v>
      </c>
      <c r="R55" s="104">
        <f>$M$55+$Q$55+$O$55</f>
        <v>0</v>
      </c>
      <c r="S55" s="183"/>
      <c r="T55" s="107"/>
      <c r="V55" s="89"/>
      <c r="W55" s="89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  <c r="AI55" s="89"/>
      <c r="AJ55" s="89"/>
      <c r="AK55" s="90" t="e">
        <f t="shared" si="11"/>
        <v>#N/A</v>
      </c>
      <c r="AL55" s="90"/>
      <c r="AM55" s="160"/>
      <c r="AN55" s="161"/>
      <c r="AO55" s="160"/>
      <c r="AP55" s="161"/>
      <c r="AQ55" s="160"/>
      <c r="AR55" s="161"/>
    </row>
    <row r="56" spans="1:44">
      <c r="A56" s="181"/>
      <c r="B56" s="91" t="s">
        <v>21</v>
      </c>
      <c r="C56" s="125"/>
      <c r="D56" s="93">
        <f t="shared" si="2"/>
        <v>0</v>
      </c>
      <c r="E56" s="94" t="str">
        <f t="shared" si="3"/>
        <v>1/2''</v>
      </c>
      <c r="F56" s="95">
        <f t="shared" si="4"/>
        <v>16</v>
      </c>
      <c r="G56" s="96">
        <f t="shared" si="5"/>
        <v>0</v>
      </c>
      <c r="H56" s="96">
        <f t="shared" si="6"/>
        <v>0</v>
      </c>
      <c r="I56" s="96" t="str">
        <f t="shared" si="7"/>
        <v>laminaire</v>
      </c>
      <c r="J56" s="97">
        <f t="shared" si="8"/>
        <v>0</v>
      </c>
      <c r="K56" s="98">
        <v>0</v>
      </c>
      <c r="L56" s="99">
        <f t="shared" si="9"/>
        <v>0</v>
      </c>
      <c r="M56" s="100">
        <f t="shared" si="10"/>
        <v>0</v>
      </c>
      <c r="N56" s="101">
        <v>2.5</v>
      </c>
      <c r="O56" s="102">
        <f t="shared" si="12"/>
        <v>0</v>
      </c>
      <c r="P56" s="91">
        <v>0</v>
      </c>
      <c r="Q56" s="103">
        <f t="shared" si="13"/>
        <v>0</v>
      </c>
      <c r="R56" s="104">
        <f>$M$56+$Q$56+$O$56</f>
        <v>0</v>
      </c>
      <c r="S56" s="183"/>
      <c r="T56" s="107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90" t="e">
        <f t="shared" si="11"/>
        <v>#N/A</v>
      </c>
      <c r="AL56" s="90"/>
      <c r="AM56" s="160"/>
      <c r="AN56" s="162"/>
      <c r="AO56" s="160"/>
      <c r="AP56" s="162"/>
      <c r="AQ56" s="160"/>
      <c r="AR56" s="162"/>
    </row>
    <row r="57" spans="1:44">
      <c r="A57" s="181"/>
      <c r="B57" s="91" t="s">
        <v>21</v>
      </c>
      <c r="C57" s="126"/>
      <c r="D57" s="93">
        <f t="shared" si="2"/>
        <v>0</v>
      </c>
      <c r="E57" s="94" t="str">
        <f t="shared" si="3"/>
        <v>1/2''</v>
      </c>
      <c r="F57" s="95">
        <f t="shared" si="4"/>
        <v>16</v>
      </c>
      <c r="G57" s="96">
        <f t="shared" si="5"/>
        <v>0</v>
      </c>
      <c r="H57" s="96">
        <f t="shared" si="6"/>
        <v>0</v>
      </c>
      <c r="I57" s="96" t="str">
        <f t="shared" si="7"/>
        <v>laminaire</v>
      </c>
      <c r="J57" s="97">
        <f t="shared" si="8"/>
        <v>0</v>
      </c>
      <c r="K57" s="98">
        <v>0</v>
      </c>
      <c r="L57" s="99">
        <f t="shared" si="9"/>
        <v>0</v>
      </c>
      <c r="M57" s="100">
        <f t="shared" si="10"/>
        <v>0</v>
      </c>
      <c r="N57" s="101">
        <v>2.5</v>
      </c>
      <c r="O57" s="102">
        <f t="shared" si="12"/>
        <v>0</v>
      </c>
      <c r="P57" s="91">
        <v>0</v>
      </c>
      <c r="Q57" s="103">
        <f t="shared" si="13"/>
        <v>0</v>
      </c>
      <c r="R57" s="104">
        <f>$M$57+$Q$57+$O$57</f>
        <v>0</v>
      </c>
      <c r="S57" s="183"/>
      <c r="T57" s="107"/>
      <c r="V57" s="89"/>
      <c r="W57" s="89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  <c r="AI57" s="89"/>
      <c r="AJ57" s="89"/>
      <c r="AK57" s="90" t="e">
        <f t="shared" si="11"/>
        <v>#N/A</v>
      </c>
      <c r="AL57" s="90"/>
      <c r="AM57" s="160"/>
      <c r="AN57" s="162"/>
      <c r="AO57" s="160"/>
      <c r="AP57" s="162"/>
      <c r="AQ57" s="160"/>
      <c r="AR57" s="162"/>
    </row>
    <row r="58" spans="1:44" ht="15.75" thickBot="1">
      <c r="A58" s="185"/>
      <c r="B58" s="127" t="s">
        <v>21</v>
      </c>
      <c r="C58" s="128"/>
      <c r="D58" s="129">
        <f t="shared" si="2"/>
        <v>0</v>
      </c>
      <c r="E58" s="130" t="str">
        <f t="shared" si="3"/>
        <v>1/2''</v>
      </c>
      <c r="F58" s="131">
        <f t="shared" si="4"/>
        <v>16</v>
      </c>
      <c r="G58" s="132">
        <f t="shared" si="5"/>
        <v>0</v>
      </c>
      <c r="H58" s="132">
        <f t="shared" si="6"/>
        <v>0</v>
      </c>
      <c r="I58" s="132" t="str">
        <f t="shared" si="7"/>
        <v>laminaire</v>
      </c>
      <c r="J58" s="133">
        <f t="shared" si="8"/>
        <v>0</v>
      </c>
      <c r="K58" s="134">
        <v>0</v>
      </c>
      <c r="L58" s="135">
        <f t="shared" si="9"/>
        <v>0</v>
      </c>
      <c r="M58" s="136">
        <f t="shared" si="10"/>
        <v>0</v>
      </c>
      <c r="N58" s="137">
        <v>2.5</v>
      </c>
      <c r="O58" s="138">
        <f t="shared" si="12"/>
        <v>0</v>
      </c>
      <c r="P58" s="127">
        <v>0</v>
      </c>
      <c r="Q58" s="139">
        <f t="shared" si="13"/>
        <v>0</v>
      </c>
      <c r="R58" s="140">
        <f>$M$58+$Q$58+$O$58</f>
        <v>0</v>
      </c>
      <c r="S58" s="184"/>
      <c r="T58" s="141"/>
      <c r="V58" s="89"/>
      <c r="W58" s="89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90" t="e">
        <f t="shared" si="11"/>
        <v>#N/A</v>
      </c>
      <c r="AL58" s="90"/>
      <c r="AM58" s="160"/>
      <c r="AN58" s="161"/>
      <c r="AO58" s="160"/>
      <c r="AP58" s="161"/>
      <c r="AQ58" s="160"/>
      <c r="AR58" s="161"/>
    </row>
    <row r="59" spans="1:44">
      <c r="A59" s="180">
        <v>11</v>
      </c>
      <c r="B59" s="69" t="s">
        <v>68</v>
      </c>
      <c r="C59" s="70">
        <v>12100</v>
      </c>
      <c r="D59" s="71">
        <f t="shared" si="2"/>
        <v>2599.0453460620524</v>
      </c>
      <c r="E59" s="72" t="str">
        <f t="shared" si="3"/>
        <v>DN40</v>
      </c>
      <c r="F59" s="73">
        <f t="shared" si="4"/>
        <v>43.1</v>
      </c>
      <c r="G59" s="74">
        <f t="shared" si="5"/>
        <v>0.49522011325974491</v>
      </c>
      <c r="H59" s="74">
        <f t="shared" si="6"/>
        <v>19512.127327704988</v>
      </c>
      <c r="I59" s="74" t="str">
        <f t="shared" si="7"/>
        <v>turb lisse</v>
      </c>
      <c r="J59" s="76">
        <f t="shared" si="8"/>
        <v>3.3841267809582173E-2</v>
      </c>
      <c r="K59" s="77">
        <f>2*9.5</f>
        <v>19</v>
      </c>
      <c r="L59" s="78">
        <f t="shared" si="9"/>
        <v>96.206533941364967</v>
      </c>
      <c r="M59" s="79">
        <f t="shared" si="10"/>
        <v>1827.9241448859343</v>
      </c>
      <c r="N59" s="80" t="s">
        <v>58</v>
      </c>
      <c r="O59" s="69">
        <f t="shared" si="12"/>
        <v>0</v>
      </c>
      <c r="P59" s="81">
        <v>0</v>
      </c>
      <c r="Q59" s="82">
        <f t="shared" si="13"/>
        <v>0</v>
      </c>
      <c r="R59" s="83">
        <f>$M$59+$Q$59+$O$59</f>
        <v>1827.9241448859343</v>
      </c>
      <c r="S59" s="182">
        <f>SUM(R59:R63)+SUM(T59:T63)</f>
        <v>1827.9241448859343</v>
      </c>
      <c r="T59" s="124"/>
      <c r="AM59" s="160"/>
      <c r="AN59" s="162"/>
      <c r="AO59" s="160"/>
      <c r="AP59" s="162"/>
      <c r="AQ59" s="160"/>
      <c r="AR59" s="162"/>
    </row>
    <row r="60" spans="1:44">
      <c r="A60" s="181"/>
      <c r="B60" s="91" t="s">
        <v>21</v>
      </c>
      <c r="C60" s="126"/>
      <c r="D60" s="93">
        <f t="shared" si="2"/>
        <v>0</v>
      </c>
      <c r="E60" s="94" t="str">
        <f t="shared" si="3"/>
        <v>1/2''</v>
      </c>
      <c r="F60" s="95">
        <f t="shared" si="4"/>
        <v>16</v>
      </c>
      <c r="G60" s="96">
        <f t="shared" si="5"/>
        <v>0</v>
      </c>
      <c r="H60" s="96">
        <f t="shared" si="6"/>
        <v>0</v>
      </c>
      <c r="I60" s="96" t="str">
        <f t="shared" si="7"/>
        <v>laminaire</v>
      </c>
      <c r="J60" s="97">
        <f t="shared" si="8"/>
        <v>0</v>
      </c>
      <c r="K60" s="98">
        <v>0</v>
      </c>
      <c r="L60" s="99">
        <f t="shared" si="9"/>
        <v>0</v>
      </c>
      <c r="M60" s="100">
        <f t="shared" si="10"/>
        <v>0</v>
      </c>
      <c r="N60" s="101">
        <v>2.5</v>
      </c>
      <c r="O60" s="102">
        <f t="shared" si="12"/>
        <v>0</v>
      </c>
      <c r="P60" s="91">
        <v>0</v>
      </c>
      <c r="Q60" s="103">
        <f t="shared" si="13"/>
        <v>0</v>
      </c>
      <c r="R60" s="104">
        <f>$M$55+$Q$55+$O$55</f>
        <v>0</v>
      </c>
      <c r="S60" s="183"/>
      <c r="T60" s="107"/>
      <c r="AM60" s="163"/>
      <c r="AN60" s="162"/>
      <c r="AO60" s="163"/>
      <c r="AP60" s="162"/>
      <c r="AQ60" s="163"/>
      <c r="AR60" s="162"/>
    </row>
    <row r="61" spans="1:44" ht="15.75" thickBot="1">
      <c r="A61" s="181"/>
      <c r="B61" s="91" t="s">
        <v>21</v>
      </c>
      <c r="C61" s="125"/>
      <c r="D61" s="93">
        <f t="shared" si="2"/>
        <v>0</v>
      </c>
      <c r="E61" s="94" t="str">
        <f t="shared" si="3"/>
        <v>1/2''</v>
      </c>
      <c r="F61" s="95">
        <f t="shared" si="4"/>
        <v>16</v>
      </c>
      <c r="G61" s="96">
        <f t="shared" si="5"/>
        <v>0</v>
      </c>
      <c r="H61" s="96">
        <f t="shared" si="6"/>
        <v>0</v>
      </c>
      <c r="I61" s="96" t="str">
        <f t="shared" si="7"/>
        <v>laminaire</v>
      </c>
      <c r="J61" s="97">
        <f t="shared" si="8"/>
        <v>0</v>
      </c>
      <c r="K61" s="98">
        <v>0</v>
      </c>
      <c r="L61" s="99">
        <f t="shared" si="9"/>
        <v>0</v>
      </c>
      <c r="M61" s="100">
        <f t="shared" si="10"/>
        <v>0</v>
      </c>
      <c r="N61" s="101">
        <v>2.5</v>
      </c>
      <c r="O61" s="102">
        <f t="shared" si="12"/>
        <v>0</v>
      </c>
      <c r="P61" s="91">
        <v>0</v>
      </c>
      <c r="Q61" s="103">
        <f t="shared" si="13"/>
        <v>0</v>
      </c>
      <c r="R61" s="104">
        <f>$M$56+$Q$56+$O$56</f>
        <v>0</v>
      </c>
      <c r="S61" s="183"/>
      <c r="T61" s="107"/>
      <c r="AM61" s="152" t="s">
        <v>73</v>
      </c>
      <c r="AN61" s="48">
        <f>SUM(AN55:AN60)</f>
        <v>0</v>
      </c>
      <c r="AO61" s="152" t="s">
        <v>73</v>
      </c>
      <c r="AP61" s="48">
        <f>SUM(AP55:AP60)</f>
        <v>0</v>
      </c>
      <c r="AQ61" s="152" t="s">
        <v>73</v>
      </c>
      <c r="AR61" s="48">
        <f>SUM(AR55:AR60)</f>
        <v>0</v>
      </c>
    </row>
    <row r="62" spans="1:44">
      <c r="A62" s="181"/>
      <c r="B62" s="91" t="s">
        <v>21</v>
      </c>
      <c r="C62" s="126"/>
      <c r="D62" s="93">
        <f t="shared" si="2"/>
        <v>0</v>
      </c>
      <c r="E62" s="94" t="str">
        <f t="shared" si="3"/>
        <v>1/2''</v>
      </c>
      <c r="F62" s="95">
        <f t="shared" si="4"/>
        <v>16</v>
      </c>
      <c r="G62" s="96">
        <f t="shared" si="5"/>
        <v>0</v>
      </c>
      <c r="H62" s="96">
        <f t="shared" si="6"/>
        <v>0</v>
      </c>
      <c r="I62" s="96" t="str">
        <f t="shared" si="7"/>
        <v>laminaire</v>
      </c>
      <c r="J62" s="97">
        <f t="shared" si="8"/>
        <v>0</v>
      </c>
      <c r="K62" s="98">
        <v>0</v>
      </c>
      <c r="L62" s="99">
        <f t="shared" si="9"/>
        <v>0</v>
      </c>
      <c r="M62" s="100">
        <f t="shared" si="10"/>
        <v>0</v>
      </c>
      <c r="N62" s="101">
        <v>2.5</v>
      </c>
      <c r="O62" s="102">
        <f t="shared" si="12"/>
        <v>0</v>
      </c>
      <c r="P62" s="91">
        <v>0</v>
      </c>
      <c r="Q62" s="103">
        <f t="shared" si="13"/>
        <v>0</v>
      </c>
      <c r="R62" s="104">
        <f>$M$57+$Q$57+$O$57</f>
        <v>0</v>
      </c>
      <c r="S62" s="183"/>
      <c r="T62" s="107"/>
    </row>
    <row r="63" spans="1:44" ht="15.75" thickBot="1">
      <c r="A63" s="185"/>
      <c r="B63" s="127" t="s">
        <v>21</v>
      </c>
      <c r="C63" s="128"/>
      <c r="D63" s="129">
        <f t="shared" si="2"/>
        <v>0</v>
      </c>
      <c r="E63" s="130" t="str">
        <f t="shared" si="3"/>
        <v>1/2''</v>
      </c>
      <c r="F63" s="131">
        <f t="shared" si="4"/>
        <v>16</v>
      </c>
      <c r="G63" s="132">
        <f t="shared" si="5"/>
        <v>0</v>
      </c>
      <c r="H63" s="132">
        <f t="shared" si="6"/>
        <v>0</v>
      </c>
      <c r="I63" s="132" t="str">
        <f t="shared" si="7"/>
        <v>laminaire</v>
      </c>
      <c r="J63" s="133">
        <f t="shared" si="8"/>
        <v>0</v>
      </c>
      <c r="K63" s="134">
        <v>0</v>
      </c>
      <c r="L63" s="135">
        <f t="shared" si="9"/>
        <v>0</v>
      </c>
      <c r="M63" s="136">
        <f t="shared" si="10"/>
        <v>0</v>
      </c>
      <c r="N63" s="137">
        <v>2.5</v>
      </c>
      <c r="O63" s="138">
        <f t="shared" si="12"/>
        <v>0</v>
      </c>
      <c r="P63" s="127">
        <v>0</v>
      </c>
      <c r="Q63" s="139">
        <f t="shared" si="13"/>
        <v>0</v>
      </c>
      <c r="R63" s="140">
        <f>$M$58+$Q$58+$O$58</f>
        <v>0</v>
      </c>
      <c r="S63" s="184"/>
      <c r="T63" s="141"/>
    </row>
    <row r="64" spans="1:44">
      <c r="A64" s="180">
        <v>12</v>
      </c>
      <c r="B64" s="69" t="s">
        <v>68</v>
      </c>
      <c r="C64" s="70">
        <v>9300</v>
      </c>
      <c r="D64" s="71">
        <f t="shared" si="2"/>
        <v>1997.6133651551313</v>
      </c>
      <c r="E64" s="72" t="str">
        <f t="shared" si="3"/>
        <v>DN40</v>
      </c>
      <c r="F64" s="73">
        <f t="shared" si="4"/>
        <v>43.1</v>
      </c>
      <c r="G64" s="74">
        <f t="shared" si="5"/>
        <v>0.38062372341451473</v>
      </c>
      <c r="H64" s="74">
        <f t="shared" si="6"/>
        <v>14996.92430972367</v>
      </c>
      <c r="I64" s="74" t="str">
        <f t="shared" si="7"/>
        <v>turb lisse</v>
      </c>
      <c r="J64" s="76">
        <f t="shared" si="8"/>
        <v>3.4893942739414964E-2</v>
      </c>
      <c r="K64" s="77">
        <v>6</v>
      </c>
      <c r="L64" s="78">
        <f t="shared" si="9"/>
        <v>58.600745929717391</v>
      </c>
      <c r="M64" s="79">
        <f t="shared" si="10"/>
        <v>351.60447557830435</v>
      </c>
      <c r="N64" s="80" t="s">
        <v>58</v>
      </c>
      <c r="O64" s="69">
        <f t="shared" si="12"/>
        <v>0</v>
      </c>
      <c r="P64" s="81">
        <v>0</v>
      </c>
      <c r="Q64" s="82">
        <f t="shared" si="13"/>
        <v>0</v>
      </c>
      <c r="R64" s="83">
        <f>$M$64+$Q$64+$O$64</f>
        <v>351.60447557830435</v>
      </c>
      <c r="S64" s="182">
        <f>SUM(R64:R68)+SUM(T64:T68)</f>
        <v>351.60447557830435</v>
      </c>
      <c r="T64" s="124"/>
    </row>
    <row r="65" spans="1:41">
      <c r="A65" s="181"/>
      <c r="B65" s="91" t="s">
        <v>21</v>
      </c>
      <c r="C65" s="126"/>
      <c r="D65" s="93">
        <f t="shared" si="2"/>
        <v>0</v>
      </c>
      <c r="E65" s="94" t="str">
        <f t="shared" si="3"/>
        <v>1/2''</v>
      </c>
      <c r="F65" s="95">
        <f t="shared" si="4"/>
        <v>16</v>
      </c>
      <c r="G65" s="96">
        <f t="shared" si="5"/>
        <v>0</v>
      </c>
      <c r="H65" s="96">
        <f t="shared" si="6"/>
        <v>0</v>
      </c>
      <c r="I65" s="96" t="str">
        <f t="shared" si="7"/>
        <v>laminaire</v>
      </c>
      <c r="J65" s="97">
        <f t="shared" si="8"/>
        <v>0</v>
      </c>
      <c r="K65" s="98">
        <v>0</v>
      </c>
      <c r="L65" s="99">
        <f t="shared" si="9"/>
        <v>0</v>
      </c>
      <c r="M65" s="100">
        <f t="shared" si="10"/>
        <v>0</v>
      </c>
      <c r="N65" s="101">
        <v>2.5</v>
      </c>
      <c r="O65" s="102">
        <f t="shared" si="12"/>
        <v>0</v>
      </c>
      <c r="P65" s="91">
        <v>0</v>
      </c>
      <c r="Q65" s="103">
        <f t="shared" si="13"/>
        <v>0</v>
      </c>
      <c r="R65" s="104">
        <f>$M$55+$Q$55+$O$55</f>
        <v>0</v>
      </c>
      <c r="S65" s="183"/>
      <c r="T65" s="107"/>
    </row>
    <row r="66" spans="1:41">
      <c r="A66" s="181"/>
      <c r="B66" s="91" t="s">
        <v>21</v>
      </c>
      <c r="C66" s="125"/>
      <c r="D66" s="93">
        <f t="shared" si="2"/>
        <v>0</v>
      </c>
      <c r="E66" s="94" t="str">
        <f t="shared" si="3"/>
        <v>1/2''</v>
      </c>
      <c r="F66" s="95">
        <f t="shared" si="4"/>
        <v>16</v>
      </c>
      <c r="G66" s="96">
        <f t="shared" si="5"/>
        <v>0</v>
      </c>
      <c r="H66" s="96">
        <f t="shared" si="6"/>
        <v>0</v>
      </c>
      <c r="I66" s="96" t="str">
        <f t="shared" si="7"/>
        <v>laminaire</v>
      </c>
      <c r="J66" s="97">
        <f t="shared" si="8"/>
        <v>0</v>
      </c>
      <c r="K66" s="98">
        <v>0</v>
      </c>
      <c r="L66" s="99">
        <f t="shared" si="9"/>
        <v>0</v>
      </c>
      <c r="M66" s="100">
        <f t="shared" si="10"/>
        <v>0</v>
      </c>
      <c r="N66" s="101">
        <v>2.5</v>
      </c>
      <c r="O66" s="102">
        <f t="shared" si="12"/>
        <v>0</v>
      </c>
      <c r="P66" s="91">
        <v>0</v>
      </c>
      <c r="Q66" s="103">
        <f t="shared" si="13"/>
        <v>0</v>
      </c>
      <c r="R66" s="104">
        <f>$M$56+$Q$56+$O$56</f>
        <v>0</v>
      </c>
      <c r="S66" s="183"/>
      <c r="T66" s="107"/>
    </row>
    <row r="67" spans="1:41" ht="15.75" thickBot="1">
      <c r="A67" s="181"/>
      <c r="B67" s="91" t="s">
        <v>21</v>
      </c>
      <c r="C67" s="126"/>
      <c r="D67" s="93">
        <f t="shared" si="2"/>
        <v>0</v>
      </c>
      <c r="E67" s="94" t="str">
        <f t="shared" si="3"/>
        <v>1/2''</v>
      </c>
      <c r="F67" s="95">
        <f t="shared" si="4"/>
        <v>16</v>
      </c>
      <c r="G67" s="96">
        <f t="shared" si="5"/>
        <v>0</v>
      </c>
      <c r="H67" s="96">
        <f t="shared" si="6"/>
        <v>0</v>
      </c>
      <c r="I67" s="96" t="str">
        <f t="shared" si="7"/>
        <v>laminaire</v>
      </c>
      <c r="J67" s="97">
        <f t="shared" si="8"/>
        <v>0</v>
      </c>
      <c r="K67" s="98">
        <v>0</v>
      </c>
      <c r="L67" s="99">
        <f t="shared" si="9"/>
        <v>0</v>
      </c>
      <c r="M67" s="100">
        <f t="shared" si="10"/>
        <v>0</v>
      </c>
      <c r="N67" s="101">
        <v>2.5</v>
      </c>
      <c r="O67" s="102">
        <f t="shared" si="12"/>
        <v>0</v>
      </c>
      <c r="P67" s="91">
        <v>0</v>
      </c>
      <c r="Q67" s="103">
        <f t="shared" si="13"/>
        <v>0</v>
      </c>
      <c r="R67" s="104">
        <f>$M$57+$Q$57+$O$57</f>
        <v>0</v>
      </c>
      <c r="S67" s="183"/>
      <c r="T67" s="107"/>
    </row>
    <row r="68" spans="1:41" ht="15.75" thickBot="1">
      <c r="A68" s="185"/>
      <c r="B68" s="127" t="s">
        <v>21</v>
      </c>
      <c r="C68" s="128"/>
      <c r="D68" s="129">
        <f t="shared" si="2"/>
        <v>0</v>
      </c>
      <c r="E68" s="130" t="str">
        <f t="shared" si="3"/>
        <v>1/2''</v>
      </c>
      <c r="F68" s="131">
        <f t="shared" si="4"/>
        <v>16</v>
      </c>
      <c r="G68" s="132">
        <f t="shared" si="5"/>
        <v>0</v>
      </c>
      <c r="H68" s="132">
        <f t="shared" si="6"/>
        <v>0</v>
      </c>
      <c r="I68" s="132" t="str">
        <f t="shared" si="7"/>
        <v>laminaire</v>
      </c>
      <c r="J68" s="133">
        <f t="shared" si="8"/>
        <v>0</v>
      </c>
      <c r="K68" s="134">
        <v>0</v>
      </c>
      <c r="L68" s="135">
        <f t="shared" si="9"/>
        <v>0</v>
      </c>
      <c r="M68" s="136">
        <f t="shared" si="10"/>
        <v>0</v>
      </c>
      <c r="N68" s="137">
        <v>2.5</v>
      </c>
      <c r="O68" s="138">
        <f t="shared" si="12"/>
        <v>0</v>
      </c>
      <c r="P68" s="127">
        <v>0</v>
      </c>
      <c r="Q68" s="139">
        <f t="shared" si="13"/>
        <v>0</v>
      </c>
      <c r="R68" s="140">
        <f>$M$58+$Q$58+$O$58</f>
        <v>0</v>
      </c>
      <c r="S68" s="184"/>
      <c r="T68" s="141"/>
      <c r="AM68" s="154" t="s">
        <v>92</v>
      </c>
      <c r="AN68" s="155" t="s">
        <v>99</v>
      </c>
      <c r="AO68" s="156" t="s">
        <v>100</v>
      </c>
    </row>
    <row r="69" spans="1:41" ht="15.75" thickBot="1">
      <c r="A69" s="180">
        <v>13</v>
      </c>
      <c r="B69" s="69" t="s">
        <v>68</v>
      </c>
      <c r="C69" s="70">
        <v>7100</v>
      </c>
      <c r="D69" s="71">
        <f t="shared" si="2"/>
        <v>1525.0596658711218</v>
      </c>
      <c r="E69" s="72" t="str">
        <f t="shared" si="3"/>
        <v>DN32</v>
      </c>
      <c r="F69" s="73">
        <f t="shared" si="4"/>
        <v>37.200000000000003</v>
      </c>
      <c r="G69" s="74">
        <f t="shared" si="5"/>
        <v>0.39006763223990243</v>
      </c>
      <c r="H69" s="74">
        <f t="shared" si="6"/>
        <v>13265.14281425176</v>
      </c>
      <c r="I69" s="74" t="str">
        <f t="shared" si="7"/>
        <v>turb lisse</v>
      </c>
      <c r="J69" s="76">
        <f t="shared" si="8"/>
        <v>3.6430445265301106E-2</v>
      </c>
      <c r="K69" s="77">
        <v>6</v>
      </c>
      <c r="L69" s="78">
        <f t="shared" si="9"/>
        <v>74.445770857052125</v>
      </c>
      <c r="M69" s="79">
        <f t="shared" si="10"/>
        <v>446.67462514231272</v>
      </c>
      <c r="N69" s="80" t="s">
        <v>58</v>
      </c>
      <c r="O69" s="69">
        <f t="shared" si="12"/>
        <v>0</v>
      </c>
      <c r="P69" s="81">
        <v>0</v>
      </c>
      <c r="Q69" s="82">
        <f t="shared" si="13"/>
        <v>0</v>
      </c>
      <c r="R69" s="83">
        <f>$M$69+$Q$69+$O$69</f>
        <v>446.67462514231272</v>
      </c>
      <c r="S69" s="182">
        <f>SUM(R69:R73)+SUM(T69:T73)</f>
        <v>446.67462514231272</v>
      </c>
      <c r="T69" s="124"/>
      <c r="AM69" s="157" t="s">
        <v>93</v>
      </c>
      <c r="AN69" s="159"/>
      <c r="AO69" s="158">
        <f>AN69+S109</f>
        <v>12816.330711335922</v>
      </c>
    </row>
    <row r="70" spans="1:41">
      <c r="A70" s="181"/>
      <c r="B70" s="91" t="s">
        <v>21</v>
      </c>
      <c r="C70" s="126"/>
      <c r="D70" s="93">
        <f t="shared" si="2"/>
        <v>0</v>
      </c>
      <c r="E70" s="94" t="str">
        <f t="shared" si="3"/>
        <v>1/2''</v>
      </c>
      <c r="F70" s="95">
        <f t="shared" si="4"/>
        <v>16</v>
      </c>
      <c r="G70" s="96">
        <f t="shared" si="5"/>
        <v>0</v>
      </c>
      <c r="H70" s="96">
        <f t="shared" si="6"/>
        <v>0</v>
      </c>
      <c r="I70" s="96" t="str">
        <f t="shared" si="7"/>
        <v>laminaire</v>
      </c>
      <c r="J70" s="97">
        <f t="shared" si="8"/>
        <v>0</v>
      </c>
      <c r="K70" s="98">
        <v>0</v>
      </c>
      <c r="L70" s="99">
        <f t="shared" si="9"/>
        <v>0</v>
      </c>
      <c r="M70" s="100">
        <f t="shared" si="10"/>
        <v>0</v>
      </c>
      <c r="N70" s="101">
        <v>2.5</v>
      </c>
      <c r="O70" s="102">
        <f t="shared" si="12"/>
        <v>0</v>
      </c>
      <c r="P70" s="91">
        <v>0</v>
      </c>
      <c r="Q70" s="103">
        <f t="shared" si="13"/>
        <v>0</v>
      </c>
      <c r="R70" s="104">
        <f>$M$55+$Q$55+$O$55</f>
        <v>0</v>
      </c>
      <c r="S70" s="183"/>
      <c r="T70" s="107"/>
    </row>
    <row r="71" spans="1:41">
      <c r="A71" s="181"/>
      <c r="B71" s="91" t="s">
        <v>21</v>
      </c>
      <c r="C71" s="125"/>
      <c r="D71" s="93">
        <f t="shared" si="2"/>
        <v>0</v>
      </c>
      <c r="E71" s="94" t="str">
        <f t="shared" si="3"/>
        <v>1/2''</v>
      </c>
      <c r="F71" s="95">
        <f t="shared" si="4"/>
        <v>16</v>
      </c>
      <c r="G71" s="96">
        <f t="shared" si="5"/>
        <v>0</v>
      </c>
      <c r="H71" s="96">
        <f t="shared" si="6"/>
        <v>0</v>
      </c>
      <c r="I71" s="96" t="str">
        <f t="shared" si="7"/>
        <v>laminaire</v>
      </c>
      <c r="J71" s="97">
        <f t="shared" si="8"/>
        <v>0</v>
      </c>
      <c r="K71" s="98">
        <v>0</v>
      </c>
      <c r="L71" s="99">
        <f t="shared" si="9"/>
        <v>0</v>
      </c>
      <c r="M71" s="100">
        <f t="shared" si="10"/>
        <v>0</v>
      </c>
      <c r="N71" s="101">
        <v>2.5</v>
      </c>
      <c r="O71" s="102">
        <f t="shared" si="12"/>
        <v>0</v>
      </c>
      <c r="P71" s="91">
        <v>0</v>
      </c>
      <c r="Q71" s="103">
        <f t="shared" si="13"/>
        <v>0</v>
      </c>
      <c r="R71" s="104">
        <f>$M$56+$Q$56+$O$56</f>
        <v>0</v>
      </c>
      <c r="S71" s="183"/>
      <c r="T71" s="107"/>
    </row>
    <row r="72" spans="1:41">
      <c r="A72" s="181"/>
      <c r="B72" s="91" t="s">
        <v>21</v>
      </c>
      <c r="C72" s="126"/>
      <c r="D72" s="93">
        <f t="shared" si="2"/>
        <v>0</v>
      </c>
      <c r="E72" s="94" t="str">
        <f t="shared" si="3"/>
        <v>1/2''</v>
      </c>
      <c r="F72" s="95">
        <f t="shared" si="4"/>
        <v>16</v>
      </c>
      <c r="G72" s="96">
        <f t="shared" si="5"/>
        <v>0</v>
      </c>
      <c r="H72" s="96">
        <f t="shared" si="6"/>
        <v>0</v>
      </c>
      <c r="I72" s="96" t="str">
        <f t="shared" si="7"/>
        <v>laminaire</v>
      </c>
      <c r="J72" s="97">
        <f t="shared" si="8"/>
        <v>0</v>
      </c>
      <c r="K72" s="98">
        <v>0</v>
      </c>
      <c r="L72" s="99">
        <f t="shared" si="9"/>
        <v>0</v>
      </c>
      <c r="M72" s="100">
        <f t="shared" si="10"/>
        <v>0</v>
      </c>
      <c r="N72" s="101">
        <v>2.5</v>
      </c>
      <c r="O72" s="102">
        <f t="shared" si="12"/>
        <v>0</v>
      </c>
      <c r="P72" s="91">
        <v>0</v>
      </c>
      <c r="Q72" s="103">
        <f t="shared" si="13"/>
        <v>0</v>
      </c>
      <c r="R72" s="104">
        <f>$M$57+$Q$57+$O$57</f>
        <v>0</v>
      </c>
      <c r="S72" s="183"/>
      <c r="T72" s="107"/>
    </row>
    <row r="73" spans="1:41" ht="15.75" thickBot="1">
      <c r="A73" s="185"/>
      <c r="B73" s="127" t="s">
        <v>21</v>
      </c>
      <c r="C73" s="128"/>
      <c r="D73" s="129">
        <f t="shared" si="2"/>
        <v>0</v>
      </c>
      <c r="E73" s="130" t="str">
        <f t="shared" si="3"/>
        <v>1/2''</v>
      </c>
      <c r="F73" s="131">
        <f t="shared" si="4"/>
        <v>16</v>
      </c>
      <c r="G73" s="132">
        <f t="shared" si="5"/>
        <v>0</v>
      </c>
      <c r="H73" s="132">
        <f t="shared" si="6"/>
        <v>0</v>
      </c>
      <c r="I73" s="132" t="str">
        <f t="shared" si="7"/>
        <v>laminaire</v>
      </c>
      <c r="J73" s="133">
        <f t="shared" si="8"/>
        <v>0</v>
      </c>
      <c r="K73" s="134">
        <v>0</v>
      </c>
      <c r="L73" s="135">
        <f t="shared" si="9"/>
        <v>0</v>
      </c>
      <c r="M73" s="136">
        <f t="shared" si="10"/>
        <v>0</v>
      </c>
      <c r="N73" s="137">
        <v>2.5</v>
      </c>
      <c r="O73" s="138">
        <f t="shared" ref="O73:O93" si="14">IF(OR(B73="Aucun",B73="Tuyauterie"),0,10^5*(D73*10^(-3))^2/N73^2)</f>
        <v>0</v>
      </c>
      <c r="P73" s="127">
        <v>0</v>
      </c>
      <c r="Q73" s="139">
        <f t="shared" ref="Q73:Q93" si="15">0.5*1000*G73*G73*P73</f>
        <v>0</v>
      </c>
      <c r="R73" s="140">
        <f>$M$58+$Q$58+$O$58</f>
        <v>0</v>
      </c>
      <c r="S73" s="184"/>
      <c r="T73" s="141"/>
    </row>
    <row r="74" spans="1:41">
      <c r="A74" s="180">
        <v>14</v>
      </c>
      <c r="B74" s="69" t="s">
        <v>68</v>
      </c>
      <c r="C74" s="70">
        <v>4900</v>
      </c>
      <c r="D74" s="71">
        <f t="shared" ref="D74:D108" si="16">C74/(4190*ABS($G$2-$G$3))*3600</f>
        <v>1052.5059665871122</v>
      </c>
      <c r="E74" s="72" t="str">
        <f t="shared" ref="E74:E108" si="17">IF(D74&lt;194,"1/2''",IF(D74&lt;441,"3/4''",IF(D74&lt;827,"1''",IF(D74&lt;1759,"DN32",IF(D74&lt;2655,"DN40",IF(D74&lt;5758,"DN50",IF(D74&lt;11006,"DN65",IF(D74&lt;16834,"DN80",IF(D74&lt;29200,"DN100","DN125")))))))))</f>
        <v>DN32</v>
      </c>
      <c r="F74" s="73">
        <f t="shared" ref="F74:F108" si="18">IF(E74="1/2''",16,IF(E74="3/4''",21.6,IF(E74="1''",27.2,IF(E74="DN32",37.2,IF(E74="DN40",43.1,IF(E74="DN50",54.5,IF(E74="DN65",70.3,IF(E74="DN80",82.5,IF(E74="DN100",107.1,131.7)))))))))</f>
        <v>37.200000000000003</v>
      </c>
      <c r="G74" s="74">
        <f t="shared" ref="G74:G108" si="19">(4*D74/($G$4*3600))/(PI()*(0.001*F74)^2)</f>
        <v>0.26920160534866511</v>
      </c>
      <c r="H74" s="74">
        <f t="shared" ref="H74:H108" si="20">(G74*F74)/(1000*$G$5)</f>
        <v>9154.816871807554</v>
      </c>
      <c r="I74" s="74" t="str">
        <f t="shared" ref="I74:I108" si="21">IF(H74&lt;2380,"laminaire",IF(H74&lt;4000,"trans lam turb lisse",IF(H74&lt;100000,"turb lisse",IF(H74&lt;10000000,"trans turb lisse rug","rug"))))</f>
        <v>turb lisse</v>
      </c>
      <c r="J74" s="76">
        <f t="shared" ref="J74:J108" si="22">IF(B74="Tuyauterie",(1/(1.8*LOG10(($R$3/(3.7*F74*0.001))^1.11+6.9/H74)))^2,0)</f>
        <v>3.8399090000041831E-2</v>
      </c>
      <c r="K74" s="77">
        <v>6</v>
      </c>
      <c r="L74" s="78">
        <f t="shared" ref="L74:L108" si="23">IF(K74=0,0,1000*J74*POWER(G74,2)*$G$4/(2*F74))</f>
        <v>37.374203575730839</v>
      </c>
      <c r="M74" s="79">
        <f t="shared" ref="M74:M108" si="24">IF(L74=0,0,K74*L74)</f>
        <v>224.24522145438505</v>
      </c>
      <c r="N74" s="80" t="s">
        <v>58</v>
      </c>
      <c r="O74" s="69">
        <f t="shared" si="14"/>
        <v>0</v>
      </c>
      <c r="P74" s="81">
        <v>0</v>
      </c>
      <c r="Q74" s="82">
        <f t="shared" si="15"/>
        <v>0</v>
      </c>
      <c r="R74" s="83">
        <f>$M$74+$Q$74+$O$74</f>
        <v>224.24522145438505</v>
      </c>
      <c r="S74" s="182">
        <f>SUM(R74:R78)+SUM(T74:T78)</f>
        <v>224.24522145438505</v>
      </c>
      <c r="T74" s="124"/>
    </row>
    <row r="75" spans="1:41">
      <c r="A75" s="181"/>
      <c r="B75" s="91" t="s">
        <v>21</v>
      </c>
      <c r="C75" s="126"/>
      <c r="D75" s="93">
        <f t="shared" si="16"/>
        <v>0</v>
      </c>
      <c r="E75" s="94" t="str">
        <f t="shared" si="17"/>
        <v>1/2''</v>
      </c>
      <c r="F75" s="95">
        <f t="shared" si="18"/>
        <v>16</v>
      </c>
      <c r="G75" s="96">
        <f t="shared" si="19"/>
        <v>0</v>
      </c>
      <c r="H75" s="96">
        <f t="shared" si="20"/>
        <v>0</v>
      </c>
      <c r="I75" s="96" t="str">
        <f t="shared" si="21"/>
        <v>laminaire</v>
      </c>
      <c r="J75" s="97">
        <f t="shared" si="22"/>
        <v>0</v>
      </c>
      <c r="K75" s="98">
        <v>0</v>
      </c>
      <c r="L75" s="99">
        <f t="shared" si="23"/>
        <v>0</v>
      </c>
      <c r="M75" s="100">
        <f t="shared" si="24"/>
        <v>0</v>
      </c>
      <c r="N75" s="101">
        <v>2.5</v>
      </c>
      <c r="O75" s="102">
        <f t="shared" si="14"/>
        <v>0</v>
      </c>
      <c r="P75" s="91">
        <v>0</v>
      </c>
      <c r="Q75" s="103">
        <f t="shared" si="15"/>
        <v>0</v>
      </c>
      <c r="R75" s="104">
        <f>$M$55+$Q$55+$O$55</f>
        <v>0</v>
      </c>
      <c r="S75" s="183"/>
      <c r="T75" s="107"/>
    </row>
    <row r="76" spans="1:41">
      <c r="A76" s="181"/>
      <c r="B76" s="91" t="s">
        <v>21</v>
      </c>
      <c r="C76" s="125"/>
      <c r="D76" s="93">
        <f t="shared" si="16"/>
        <v>0</v>
      </c>
      <c r="E76" s="94" t="str">
        <f t="shared" si="17"/>
        <v>1/2''</v>
      </c>
      <c r="F76" s="95">
        <f t="shared" si="18"/>
        <v>16</v>
      </c>
      <c r="G76" s="96">
        <f t="shared" si="19"/>
        <v>0</v>
      </c>
      <c r="H76" s="96">
        <f t="shared" si="20"/>
        <v>0</v>
      </c>
      <c r="I76" s="96" t="str">
        <f t="shared" si="21"/>
        <v>laminaire</v>
      </c>
      <c r="J76" s="97">
        <f t="shared" si="22"/>
        <v>0</v>
      </c>
      <c r="K76" s="98">
        <v>0</v>
      </c>
      <c r="L76" s="99">
        <f t="shared" si="23"/>
        <v>0</v>
      </c>
      <c r="M76" s="100">
        <f t="shared" si="24"/>
        <v>0</v>
      </c>
      <c r="N76" s="101">
        <v>2.5</v>
      </c>
      <c r="O76" s="102">
        <f t="shared" si="14"/>
        <v>0</v>
      </c>
      <c r="P76" s="91">
        <v>0</v>
      </c>
      <c r="Q76" s="103">
        <f t="shared" si="15"/>
        <v>0</v>
      </c>
      <c r="R76" s="104">
        <f>$M$56+$Q$56+$O$56</f>
        <v>0</v>
      </c>
      <c r="S76" s="183"/>
      <c r="T76" s="107"/>
    </row>
    <row r="77" spans="1:41">
      <c r="A77" s="181"/>
      <c r="B77" s="91" t="s">
        <v>21</v>
      </c>
      <c r="C77" s="126"/>
      <c r="D77" s="93">
        <f t="shared" si="16"/>
        <v>0</v>
      </c>
      <c r="E77" s="94" t="str">
        <f t="shared" si="17"/>
        <v>1/2''</v>
      </c>
      <c r="F77" s="95">
        <f t="shared" si="18"/>
        <v>16</v>
      </c>
      <c r="G77" s="96">
        <f t="shared" si="19"/>
        <v>0</v>
      </c>
      <c r="H77" s="96">
        <f t="shared" si="20"/>
        <v>0</v>
      </c>
      <c r="I77" s="96" t="str">
        <f t="shared" si="21"/>
        <v>laminaire</v>
      </c>
      <c r="J77" s="97">
        <f t="shared" si="22"/>
        <v>0</v>
      </c>
      <c r="K77" s="98">
        <v>0</v>
      </c>
      <c r="L77" s="99">
        <f t="shared" si="23"/>
        <v>0</v>
      </c>
      <c r="M77" s="100">
        <f t="shared" si="24"/>
        <v>0</v>
      </c>
      <c r="N77" s="101">
        <v>2.5</v>
      </c>
      <c r="O77" s="102">
        <f t="shared" si="14"/>
        <v>0</v>
      </c>
      <c r="P77" s="91">
        <v>0</v>
      </c>
      <c r="Q77" s="103">
        <f t="shared" si="15"/>
        <v>0</v>
      </c>
      <c r="R77" s="104">
        <f>$M$57+$Q$57+$O$57</f>
        <v>0</v>
      </c>
      <c r="S77" s="183"/>
      <c r="T77" s="107"/>
    </row>
    <row r="78" spans="1:41" ht="15.75" thickBot="1">
      <c r="A78" s="185"/>
      <c r="B78" s="127" t="s">
        <v>21</v>
      </c>
      <c r="C78" s="128"/>
      <c r="D78" s="129">
        <f t="shared" si="16"/>
        <v>0</v>
      </c>
      <c r="E78" s="130" t="str">
        <f t="shared" si="17"/>
        <v>1/2''</v>
      </c>
      <c r="F78" s="131">
        <f t="shared" si="18"/>
        <v>16</v>
      </c>
      <c r="G78" s="132">
        <f t="shared" si="19"/>
        <v>0</v>
      </c>
      <c r="H78" s="132">
        <f t="shared" si="20"/>
        <v>0</v>
      </c>
      <c r="I78" s="132" t="str">
        <f t="shared" si="21"/>
        <v>laminaire</v>
      </c>
      <c r="J78" s="133">
        <f t="shared" si="22"/>
        <v>0</v>
      </c>
      <c r="K78" s="134">
        <v>0</v>
      </c>
      <c r="L78" s="135">
        <f t="shared" si="23"/>
        <v>0</v>
      </c>
      <c r="M78" s="136">
        <f t="shared" si="24"/>
        <v>0</v>
      </c>
      <c r="N78" s="137">
        <v>2.5</v>
      </c>
      <c r="O78" s="138">
        <f t="shared" si="14"/>
        <v>0</v>
      </c>
      <c r="P78" s="127">
        <v>0</v>
      </c>
      <c r="Q78" s="139">
        <f t="shared" si="15"/>
        <v>0</v>
      </c>
      <c r="R78" s="140">
        <f>$M$58+$Q$58+$O$58</f>
        <v>0</v>
      </c>
      <c r="S78" s="184"/>
      <c r="T78" s="141"/>
    </row>
    <row r="79" spans="1:41">
      <c r="A79" s="180">
        <v>15</v>
      </c>
      <c r="B79" s="69" t="s">
        <v>68</v>
      </c>
      <c r="C79" s="70">
        <v>2700</v>
      </c>
      <c r="D79" s="71">
        <f t="shared" si="16"/>
        <v>579.95226730310253</v>
      </c>
      <c r="E79" s="72" t="str">
        <f t="shared" si="17"/>
        <v>1''</v>
      </c>
      <c r="F79" s="73">
        <f t="shared" si="18"/>
        <v>27.2</v>
      </c>
      <c r="G79" s="74">
        <f t="shared" si="19"/>
        <v>0.27745554024184521</v>
      </c>
      <c r="H79" s="74">
        <f t="shared" si="20"/>
        <v>6899.0831828057526</v>
      </c>
      <c r="I79" s="74" t="str">
        <f t="shared" si="21"/>
        <v>turb lisse</v>
      </c>
      <c r="J79" s="76">
        <f t="shared" si="22"/>
        <v>4.2387725203010027E-2</v>
      </c>
      <c r="K79" s="77">
        <v>6</v>
      </c>
      <c r="L79" s="78">
        <f t="shared" si="23"/>
        <v>59.93723055164417</v>
      </c>
      <c r="M79" s="79">
        <f t="shared" si="24"/>
        <v>359.62338330986501</v>
      </c>
      <c r="N79" s="80" t="s">
        <v>58</v>
      </c>
      <c r="O79" s="69">
        <f t="shared" si="14"/>
        <v>0</v>
      </c>
      <c r="P79" s="81">
        <v>0</v>
      </c>
      <c r="Q79" s="82">
        <f t="shared" si="15"/>
        <v>0</v>
      </c>
      <c r="R79" s="83">
        <f>$M$79+$Q$79+$O$79</f>
        <v>359.62338330986501</v>
      </c>
      <c r="S79" s="182">
        <f>SUM(R79:R83)+SUM(T79:T83)</f>
        <v>359.62338330986501</v>
      </c>
      <c r="T79" s="124"/>
    </row>
    <row r="80" spans="1:41">
      <c r="A80" s="181"/>
      <c r="B80" s="91" t="s">
        <v>21</v>
      </c>
      <c r="C80" s="126"/>
      <c r="D80" s="93">
        <f t="shared" si="16"/>
        <v>0</v>
      </c>
      <c r="E80" s="94" t="str">
        <f t="shared" si="17"/>
        <v>1/2''</v>
      </c>
      <c r="F80" s="95">
        <f t="shared" si="18"/>
        <v>16</v>
      </c>
      <c r="G80" s="96">
        <f t="shared" si="19"/>
        <v>0</v>
      </c>
      <c r="H80" s="96">
        <f t="shared" si="20"/>
        <v>0</v>
      </c>
      <c r="I80" s="96" t="str">
        <f t="shared" si="21"/>
        <v>laminaire</v>
      </c>
      <c r="J80" s="97">
        <f t="shared" si="22"/>
        <v>0</v>
      </c>
      <c r="K80" s="98">
        <v>0</v>
      </c>
      <c r="L80" s="99">
        <f t="shared" si="23"/>
        <v>0</v>
      </c>
      <c r="M80" s="100">
        <f t="shared" si="24"/>
        <v>0</v>
      </c>
      <c r="N80" s="101">
        <v>2.5</v>
      </c>
      <c r="O80" s="102">
        <f t="shared" si="14"/>
        <v>0</v>
      </c>
      <c r="P80" s="91">
        <v>0</v>
      </c>
      <c r="Q80" s="103">
        <f t="shared" si="15"/>
        <v>0</v>
      </c>
      <c r="R80" s="104">
        <f>$M$55+$Q$55+$O$55</f>
        <v>0</v>
      </c>
      <c r="S80" s="183"/>
      <c r="T80" s="107"/>
    </row>
    <row r="81" spans="1:20">
      <c r="A81" s="181"/>
      <c r="B81" s="91" t="s">
        <v>21</v>
      </c>
      <c r="C81" s="125"/>
      <c r="D81" s="93">
        <f t="shared" si="16"/>
        <v>0</v>
      </c>
      <c r="E81" s="94" t="str">
        <f t="shared" si="17"/>
        <v>1/2''</v>
      </c>
      <c r="F81" s="95">
        <f t="shared" si="18"/>
        <v>16</v>
      </c>
      <c r="G81" s="96">
        <f t="shared" si="19"/>
        <v>0</v>
      </c>
      <c r="H81" s="96">
        <f t="shared" si="20"/>
        <v>0</v>
      </c>
      <c r="I81" s="96" t="str">
        <f t="shared" si="21"/>
        <v>laminaire</v>
      </c>
      <c r="J81" s="97">
        <f t="shared" si="22"/>
        <v>0</v>
      </c>
      <c r="K81" s="98">
        <v>0</v>
      </c>
      <c r="L81" s="99">
        <f t="shared" si="23"/>
        <v>0</v>
      </c>
      <c r="M81" s="100">
        <f t="shared" si="24"/>
        <v>0</v>
      </c>
      <c r="N81" s="101">
        <v>2.5</v>
      </c>
      <c r="O81" s="102">
        <f t="shared" si="14"/>
        <v>0</v>
      </c>
      <c r="P81" s="91">
        <v>0</v>
      </c>
      <c r="Q81" s="103">
        <f t="shared" si="15"/>
        <v>0</v>
      </c>
      <c r="R81" s="104">
        <f>$M$56+$Q$56+$O$56</f>
        <v>0</v>
      </c>
      <c r="S81" s="183"/>
      <c r="T81" s="107"/>
    </row>
    <row r="82" spans="1:20">
      <c r="A82" s="181"/>
      <c r="B82" s="91" t="s">
        <v>21</v>
      </c>
      <c r="C82" s="126"/>
      <c r="D82" s="93">
        <f t="shared" si="16"/>
        <v>0</v>
      </c>
      <c r="E82" s="94" t="str">
        <f t="shared" si="17"/>
        <v>1/2''</v>
      </c>
      <c r="F82" s="95">
        <f t="shared" si="18"/>
        <v>16</v>
      </c>
      <c r="G82" s="96">
        <f t="shared" si="19"/>
        <v>0</v>
      </c>
      <c r="H82" s="96">
        <f t="shared" si="20"/>
        <v>0</v>
      </c>
      <c r="I82" s="96" t="str">
        <f t="shared" si="21"/>
        <v>laminaire</v>
      </c>
      <c r="J82" s="97">
        <f t="shared" si="22"/>
        <v>0</v>
      </c>
      <c r="K82" s="98">
        <v>0</v>
      </c>
      <c r="L82" s="99">
        <f t="shared" si="23"/>
        <v>0</v>
      </c>
      <c r="M82" s="100">
        <f t="shared" si="24"/>
        <v>0</v>
      </c>
      <c r="N82" s="101">
        <v>2.5</v>
      </c>
      <c r="O82" s="102">
        <f t="shared" si="14"/>
        <v>0</v>
      </c>
      <c r="P82" s="91">
        <v>0</v>
      </c>
      <c r="Q82" s="103">
        <f t="shared" si="15"/>
        <v>0</v>
      </c>
      <c r="R82" s="104">
        <f>$M$57+$Q$57+$O$57</f>
        <v>0</v>
      </c>
      <c r="S82" s="183"/>
      <c r="T82" s="107"/>
    </row>
    <row r="83" spans="1:20" ht="15.75" thickBot="1">
      <c r="A83" s="185"/>
      <c r="B83" s="127" t="s">
        <v>21</v>
      </c>
      <c r="C83" s="128"/>
      <c r="D83" s="129">
        <f t="shared" si="16"/>
        <v>0</v>
      </c>
      <c r="E83" s="130" t="str">
        <f t="shared" si="17"/>
        <v>1/2''</v>
      </c>
      <c r="F83" s="131">
        <f t="shared" si="18"/>
        <v>16</v>
      </c>
      <c r="G83" s="132">
        <f t="shared" si="19"/>
        <v>0</v>
      </c>
      <c r="H83" s="132">
        <f t="shared" si="20"/>
        <v>0</v>
      </c>
      <c r="I83" s="132" t="str">
        <f t="shared" si="21"/>
        <v>laminaire</v>
      </c>
      <c r="J83" s="133">
        <f t="shared" si="22"/>
        <v>0</v>
      </c>
      <c r="K83" s="134">
        <v>0</v>
      </c>
      <c r="L83" s="135">
        <f t="shared" si="23"/>
        <v>0</v>
      </c>
      <c r="M83" s="136">
        <f t="shared" si="24"/>
        <v>0</v>
      </c>
      <c r="N83" s="137">
        <v>2.5</v>
      </c>
      <c r="O83" s="138">
        <f t="shared" si="14"/>
        <v>0</v>
      </c>
      <c r="P83" s="127">
        <v>0</v>
      </c>
      <c r="Q83" s="139">
        <f t="shared" si="15"/>
        <v>0</v>
      </c>
      <c r="R83" s="140">
        <f>$M$58+$Q$58+$O$58</f>
        <v>0</v>
      </c>
      <c r="S83" s="184"/>
      <c r="T83" s="141"/>
    </row>
    <row r="84" spans="1:20">
      <c r="A84" s="180">
        <v>16</v>
      </c>
      <c r="B84" s="69" t="s">
        <v>68</v>
      </c>
      <c r="C84" s="70">
        <v>1600</v>
      </c>
      <c r="D84" s="71">
        <f t="shared" si="16"/>
        <v>343.67541766109787</v>
      </c>
      <c r="E84" s="72" t="str">
        <f t="shared" si="17"/>
        <v>3/4''</v>
      </c>
      <c r="F84" s="73">
        <f t="shared" si="18"/>
        <v>21.6</v>
      </c>
      <c r="G84" s="74">
        <f t="shared" si="19"/>
        <v>0.26072334869243352</v>
      </c>
      <c r="H84" s="74">
        <f t="shared" si="20"/>
        <v>5148.2870390210292</v>
      </c>
      <c r="I84" s="74" t="str">
        <f t="shared" si="21"/>
        <v>turb lisse</v>
      </c>
      <c r="J84" s="76">
        <f t="shared" si="22"/>
        <v>4.6395956614421419E-2</v>
      </c>
      <c r="K84" s="77">
        <v>2</v>
      </c>
      <c r="L84" s="78">
        <f t="shared" si="23"/>
        <v>72.949932945480739</v>
      </c>
      <c r="M84" s="79">
        <f t="shared" si="24"/>
        <v>145.89986589096148</v>
      </c>
      <c r="N84" s="80" t="s">
        <v>58</v>
      </c>
      <c r="O84" s="69">
        <f t="shared" si="14"/>
        <v>0</v>
      </c>
      <c r="P84" s="81">
        <v>0</v>
      </c>
      <c r="Q84" s="82">
        <f t="shared" si="15"/>
        <v>0</v>
      </c>
      <c r="R84" s="83">
        <f>$M$84+$Q$84+$O$84</f>
        <v>145.89986589096148</v>
      </c>
      <c r="S84" s="182">
        <f>SUM(R84:R88)+SUM(T84:T88)</f>
        <v>145.89986589096148</v>
      </c>
      <c r="T84" s="124"/>
    </row>
    <row r="85" spans="1:20">
      <c r="A85" s="181"/>
      <c r="B85" s="91" t="s">
        <v>21</v>
      </c>
      <c r="C85" s="126"/>
      <c r="D85" s="93">
        <f t="shared" si="16"/>
        <v>0</v>
      </c>
      <c r="E85" s="94" t="str">
        <f t="shared" si="17"/>
        <v>1/2''</v>
      </c>
      <c r="F85" s="95">
        <f t="shared" si="18"/>
        <v>16</v>
      </c>
      <c r="G85" s="96">
        <f t="shared" si="19"/>
        <v>0</v>
      </c>
      <c r="H85" s="96">
        <f t="shared" si="20"/>
        <v>0</v>
      </c>
      <c r="I85" s="96" t="str">
        <f t="shared" si="21"/>
        <v>laminaire</v>
      </c>
      <c r="J85" s="97">
        <f t="shared" si="22"/>
        <v>0</v>
      </c>
      <c r="K85" s="98">
        <v>0</v>
      </c>
      <c r="L85" s="99">
        <f t="shared" si="23"/>
        <v>0</v>
      </c>
      <c r="M85" s="100">
        <f t="shared" si="24"/>
        <v>0</v>
      </c>
      <c r="N85" s="101">
        <v>2.5</v>
      </c>
      <c r="O85" s="102">
        <f t="shared" si="14"/>
        <v>0</v>
      </c>
      <c r="P85" s="91">
        <v>0</v>
      </c>
      <c r="Q85" s="103">
        <f t="shared" si="15"/>
        <v>0</v>
      </c>
      <c r="R85" s="104">
        <f>$M$55+$Q$55+$O$55</f>
        <v>0</v>
      </c>
      <c r="S85" s="183"/>
      <c r="T85" s="107"/>
    </row>
    <row r="86" spans="1:20">
      <c r="A86" s="181"/>
      <c r="B86" s="91" t="s">
        <v>21</v>
      </c>
      <c r="C86" s="125"/>
      <c r="D86" s="93">
        <f t="shared" si="16"/>
        <v>0</v>
      </c>
      <c r="E86" s="94" t="str">
        <f t="shared" si="17"/>
        <v>1/2''</v>
      </c>
      <c r="F86" s="95">
        <f t="shared" si="18"/>
        <v>16</v>
      </c>
      <c r="G86" s="96">
        <f t="shared" si="19"/>
        <v>0</v>
      </c>
      <c r="H86" s="96">
        <f t="shared" si="20"/>
        <v>0</v>
      </c>
      <c r="I86" s="96" t="str">
        <f t="shared" si="21"/>
        <v>laminaire</v>
      </c>
      <c r="J86" s="97">
        <f t="shared" si="22"/>
        <v>0</v>
      </c>
      <c r="K86" s="98">
        <v>0</v>
      </c>
      <c r="L86" s="99">
        <f t="shared" si="23"/>
        <v>0</v>
      </c>
      <c r="M86" s="100">
        <f t="shared" si="24"/>
        <v>0</v>
      </c>
      <c r="N86" s="101">
        <v>2.5</v>
      </c>
      <c r="O86" s="102">
        <f t="shared" si="14"/>
        <v>0</v>
      </c>
      <c r="P86" s="91">
        <v>0</v>
      </c>
      <c r="Q86" s="103">
        <f t="shared" si="15"/>
        <v>0</v>
      </c>
      <c r="R86" s="104">
        <f>$M$56+$Q$56+$O$56</f>
        <v>0</v>
      </c>
      <c r="S86" s="183"/>
      <c r="T86" s="107"/>
    </row>
    <row r="87" spans="1:20">
      <c r="A87" s="181"/>
      <c r="B87" s="91" t="s">
        <v>21</v>
      </c>
      <c r="C87" s="126"/>
      <c r="D87" s="93">
        <f t="shared" si="16"/>
        <v>0</v>
      </c>
      <c r="E87" s="94" t="str">
        <f t="shared" si="17"/>
        <v>1/2''</v>
      </c>
      <c r="F87" s="95">
        <f t="shared" si="18"/>
        <v>16</v>
      </c>
      <c r="G87" s="96">
        <f t="shared" si="19"/>
        <v>0</v>
      </c>
      <c r="H87" s="96">
        <f t="shared" si="20"/>
        <v>0</v>
      </c>
      <c r="I87" s="96" t="str">
        <f t="shared" si="21"/>
        <v>laminaire</v>
      </c>
      <c r="J87" s="97">
        <f t="shared" si="22"/>
        <v>0</v>
      </c>
      <c r="K87" s="98">
        <v>0</v>
      </c>
      <c r="L87" s="99">
        <f t="shared" si="23"/>
        <v>0</v>
      </c>
      <c r="M87" s="100">
        <f t="shared" si="24"/>
        <v>0</v>
      </c>
      <c r="N87" s="101">
        <v>2.5</v>
      </c>
      <c r="O87" s="102">
        <f t="shared" si="14"/>
        <v>0</v>
      </c>
      <c r="P87" s="91">
        <v>0</v>
      </c>
      <c r="Q87" s="103">
        <f t="shared" si="15"/>
        <v>0</v>
      </c>
      <c r="R87" s="104">
        <f>$M$57+$Q$57+$O$57</f>
        <v>0</v>
      </c>
      <c r="S87" s="183"/>
      <c r="T87" s="107"/>
    </row>
    <row r="88" spans="1:20" ht="15.75" thickBot="1">
      <c r="A88" s="185"/>
      <c r="B88" s="127" t="s">
        <v>21</v>
      </c>
      <c r="C88" s="128"/>
      <c r="D88" s="129">
        <f t="shared" si="16"/>
        <v>0</v>
      </c>
      <c r="E88" s="130" t="str">
        <f t="shared" si="17"/>
        <v>1/2''</v>
      </c>
      <c r="F88" s="131">
        <f t="shared" si="18"/>
        <v>16</v>
      </c>
      <c r="G88" s="132">
        <f t="shared" si="19"/>
        <v>0</v>
      </c>
      <c r="H88" s="132">
        <f t="shared" si="20"/>
        <v>0</v>
      </c>
      <c r="I88" s="132" t="str">
        <f t="shared" si="21"/>
        <v>laminaire</v>
      </c>
      <c r="J88" s="133">
        <f t="shared" si="22"/>
        <v>0</v>
      </c>
      <c r="K88" s="134">
        <v>0</v>
      </c>
      <c r="L88" s="135">
        <f t="shared" si="23"/>
        <v>0</v>
      </c>
      <c r="M88" s="136">
        <f t="shared" si="24"/>
        <v>0</v>
      </c>
      <c r="N88" s="137">
        <v>2.5</v>
      </c>
      <c r="O88" s="138">
        <f t="shared" si="14"/>
        <v>0</v>
      </c>
      <c r="P88" s="127">
        <v>0</v>
      </c>
      <c r="Q88" s="139">
        <f t="shared" si="15"/>
        <v>0</v>
      </c>
      <c r="R88" s="140">
        <f>$M$58+$Q$58+$O$58</f>
        <v>0</v>
      </c>
      <c r="S88" s="184"/>
      <c r="T88" s="141"/>
    </row>
    <row r="89" spans="1:20">
      <c r="A89" s="180">
        <v>17</v>
      </c>
      <c r="B89" s="69" t="s">
        <v>68</v>
      </c>
      <c r="C89" s="70"/>
      <c r="D89" s="71">
        <f t="shared" si="16"/>
        <v>0</v>
      </c>
      <c r="E89" s="72" t="str">
        <f t="shared" si="17"/>
        <v>1/2''</v>
      </c>
      <c r="F89" s="73">
        <f t="shared" si="18"/>
        <v>16</v>
      </c>
      <c r="G89" s="74">
        <f t="shared" si="19"/>
        <v>0</v>
      </c>
      <c r="H89" s="74">
        <f t="shared" si="20"/>
        <v>0</v>
      </c>
      <c r="I89" s="74" t="str">
        <f t="shared" si="21"/>
        <v>laminaire</v>
      </c>
      <c r="J89" s="76" t="e">
        <f t="shared" si="22"/>
        <v>#DIV/0!</v>
      </c>
      <c r="K89" s="77">
        <v>0</v>
      </c>
      <c r="L89" s="78">
        <f t="shared" si="23"/>
        <v>0</v>
      </c>
      <c r="M89" s="79">
        <f t="shared" si="24"/>
        <v>0</v>
      </c>
      <c r="N89" s="80" t="s">
        <v>58</v>
      </c>
      <c r="O89" s="69">
        <f t="shared" si="14"/>
        <v>0</v>
      </c>
      <c r="P89" s="81">
        <v>0</v>
      </c>
      <c r="Q89" s="82">
        <f t="shared" si="15"/>
        <v>0</v>
      </c>
      <c r="R89" s="83">
        <f>$M$89+$Q$89+$O$89</f>
        <v>0</v>
      </c>
      <c r="S89" s="182">
        <f>SUM(R89:R93)+SUM(T89:T93)</f>
        <v>0</v>
      </c>
      <c r="T89" s="124"/>
    </row>
    <row r="90" spans="1:20">
      <c r="A90" s="181"/>
      <c r="B90" s="91" t="s">
        <v>21</v>
      </c>
      <c r="C90" s="126"/>
      <c r="D90" s="93">
        <f t="shared" si="16"/>
        <v>0</v>
      </c>
      <c r="E90" s="94" t="str">
        <f t="shared" si="17"/>
        <v>1/2''</v>
      </c>
      <c r="F90" s="95">
        <f t="shared" si="18"/>
        <v>16</v>
      </c>
      <c r="G90" s="96">
        <f t="shared" si="19"/>
        <v>0</v>
      </c>
      <c r="H90" s="96">
        <f t="shared" si="20"/>
        <v>0</v>
      </c>
      <c r="I90" s="96" t="str">
        <f t="shared" si="21"/>
        <v>laminaire</v>
      </c>
      <c r="J90" s="97">
        <f t="shared" si="22"/>
        <v>0</v>
      </c>
      <c r="K90" s="98">
        <v>0</v>
      </c>
      <c r="L90" s="99">
        <f t="shared" si="23"/>
        <v>0</v>
      </c>
      <c r="M90" s="100">
        <f t="shared" si="24"/>
        <v>0</v>
      </c>
      <c r="N90" s="101">
        <v>2.5</v>
      </c>
      <c r="O90" s="102">
        <f t="shared" si="14"/>
        <v>0</v>
      </c>
      <c r="P90" s="91">
        <v>0</v>
      </c>
      <c r="Q90" s="103">
        <f t="shared" si="15"/>
        <v>0</v>
      </c>
      <c r="R90" s="104">
        <f>$M$55+$Q$55+$O$55</f>
        <v>0</v>
      </c>
      <c r="S90" s="183"/>
      <c r="T90" s="107"/>
    </row>
    <row r="91" spans="1:20">
      <c r="A91" s="181"/>
      <c r="B91" s="91" t="s">
        <v>21</v>
      </c>
      <c r="C91" s="125"/>
      <c r="D91" s="93">
        <f t="shared" si="16"/>
        <v>0</v>
      </c>
      <c r="E91" s="94" t="str">
        <f t="shared" si="17"/>
        <v>1/2''</v>
      </c>
      <c r="F91" s="95">
        <f t="shared" si="18"/>
        <v>16</v>
      </c>
      <c r="G91" s="96">
        <f t="shared" si="19"/>
        <v>0</v>
      </c>
      <c r="H91" s="96">
        <f t="shared" si="20"/>
        <v>0</v>
      </c>
      <c r="I91" s="96" t="str">
        <f t="shared" si="21"/>
        <v>laminaire</v>
      </c>
      <c r="J91" s="97">
        <f t="shared" si="22"/>
        <v>0</v>
      </c>
      <c r="K91" s="98">
        <v>0</v>
      </c>
      <c r="L91" s="99">
        <f t="shared" si="23"/>
        <v>0</v>
      </c>
      <c r="M91" s="100">
        <f t="shared" si="24"/>
        <v>0</v>
      </c>
      <c r="N91" s="101">
        <v>2.5</v>
      </c>
      <c r="O91" s="102">
        <f t="shared" si="14"/>
        <v>0</v>
      </c>
      <c r="P91" s="91">
        <v>0</v>
      </c>
      <c r="Q91" s="103">
        <f t="shared" si="15"/>
        <v>0</v>
      </c>
      <c r="R91" s="104">
        <f>$M$56+$Q$56+$O$56</f>
        <v>0</v>
      </c>
      <c r="S91" s="183"/>
      <c r="T91" s="107"/>
    </row>
    <row r="92" spans="1:20">
      <c r="A92" s="181"/>
      <c r="B92" s="91" t="s">
        <v>21</v>
      </c>
      <c r="C92" s="126"/>
      <c r="D92" s="93">
        <f t="shared" si="16"/>
        <v>0</v>
      </c>
      <c r="E92" s="94" t="str">
        <f t="shared" si="17"/>
        <v>1/2''</v>
      </c>
      <c r="F92" s="95">
        <f t="shared" si="18"/>
        <v>16</v>
      </c>
      <c r="G92" s="96">
        <f t="shared" si="19"/>
        <v>0</v>
      </c>
      <c r="H92" s="96">
        <f t="shared" si="20"/>
        <v>0</v>
      </c>
      <c r="I92" s="96" t="str">
        <f t="shared" si="21"/>
        <v>laminaire</v>
      </c>
      <c r="J92" s="97">
        <f t="shared" si="22"/>
        <v>0</v>
      </c>
      <c r="K92" s="98">
        <v>0</v>
      </c>
      <c r="L92" s="99">
        <f t="shared" si="23"/>
        <v>0</v>
      </c>
      <c r="M92" s="100">
        <f t="shared" si="24"/>
        <v>0</v>
      </c>
      <c r="N92" s="101">
        <v>2.5</v>
      </c>
      <c r="O92" s="102">
        <f t="shared" si="14"/>
        <v>0</v>
      </c>
      <c r="P92" s="91">
        <v>0</v>
      </c>
      <c r="Q92" s="103">
        <f t="shared" si="15"/>
        <v>0</v>
      </c>
      <c r="R92" s="104">
        <f>$M$57+$Q$57+$O$57</f>
        <v>0</v>
      </c>
      <c r="S92" s="183"/>
      <c r="T92" s="107"/>
    </row>
    <row r="93" spans="1:20" ht="15.75" thickBot="1">
      <c r="A93" s="185"/>
      <c r="B93" s="127" t="s">
        <v>21</v>
      </c>
      <c r="C93" s="128"/>
      <c r="D93" s="129">
        <f t="shared" si="16"/>
        <v>0</v>
      </c>
      <c r="E93" s="130" t="str">
        <f t="shared" si="17"/>
        <v>1/2''</v>
      </c>
      <c r="F93" s="131">
        <f t="shared" si="18"/>
        <v>16</v>
      </c>
      <c r="G93" s="132">
        <f t="shared" si="19"/>
        <v>0</v>
      </c>
      <c r="H93" s="132">
        <f t="shared" si="20"/>
        <v>0</v>
      </c>
      <c r="I93" s="132" t="str">
        <f t="shared" si="21"/>
        <v>laminaire</v>
      </c>
      <c r="J93" s="133">
        <f t="shared" si="22"/>
        <v>0</v>
      </c>
      <c r="K93" s="134">
        <v>0</v>
      </c>
      <c r="L93" s="135">
        <f t="shared" si="23"/>
        <v>0</v>
      </c>
      <c r="M93" s="136">
        <f t="shared" si="24"/>
        <v>0</v>
      </c>
      <c r="N93" s="137">
        <v>2.5</v>
      </c>
      <c r="O93" s="138">
        <f t="shared" si="14"/>
        <v>0</v>
      </c>
      <c r="P93" s="127">
        <v>0</v>
      </c>
      <c r="Q93" s="139">
        <f t="shared" si="15"/>
        <v>0</v>
      </c>
      <c r="R93" s="140">
        <f>$M$58+$Q$58+$O$58</f>
        <v>0</v>
      </c>
      <c r="S93" s="184"/>
      <c r="T93" s="141"/>
    </row>
    <row r="94" spans="1:20">
      <c r="A94" s="180">
        <v>18</v>
      </c>
      <c r="B94" s="69" t="s">
        <v>68</v>
      </c>
      <c r="C94" s="70"/>
      <c r="D94" s="71">
        <f t="shared" si="16"/>
        <v>0</v>
      </c>
      <c r="E94" s="72" t="str">
        <f t="shared" si="17"/>
        <v>1/2''</v>
      </c>
      <c r="F94" s="73">
        <f t="shared" si="18"/>
        <v>16</v>
      </c>
      <c r="G94" s="74">
        <f t="shared" si="19"/>
        <v>0</v>
      </c>
      <c r="H94" s="74">
        <f t="shared" si="20"/>
        <v>0</v>
      </c>
      <c r="I94" s="74" t="str">
        <f t="shared" si="21"/>
        <v>laminaire</v>
      </c>
      <c r="J94" s="76" t="e">
        <f t="shared" si="22"/>
        <v>#DIV/0!</v>
      </c>
      <c r="K94" s="77">
        <v>0</v>
      </c>
      <c r="L94" s="78">
        <f t="shared" si="23"/>
        <v>0</v>
      </c>
      <c r="M94" s="79">
        <f t="shared" si="24"/>
        <v>0</v>
      </c>
      <c r="N94" s="80" t="s">
        <v>58</v>
      </c>
      <c r="O94" s="69">
        <f t="shared" ref="O94:O108" si="25">IF(OR(B94="Aucun",B94="Tuyauterie"),0,10^5*(D94*10^(-3))^2/N94^2)</f>
        <v>0</v>
      </c>
      <c r="P94" s="81">
        <v>0</v>
      </c>
      <c r="Q94" s="82">
        <f t="shared" ref="Q94:Q108" si="26">0.5*1000*G94*G94*P94</f>
        <v>0</v>
      </c>
      <c r="R94" s="83">
        <f>$M$89+$Q$89+$O$89</f>
        <v>0</v>
      </c>
      <c r="S94" s="182">
        <f>SUM(R94:R98)+SUM(T94:T98)</f>
        <v>0</v>
      </c>
      <c r="T94" s="124"/>
    </row>
    <row r="95" spans="1:20">
      <c r="A95" s="181"/>
      <c r="B95" s="91" t="s">
        <v>21</v>
      </c>
      <c r="C95" s="126"/>
      <c r="D95" s="93">
        <f t="shared" si="16"/>
        <v>0</v>
      </c>
      <c r="E95" s="94" t="str">
        <f t="shared" si="17"/>
        <v>1/2''</v>
      </c>
      <c r="F95" s="95">
        <f t="shared" si="18"/>
        <v>16</v>
      </c>
      <c r="G95" s="96">
        <f t="shared" si="19"/>
        <v>0</v>
      </c>
      <c r="H95" s="96">
        <f t="shared" si="20"/>
        <v>0</v>
      </c>
      <c r="I95" s="96" t="str">
        <f t="shared" si="21"/>
        <v>laminaire</v>
      </c>
      <c r="J95" s="97">
        <f t="shared" si="22"/>
        <v>0</v>
      </c>
      <c r="K95" s="98">
        <v>0</v>
      </c>
      <c r="L95" s="99">
        <f t="shared" si="23"/>
        <v>0</v>
      </c>
      <c r="M95" s="100">
        <f t="shared" si="24"/>
        <v>0</v>
      </c>
      <c r="N95" s="101">
        <v>2.5</v>
      </c>
      <c r="O95" s="102">
        <f t="shared" si="25"/>
        <v>0</v>
      </c>
      <c r="P95" s="91">
        <v>0</v>
      </c>
      <c r="Q95" s="103">
        <f t="shared" si="26"/>
        <v>0</v>
      </c>
      <c r="R95" s="104">
        <f>$M$55+$Q$55+$O$55</f>
        <v>0</v>
      </c>
      <c r="S95" s="183"/>
      <c r="T95" s="107"/>
    </row>
    <row r="96" spans="1:20">
      <c r="A96" s="181"/>
      <c r="B96" s="91" t="s">
        <v>21</v>
      </c>
      <c r="C96" s="125"/>
      <c r="D96" s="93">
        <f t="shared" si="16"/>
        <v>0</v>
      </c>
      <c r="E96" s="94" t="str">
        <f t="shared" si="17"/>
        <v>1/2''</v>
      </c>
      <c r="F96" s="95">
        <f t="shared" si="18"/>
        <v>16</v>
      </c>
      <c r="G96" s="96">
        <f t="shared" si="19"/>
        <v>0</v>
      </c>
      <c r="H96" s="96">
        <f t="shared" si="20"/>
        <v>0</v>
      </c>
      <c r="I96" s="96" t="str">
        <f t="shared" si="21"/>
        <v>laminaire</v>
      </c>
      <c r="J96" s="97">
        <f t="shared" si="22"/>
        <v>0</v>
      </c>
      <c r="K96" s="98">
        <v>0</v>
      </c>
      <c r="L96" s="99">
        <f t="shared" si="23"/>
        <v>0</v>
      </c>
      <c r="M96" s="100">
        <f t="shared" si="24"/>
        <v>0</v>
      </c>
      <c r="N96" s="101">
        <v>2.5</v>
      </c>
      <c r="O96" s="102">
        <f t="shared" si="25"/>
        <v>0</v>
      </c>
      <c r="P96" s="91">
        <v>0</v>
      </c>
      <c r="Q96" s="103">
        <f t="shared" si="26"/>
        <v>0</v>
      </c>
      <c r="R96" s="104">
        <f>$M$56+$Q$56+$O$56</f>
        <v>0</v>
      </c>
      <c r="S96" s="183"/>
      <c r="T96" s="107"/>
    </row>
    <row r="97" spans="1:20">
      <c r="A97" s="181"/>
      <c r="B97" s="91" t="s">
        <v>21</v>
      </c>
      <c r="C97" s="126"/>
      <c r="D97" s="93">
        <f t="shared" si="16"/>
        <v>0</v>
      </c>
      <c r="E97" s="94" t="str">
        <f t="shared" si="17"/>
        <v>1/2''</v>
      </c>
      <c r="F97" s="95">
        <f t="shared" si="18"/>
        <v>16</v>
      </c>
      <c r="G97" s="96">
        <f t="shared" si="19"/>
        <v>0</v>
      </c>
      <c r="H97" s="96">
        <f t="shared" si="20"/>
        <v>0</v>
      </c>
      <c r="I97" s="96" t="str">
        <f t="shared" si="21"/>
        <v>laminaire</v>
      </c>
      <c r="J97" s="97">
        <f t="shared" si="22"/>
        <v>0</v>
      </c>
      <c r="K97" s="98">
        <v>0</v>
      </c>
      <c r="L97" s="99">
        <f t="shared" si="23"/>
        <v>0</v>
      </c>
      <c r="M97" s="100">
        <f t="shared" si="24"/>
        <v>0</v>
      </c>
      <c r="N97" s="101">
        <v>2.5</v>
      </c>
      <c r="O97" s="102">
        <f t="shared" si="25"/>
        <v>0</v>
      </c>
      <c r="P97" s="91">
        <v>0</v>
      </c>
      <c r="Q97" s="103">
        <f t="shared" si="26"/>
        <v>0</v>
      </c>
      <c r="R97" s="104">
        <f>$M$57+$Q$57+$O$57</f>
        <v>0</v>
      </c>
      <c r="S97" s="183"/>
      <c r="T97" s="107"/>
    </row>
    <row r="98" spans="1:20" ht="15.75" thickBot="1">
      <c r="A98" s="185"/>
      <c r="B98" s="127" t="s">
        <v>21</v>
      </c>
      <c r="C98" s="128"/>
      <c r="D98" s="129">
        <f t="shared" si="16"/>
        <v>0</v>
      </c>
      <c r="E98" s="130" t="str">
        <f t="shared" si="17"/>
        <v>1/2''</v>
      </c>
      <c r="F98" s="131">
        <f t="shared" si="18"/>
        <v>16</v>
      </c>
      <c r="G98" s="132">
        <f t="shared" si="19"/>
        <v>0</v>
      </c>
      <c r="H98" s="132">
        <f t="shared" si="20"/>
        <v>0</v>
      </c>
      <c r="I98" s="132" t="str">
        <f t="shared" si="21"/>
        <v>laminaire</v>
      </c>
      <c r="J98" s="133">
        <f t="shared" si="22"/>
        <v>0</v>
      </c>
      <c r="K98" s="134">
        <v>0</v>
      </c>
      <c r="L98" s="135">
        <f t="shared" si="23"/>
        <v>0</v>
      </c>
      <c r="M98" s="136">
        <f t="shared" si="24"/>
        <v>0</v>
      </c>
      <c r="N98" s="137">
        <v>2.5</v>
      </c>
      <c r="O98" s="138">
        <f t="shared" si="25"/>
        <v>0</v>
      </c>
      <c r="P98" s="127">
        <v>0</v>
      </c>
      <c r="Q98" s="139">
        <f t="shared" si="26"/>
        <v>0</v>
      </c>
      <c r="R98" s="140">
        <f>$M$58+$Q$58+$O$58</f>
        <v>0</v>
      </c>
      <c r="S98" s="184"/>
      <c r="T98" s="141"/>
    </row>
    <row r="99" spans="1:20">
      <c r="A99" s="180">
        <v>19</v>
      </c>
      <c r="B99" s="69" t="s">
        <v>68</v>
      </c>
      <c r="C99" s="70"/>
      <c r="D99" s="71">
        <f t="shared" si="16"/>
        <v>0</v>
      </c>
      <c r="E99" s="72" t="str">
        <f t="shared" si="17"/>
        <v>1/2''</v>
      </c>
      <c r="F99" s="73">
        <f t="shared" si="18"/>
        <v>16</v>
      </c>
      <c r="G99" s="74">
        <f t="shared" si="19"/>
        <v>0</v>
      </c>
      <c r="H99" s="74">
        <f t="shared" si="20"/>
        <v>0</v>
      </c>
      <c r="I99" s="74" t="str">
        <f t="shared" si="21"/>
        <v>laminaire</v>
      </c>
      <c r="J99" s="76" t="e">
        <f t="shared" si="22"/>
        <v>#DIV/0!</v>
      </c>
      <c r="K99" s="77">
        <v>0</v>
      </c>
      <c r="L99" s="78">
        <f t="shared" si="23"/>
        <v>0</v>
      </c>
      <c r="M99" s="79">
        <f t="shared" si="24"/>
        <v>0</v>
      </c>
      <c r="N99" s="80" t="s">
        <v>58</v>
      </c>
      <c r="O99" s="69">
        <f t="shared" si="25"/>
        <v>0</v>
      </c>
      <c r="P99" s="81">
        <v>0</v>
      </c>
      <c r="Q99" s="82">
        <f t="shared" si="26"/>
        <v>0</v>
      </c>
      <c r="R99" s="83">
        <f>$M$89+$Q$89+$O$89</f>
        <v>0</v>
      </c>
      <c r="S99" s="182">
        <f>SUM(R99:R103)+SUM(T99:T103)</f>
        <v>0</v>
      </c>
      <c r="T99" s="124"/>
    </row>
    <row r="100" spans="1:20">
      <c r="A100" s="181"/>
      <c r="B100" s="91" t="s">
        <v>21</v>
      </c>
      <c r="C100" s="126"/>
      <c r="D100" s="93">
        <f t="shared" si="16"/>
        <v>0</v>
      </c>
      <c r="E100" s="94" t="str">
        <f t="shared" si="17"/>
        <v>1/2''</v>
      </c>
      <c r="F100" s="95">
        <f t="shared" si="18"/>
        <v>16</v>
      </c>
      <c r="G100" s="96">
        <f t="shared" si="19"/>
        <v>0</v>
      </c>
      <c r="H100" s="96">
        <f t="shared" si="20"/>
        <v>0</v>
      </c>
      <c r="I100" s="96" t="str">
        <f t="shared" si="21"/>
        <v>laminaire</v>
      </c>
      <c r="J100" s="97">
        <f t="shared" si="22"/>
        <v>0</v>
      </c>
      <c r="K100" s="98">
        <v>0</v>
      </c>
      <c r="L100" s="99">
        <f t="shared" si="23"/>
        <v>0</v>
      </c>
      <c r="M100" s="100">
        <f t="shared" si="24"/>
        <v>0</v>
      </c>
      <c r="N100" s="101">
        <v>2.5</v>
      </c>
      <c r="O100" s="102">
        <f t="shared" si="25"/>
        <v>0</v>
      </c>
      <c r="P100" s="91">
        <v>0</v>
      </c>
      <c r="Q100" s="103">
        <f t="shared" si="26"/>
        <v>0</v>
      </c>
      <c r="R100" s="104">
        <f>$M$55+$Q$55+$O$55</f>
        <v>0</v>
      </c>
      <c r="S100" s="183"/>
      <c r="T100" s="107"/>
    </row>
    <row r="101" spans="1:20">
      <c r="A101" s="181"/>
      <c r="B101" s="91" t="s">
        <v>21</v>
      </c>
      <c r="C101" s="125"/>
      <c r="D101" s="93">
        <f t="shared" si="16"/>
        <v>0</v>
      </c>
      <c r="E101" s="94" t="str">
        <f t="shared" si="17"/>
        <v>1/2''</v>
      </c>
      <c r="F101" s="95">
        <f t="shared" si="18"/>
        <v>16</v>
      </c>
      <c r="G101" s="96">
        <f t="shared" si="19"/>
        <v>0</v>
      </c>
      <c r="H101" s="96">
        <f t="shared" si="20"/>
        <v>0</v>
      </c>
      <c r="I101" s="96" t="str">
        <f t="shared" si="21"/>
        <v>laminaire</v>
      </c>
      <c r="J101" s="97">
        <f t="shared" si="22"/>
        <v>0</v>
      </c>
      <c r="K101" s="98">
        <v>0</v>
      </c>
      <c r="L101" s="99">
        <f t="shared" si="23"/>
        <v>0</v>
      </c>
      <c r="M101" s="100">
        <f t="shared" si="24"/>
        <v>0</v>
      </c>
      <c r="N101" s="101">
        <v>2.5</v>
      </c>
      <c r="O101" s="102">
        <f t="shared" si="25"/>
        <v>0</v>
      </c>
      <c r="P101" s="91">
        <v>0</v>
      </c>
      <c r="Q101" s="103">
        <f t="shared" si="26"/>
        <v>0</v>
      </c>
      <c r="R101" s="104">
        <f>$M$56+$Q$56+$O$56</f>
        <v>0</v>
      </c>
      <c r="S101" s="183"/>
      <c r="T101" s="107"/>
    </row>
    <row r="102" spans="1:20">
      <c r="A102" s="181"/>
      <c r="B102" s="91" t="s">
        <v>21</v>
      </c>
      <c r="C102" s="126"/>
      <c r="D102" s="93">
        <f t="shared" si="16"/>
        <v>0</v>
      </c>
      <c r="E102" s="94" t="str">
        <f t="shared" si="17"/>
        <v>1/2''</v>
      </c>
      <c r="F102" s="95">
        <f t="shared" si="18"/>
        <v>16</v>
      </c>
      <c r="G102" s="96">
        <f t="shared" si="19"/>
        <v>0</v>
      </c>
      <c r="H102" s="96">
        <f t="shared" si="20"/>
        <v>0</v>
      </c>
      <c r="I102" s="96" t="str">
        <f t="shared" si="21"/>
        <v>laminaire</v>
      </c>
      <c r="J102" s="97">
        <f t="shared" si="22"/>
        <v>0</v>
      </c>
      <c r="K102" s="98">
        <v>0</v>
      </c>
      <c r="L102" s="99">
        <f t="shared" si="23"/>
        <v>0</v>
      </c>
      <c r="M102" s="100">
        <f t="shared" si="24"/>
        <v>0</v>
      </c>
      <c r="N102" s="101">
        <v>2.5</v>
      </c>
      <c r="O102" s="102">
        <f t="shared" si="25"/>
        <v>0</v>
      </c>
      <c r="P102" s="91">
        <v>0</v>
      </c>
      <c r="Q102" s="103">
        <f t="shared" si="26"/>
        <v>0</v>
      </c>
      <c r="R102" s="104">
        <f>$M$57+$Q$57+$O$57</f>
        <v>0</v>
      </c>
      <c r="S102" s="183"/>
      <c r="T102" s="107"/>
    </row>
    <row r="103" spans="1:20" ht="15.75" thickBot="1">
      <c r="A103" s="185"/>
      <c r="B103" s="127" t="s">
        <v>21</v>
      </c>
      <c r="C103" s="128"/>
      <c r="D103" s="129">
        <f t="shared" si="16"/>
        <v>0</v>
      </c>
      <c r="E103" s="130" t="str">
        <f t="shared" si="17"/>
        <v>1/2''</v>
      </c>
      <c r="F103" s="131">
        <f t="shared" si="18"/>
        <v>16</v>
      </c>
      <c r="G103" s="132">
        <f t="shared" si="19"/>
        <v>0</v>
      </c>
      <c r="H103" s="132">
        <f t="shared" si="20"/>
        <v>0</v>
      </c>
      <c r="I103" s="132" t="str">
        <f t="shared" si="21"/>
        <v>laminaire</v>
      </c>
      <c r="J103" s="133">
        <f t="shared" si="22"/>
        <v>0</v>
      </c>
      <c r="K103" s="134">
        <v>0</v>
      </c>
      <c r="L103" s="135">
        <f t="shared" si="23"/>
        <v>0</v>
      </c>
      <c r="M103" s="136">
        <f t="shared" si="24"/>
        <v>0</v>
      </c>
      <c r="N103" s="137">
        <v>2.5</v>
      </c>
      <c r="O103" s="138">
        <f t="shared" si="25"/>
        <v>0</v>
      </c>
      <c r="P103" s="127">
        <v>0</v>
      </c>
      <c r="Q103" s="139">
        <f t="shared" si="26"/>
        <v>0</v>
      </c>
      <c r="R103" s="140">
        <f>$M$58+$Q$58+$O$58</f>
        <v>0</v>
      </c>
      <c r="S103" s="184"/>
      <c r="T103" s="141"/>
    </row>
    <row r="104" spans="1:20">
      <c r="A104" s="180">
        <v>20</v>
      </c>
      <c r="B104" s="69" t="s">
        <v>68</v>
      </c>
      <c r="C104" s="70"/>
      <c r="D104" s="71">
        <f t="shared" si="16"/>
        <v>0</v>
      </c>
      <c r="E104" s="72" t="str">
        <f t="shared" si="17"/>
        <v>1/2''</v>
      </c>
      <c r="F104" s="73">
        <f t="shared" si="18"/>
        <v>16</v>
      </c>
      <c r="G104" s="74">
        <f t="shared" si="19"/>
        <v>0</v>
      </c>
      <c r="H104" s="74">
        <f t="shared" si="20"/>
        <v>0</v>
      </c>
      <c r="I104" s="74" t="str">
        <f t="shared" si="21"/>
        <v>laminaire</v>
      </c>
      <c r="J104" s="76" t="e">
        <f t="shared" si="22"/>
        <v>#DIV/0!</v>
      </c>
      <c r="K104" s="77">
        <v>0</v>
      </c>
      <c r="L104" s="78">
        <f t="shared" si="23"/>
        <v>0</v>
      </c>
      <c r="M104" s="79">
        <f t="shared" si="24"/>
        <v>0</v>
      </c>
      <c r="N104" s="80" t="s">
        <v>58</v>
      </c>
      <c r="O104" s="69">
        <f t="shared" si="25"/>
        <v>0</v>
      </c>
      <c r="P104" s="81">
        <v>0</v>
      </c>
      <c r="Q104" s="82">
        <f t="shared" si="26"/>
        <v>0</v>
      </c>
      <c r="R104" s="83">
        <f>$M$89+$Q$89+$O$89</f>
        <v>0</v>
      </c>
      <c r="S104" s="182">
        <f>SUM(R104:R108)+SUM(T104:T108)</f>
        <v>0</v>
      </c>
      <c r="T104" s="124"/>
    </row>
    <row r="105" spans="1:20">
      <c r="A105" s="181"/>
      <c r="B105" s="91" t="s">
        <v>21</v>
      </c>
      <c r="C105" s="126"/>
      <c r="D105" s="93">
        <f t="shared" si="16"/>
        <v>0</v>
      </c>
      <c r="E105" s="94" t="str">
        <f t="shared" si="17"/>
        <v>1/2''</v>
      </c>
      <c r="F105" s="95">
        <f t="shared" si="18"/>
        <v>16</v>
      </c>
      <c r="G105" s="96">
        <f t="shared" si="19"/>
        <v>0</v>
      </c>
      <c r="H105" s="96">
        <f t="shared" si="20"/>
        <v>0</v>
      </c>
      <c r="I105" s="96" t="str">
        <f t="shared" si="21"/>
        <v>laminaire</v>
      </c>
      <c r="J105" s="97">
        <f t="shared" si="22"/>
        <v>0</v>
      </c>
      <c r="K105" s="98">
        <v>0</v>
      </c>
      <c r="L105" s="99">
        <f t="shared" si="23"/>
        <v>0</v>
      </c>
      <c r="M105" s="100">
        <f t="shared" si="24"/>
        <v>0</v>
      </c>
      <c r="N105" s="101">
        <v>2.5</v>
      </c>
      <c r="O105" s="102">
        <f t="shared" si="25"/>
        <v>0</v>
      </c>
      <c r="P105" s="91">
        <v>0</v>
      </c>
      <c r="Q105" s="103">
        <f t="shared" si="26"/>
        <v>0</v>
      </c>
      <c r="R105" s="104">
        <f>$M$55+$Q$55+$O$55</f>
        <v>0</v>
      </c>
      <c r="S105" s="183"/>
      <c r="T105" s="107"/>
    </row>
    <row r="106" spans="1:20">
      <c r="A106" s="181"/>
      <c r="B106" s="91" t="s">
        <v>21</v>
      </c>
      <c r="C106" s="125"/>
      <c r="D106" s="93">
        <f t="shared" si="16"/>
        <v>0</v>
      </c>
      <c r="E106" s="94" t="str">
        <f t="shared" si="17"/>
        <v>1/2''</v>
      </c>
      <c r="F106" s="95">
        <f t="shared" si="18"/>
        <v>16</v>
      </c>
      <c r="G106" s="96">
        <f t="shared" si="19"/>
        <v>0</v>
      </c>
      <c r="H106" s="96">
        <f t="shared" si="20"/>
        <v>0</v>
      </c>
      <c r="I106" s="96" t="str">
        <f t="shared" si="21"/>
        <v>laminaire</v>
      </c>
      <c r="J106" s="97">
        <f t="shared" si="22"/>
        <v>0</v>
      </c>
      <c r="K106" s="98">
        <v>0</v>
      </c>
      <c r="L106" s="99">
        <f t="shared" si="23"/>
        <v>0</v>
      </c>
      <c r="M106" s="100">
        <f t="shared" si="24"/>
        <v>0</v>
      </c>
      <c r="N106" s="101">
        <v>2.5</v>
      </c>
      <c r="O106" s="102">
        <f t="shared" si="25"/>
        <v>0</v>
      </c>
      <c r="P106" s="91">
        <v>0</v>
      </c>
      <c r="Q106" s="103">
        <f t="shared" si="26"/>
        <v>0</v>
      </c>
      <c r="R106" s="104">
        <f>$M$56+$Q$56+$O$56</f>
        <v>0</v>
      </c>
      <c r="S106" s="183"/>
      <c r="T106" s="107"/>
    </row>
    <row r="107" spans="1:20">
      <c r="A107" s="181"/>
      <c r="B107" s="91" t="s">
        <v>21</v>
      </c>
      <c r="C107" s="126"/>
      <c r="D107" s="93">
        <f t="shared" si="16"/>
        <v>0</v>
      </c>
      <c r="E107" s="94" t="str">
        <f t="shared" si="17"/>
        <v>1/2''</v>
      </c>
      <c r="F107" s="95">
        <f t="shared" si="18"/>
        <v>16</v>
      </c>
      <c r="G107" s="96">
        <f t="shared" si="19"/>
        <v>0</v>
      </c>
      <c r="H107" s="96">
        <f t="shared" si="20"/>
        <v>0</v>
      </c>
      <c r="I107" s="96" t="str">
        <f t="shared" si="21"/>
        <v>laminaire</v>
      </c>
      <c r="J107" s="97">
        <f t="shared" si="22"/>
        <v>0</v>
      </c>
      <c r="K107" s="98">
        <v>0</v>
      </c>
      <c r="L107" s="99">
        <f t="shared" si="23"/>
        <v>0</v>
      </c>
      <c r="M107" s="100">
        <f t="shared" si="24"/>
        <v>0</v>
      </c>
      <c r="N107" s="101">
        <v>2.5</v>
      </c>
      <c r="O107" s="102">
        <f t="shared" si="25"/>
        <v>0</v>
      </c>
      <c r="P107" s="91">
        <v>0</v>
      </c>
      <c r="Q107" s="103">
        <f t="shared" si="26"/>
        <v>0</v>
      </c>
      <c r="R107" s="104">
        <f>$M$57+$Q$57+$O$57</f>
        <v>0</v>
      </c>
      <c r="S107" s="183"/>
      <c r="T107" s="107"/>
    </row>
    <row r="108" spans="1:20" ht="15.75" thickBot="1">
      <c r="A108" s="185"/>
      <c r="B108" s="127" t="s">
        <v>21</v>
      </c>
      <c r="C108" s="128"/>
      <c r="D108" s="129">
        <f t="shared" si="16"/>
        <v>0</v>
      </c>
      <c r="E108" s="130" t="str">
        <f t="shared" si="17"/>
        <v>1/2''</v>
      </c>
      <c r="F108" s="131">
        <f t="shared" si="18"/>
        <v>16</v>
      </c>
      <c r="G108" s="132">
        <f t="shared" si="19"/>
        <v>0</v>
      </c>
      <c r="H108" s="132">
        <f t="shared" si="20"/>
        <v>0</v>
      </c>
      <c r="I108" s="132" t="str">
        <f t="shared" si="21"/>
        <v>laminaire</v>
      </c>
      <c r="J108" s="133">
        <f t="shared" si="22"/>
        <v>0</v>
      </c>
      <c r="K108" s="134">
        <v>0</v>
      </c>
      <c r="L108" s="135">
        <f t="shared" si="23"/>
        <v>0</v>
      </c>
      <c r="M108" s="136">
        <f t="shared" si="24"/>
        <v>0</v>
      </c>
      <c r="N108" s="137">
        <v>2.5</v>
      </c>
      <c r="O108" s="138">
        <f t="shared" si="25"/>
        <v>0</v>
      </c>
      <c r="P108" s="127">
        <v>0</v>
      </c>
      <c r="Q108" s="139">
        <f t="shared" si="26"/>
        <v>0</v>
      </c>
      <c r="R108" s="140">
        <f>$M$58+$Q$58+$O$58</f>
        <v>0</v>
      </c>
      <c r="S108" s="184"/>
      <c r="T108" s="141"/>
    </row>
    <row r="109" spans="1:20">
      <c r="S109" s="188">
        <f>SUM(S9:S93)</f>
        <v>12816.330711335922</v>
      </c>
    </row>
    <row r="110" spans="1:20" ht="15.75" thickBot="1">
      <c r="S110" s="189"/>
    </row>
  </sheetData>
  <mergeCells count="61">
    <mergeCell ref="A99:A103"/>
    <mergeCell ref="S99:S103"/>
    <mergeCell ref="A104:A108"/>
    <mergeCell ref="S104:S108"/>
    <mergeCell ref="S109:S110"/>
    <mergeCell ref="A84:A88"/>
    <mergeCell ref="S84:S88"/>
    <mergeCell ref="A89:A93"/>
    <mergeCell ref="S89:S93"/>
    <mergeCell ref="A94:A98"/>
    <mergeCell ref="S94:S98"/>
    <mergeCell ref="A69:A73"/>
    <mergeCell ref="S69:S73"/>
    <mergeCell ref="A74:A78"/>
    <mergeCell ref="S74:S78"/>
    <mergeCell ref="A79:A83"/>
    <mergeCell ref="S79:S83"/>
    <mergeCell ref="A54:A58"/>
    <mergeCell ref="S54:S58"/>
    <mergeCell ref="A59:A63"/>
    <mergeCell ref="S59:S63"/>
    <mergeCell ref="A64:A68"/>
    <mergeCell ref="S64:S68"/>
    <mergeCell ref="AQ44:AR44"/>
    <mergeCell ref="A49:A53"/>
    <mergeCell ref="S49:S53"/>
    <mergeCell ref="AM53:AN53"/>
    <mergeCell ref="AO53:AP53"/>
    <mergeCell ref="AQ53:AR53"/>
    <mergeCell ref="AO44:AP44"/>
    <mergeCell ref="A39:A43"/>
    <mergeCell ref="S39:S43"/>
    <mergeCell ref="A44:A48"/>
    <mergeCell ref="S44:S48"/>
    <mergeCell ref="AM44:AN44"/>
    <mergeCell ref="AQ26:AR26"/>
    <mergeCell ref="A29:A33"/>
    <mergeCell ref="S29:S33"/>
    <mergeCell ref="A34:A38"/>
    <mergeCell ref="S34:S38"/>
    <mergeCell ref="AM35:AN35"/>
    <mergeCell ref="AO35:AP35"/>
    <mergeCell ref="AQ35:AR35"/>
    <mergeCell ref="AO26:AP26"/>
    <mergeCell ref="A19:A23"/>
    <mergeCell ref="S19:S23"/>
    <mergeCell ref="A24:A28"/>
    <mergeCell ref="S24:S28"/>
    <mergeCell ref="AM26:AN26"/>
    <mergeCell ref="AW13:AX13"/>
    <mergeCell ref="A14:A18"/>
    <mergeCell ref="S14:S18"/>
    <mergeCell ref="AM17:AN17"/>
    <mergeCell ref="AO17:AP17"/>
    <mergeCell ref="AQ17:AR17"/>
    <mergeCell ref="AM6:AR6"/>
    <mergeCell ref="AM8:AN8"/>
    <mergeCell ref="AO8:AP8"/>
    <mergeCell ref="AQ8:AR8"/>
    <mergeCell ref="A9:A13"/>
    <mergeCell ref="S9:S13"/>
  </mergeCells>
  <dataValidations disablePrompts="1" count="2">
    <dataValidation type="list" allowBlank="1" showInputMessage="1" showErrorMessage="1" sqref="AM69" xr:uid="{07589B3C-D57C-46E3-88CF-8DDA67E7F89F}">
      <formula1>$AY$1:$AY$6</formula1>
    </dataValidation>
    <dataValidation type="list" allowBlank="1" showInputMessage="1" showErrorMessage="1" sqref="AR3:AR5 KN3:KN5 UJ3:UJ5 AEF3:AEF5 AOB3:AOB5 AXX3:AXX5 BHT3:BHT5 BRP3:BRP5 CBL3:CBL5 CLH3:CLH5 CVD3:CVD5 DEZ3:DEZ5 DOV3:DOV5 DYR3:DYR5 EIN3:EIN5 ESJ3:ESJ5 FCF3:FCF5 FMB3:FMB5 FVX3:FVX5 GFT3:GFT5 GPP3:GPP5 GZL3:GZL5 HJH3:HJH5 HTD3:HTD5 ICZ3:ICZ5 IMV3:IMV5 IWR3:IWR5 JGN3:JGN5 JQJ3:JQJ5 KAF3:KAF5 KKB3:KKB5 KTX3:KTX5 LDT3:LDT5 LNP3:LNP5 LXL3:LXL5 MHH3:MHH5 MRD3:MRD5 NAZ3:NAZ5 NKV3:NKV5 NUR3:NUR5 OEN3:OEN5 OOJ3:OOJ5 OYF3:OYF5 PIB3:PIB5 PRX3:PRX5 QBT3:QBT5 QLP3:QLP5 QVL3:QVL5 RFH3:RFH5 RPD3:RPD5 RYZ3:RYZ5 SIV3:SIV5 SSR3:SSR5 TCN3:TCN5 TMJ3:TMJ5 TWF3:TWF5 UGB3:UGB5 UPX3:UPX5 UZT3:UZT5 VJP3:VJP5 VTL3:VTL5 WDH3:WDH5 WND3:WND5 WWZ3:WWZ5 AR65539:AR65541 KN65539:KN65541 UJ65539:UJ65541 AEF65539:AEF65541 AOB65539:AOB65541 AXX65539:AXX65541 BHT65539:BHT65541 BRP65539:BRP65541 CBL65539:CBL65541 CLH65539:CLH65541 CVD65539:CVD65541 DEZ65539:DEZ65541 DOV65539:DOV65541 DYR65539:DYR65541 EIN65539:EIN65541 ESJ65539:ESJ65541 FCF65539:FCF65541 FMB65539:FMB65541 FVX65539:FVX65541 GFT65539:GFT65541 GPP65539:GPP65541 GZL65539:GZL65541 HJH65539:HJH65541 HTD65539:HTD65541 ICZ65539:ICZ65541 IMV65539:IMV65541 IWR65539:IWR65541 JGN65539:JGN65541 JQJ65539:JQJ65541 KAF65539:KAF65541 KKB65539:KKB65541 KTX65539:KTX65541 LDT65539:LDT65541 LNP65539:LNP65541 LXL65539:LXL65541 MHH65539:MHH65541 MRD65539:MRD65541 NAZ65539:NAZ65541 NKV65539:NKV65541 NUR65539:NUR65541 OEN65539:OEN65541 OOJ65539:OOJ65541 OYF65539:OYF65541 PIB65539:PIB65541 PRX65539:PRX65541 QBT65539:QBT65541 QLP65539:QLP65541 QVL65539:QVL65541 RFH65539:RFH65541 RPD65539:RPD65541 RYZ65539:RYZ65541 SIV65539:SIV65541 SSR65539:SSR65541 TCN65539:TCN65541 TMJ65539:TMJ65541 TWF65539:TWF65541 UGB65539:UGB65541 UPX65539:UPX65541 UZT65539:UZT65541 VJP65539:VJP65541 VTL65539:VTL65541 WDH65539:WDH65541 WND65539:WND65541 WWZ65539:WWZ65541 AR131075:AR131077 KN131075:KN131077 UJ131075:UJ131077 AEF131075:AEF131077 AOB131075:AOB131077 AXX131075:AXX131077 BHT131075:BHT131077 BRP131075:BRP131077 CBL131075:CBL131077 CLH131075:CLH131077 CVD131075:CVD131077 DEZ131075:DEZ131077 DOV131075:DOV131077 DYR131075:DYR131077 EIN131075:EIN131077 ESJ131075:ESJ131077 FCF131075:FCF131077 FMB131075:FMB131077 FVX131075:FVX131077 GFT131075:GFT131077 GPP131075:GPP131077 GZL131075:GZL131077 HJH131075:HJH131077 HTD131075:HTD131077 ICZ131075:ICZ131077 IMV131075:IMV131077 IWR131075:IWR131077 JGN131075:JGN131077 JQJ131075:JQJ131077 KAF131075:KAF131077 KKB131075:KKB131077 KTX131075:KTX131077 LDT131075:LDT131077 LNP131075:LNP131077 LXL131075:LXL131077 MHH131075:MHH131077 MRD131075:MRD131077 NAZ131075:NAZ131077 NKV131075:NKV131077 NUR131075:NUR131077 OEN131075:OEN131077 OOJ131075:OOJ131077 OYF131075:OYF131077 PIB131075:PIB131077 PRX131075:PRX131077 QBT131075:QBT131077 QLP131075:QLP131077 QVL131075:QVL131077 RFH131075:RFH131077 RPD131075:RPD131077 RYZ131075:RYZ131077 SIV131075:SIV131077 SSR131075:SSR131077 TCN131075:TCN131077 TMJ131075:TMJ131077 TWF131075:TWF131077 UGB131075:UGB131077 UPX131075:UPX131077 UZT131075:UZT131077 VJP131075:VJP131077 VTL131075:VTL131077 WDH131075:WDH131077 WND131075:WND131077 WWZ131075:WWZ131077 AR196611:AR196613 KN196611:KN196613 UJ196611:UJ196613 AEF196611:AEF196613 AOB196611:AOB196613 AXX196611:AXX196613 BHT196611:BHT196613 BRP196611:BRP196613 CBL196611:CBL196613 CLH196611:CLH196613 CVD196611:CVD196613 DEZ196611:DEZ196613 DOV196611:DOV196613 DYR196611:DYR196613 EIN196611:EIN196613 ESJ196611:ESJ196613 FCF196611:FCF196613 FMB196611:FMB196613 FVX196611:FVX196613 GFT196611:GFT196613 GPP196611:GPP196613 GZL196611:GZL196613 HJH196611:HJH196613 HTD196611:HTD196613 ICZ196611:ICZ196613 IMV196611:IMV196613 IWR196611:IWR196613 JGN196611:JGN196613 JQJ196611:JQJ196613 KAF196611:KAF196613 KKB196611:KKB196613 KTX196611:KTX196613 LDT196611:LDT196613 LNP196611:LNP196613 LXL196611:LXL196613 MHH196611:MHH196613 MRD196611:MRD196613 NAZ196611:NAZ196613 NKV196611:NKV196613 NUR196611:NUR196613 OEN196611:OEN196613 OOJ196611:OOJ196613 OYF196611:OYF196613 PIB196611:PIB196613 PRX196611:PRX196613 QBT196611:QBT196613 QLP196611:QLP196613 QVL196611:QVL196613 RFH196611:RFH196613 RPD196611:RPD196613 RYZ196611:RYZ196613 SIV196611:SIV196613 SSR196611:SSR196613 TCN196611:TCN196613 TMJ196611:TMJ196613 TWF196611:TWF196613 UGB196611:UGB196613 UPX196611:UPX196613 UZT196611:UZT196613 VJP196611:VJP196613 VTL196611:VTL196613 WDH196611:WDH196613 WND196611:WND196613 WWZ196611:WWZ196613 AR262147:AR262149 KN262147:KN262149 UJ262147:UJ262149 AEF262147:AEF262149 AOB262147:AOB262149 AXX262147:AXX262149 BHT262147:BHT262149 BRP262147:BRP262149 CBL262147:CBL262149 CLH262147:CLH262149 CVD262147:CVD262149 DEZ262147:DEZ262149 DOV262147:DOV262149 DYR262147:DYR262149 EIN262147:EIN262149 ESJ262147:ESJ262149 FCF262147:FCF262149 FMB262147:FMB262149 FVX262147:FVX262149 GFT262147:GFT262149 GPP262147:GPP262149 GZL262147:GZL262149 HJH262147:HJH262149 HTD262147:HTD262149 ICZ262147:ICZ262149 IMV262147:IMV262149 IWR262147:IWR262149 JGN262147:JGN262149 JQJ262147:JQJ262149 KAF262147:KAF262149 KKB262147:KKB262149 KTX262147:KTX262149 LDT262147:LDT262149 LNP262147:LNP262149 LXL262147:LXL262149 MHH262147:MHH262149 MRD262147:MRD262149 NAZ262147:NAZ262149 NKV262147:NKV262149 NUR262147:NUR262149 OEN262147:OEN262149 OOJ262147:OOJ262149 OYF262147:OYF262149 PIB262147:PIB262149 PRX262147:PRX262149 QBT262147:QBT262149 QLP262147:QLP262149 QVL262147:QVL262149 RFH262147:RFH262149 RPD262147:RPD262149 RYZ262147:RYZ262149 SIV262147:SIV262149 SSR262147:SSR262149 TCN262147:TCN262149 TMJ262147:TMJ262149 TWF262147:TWF262149 UGB262147:UGB262149 UPX262147:UPX262149 UZT262147:UZT262149 VJP262147:VJP262149 VTL262147:VTL262149 WDH262147:WDH262149 WND262147:WND262149 WWZ262147:WWZ262149 AR327683:AR327685 KN327683:KN327685 UJ327683:UJ327685 AEF327683:AEF327685 AOB327683:AOB327685 AXX327683:AXX327685 BHT327683:BHT327685 BRP327683:BRP327685 CBL327683:CBL327685 CLH327683:CLH327685 CVD327683:CVD327685 DEZ327683:DEZ327685 DOV327683:DOV327685 DYR327683:DYR327685 EIN327683:EIN327685 ESJ327683:ESJ327685 FCF327683:FCF327685 FMB327683:FMB327685 FVX327683:FVX327685 GFT327683:GFT327685 GPP327683:GPP327685 GZL327683:GZL327685 HJH327683:HJH327685 HTD327683:HTD327685 ICZ327683:ICZ327685 IMV327683:IMV327685 IWR327683:IWR327685 JGN327683:JGN327685 JQJ327683:JQJ327685 KAF327683:KAF327685 KKB327683:KKB327685 KTX327683:KTX327685 LDT327683:LDT327685 LNP327683:LNP327685 LXL327683:LXL327685 MHH327683:MHH327685 MRD327683:MRD327685 NAZ327683:NAZ327685 NKV327683:NKV327685 NUR327683:NUR327685 OEN327683:OEN327685 OOJ327683:OOJ327685 OYF327683:OYF327685 PIB327683:PIB327685 PRX327683:PRX327685 QBT327683:QBT327685 QLP327683:QLP327685 QVL327683:QVL327685 RFH327683:RFH327685 RPD327683:RPD327685 RYZ327683:RYZ327685 SIV327683:SIV327685 SSR327683:SSR327685 TCN327683:TCN327685 TMJ327683:TMJ327685 TWF327683:TWF327685 UGB327683:UGB327685 UPX327683:UPX327685 UZT327683:UZT327685 VJP327683:VJP327685 VTL327683:VTL327685 WDH327683:WDH327685 WND327683:WND327685 WWZ327683:WWZ327685 AR393219:AR393221 KN393219:KN393221 UJ393219:UJ393221 AEF393219:AEF393221 AOB393219:AOB393221 AXX393219:AXX393221 BHT393219:BHT393221 BRP393219:BRP393221 CBL393219:CBL393221 CLH393219:CLH393221 CVD393219:CVD393221 DEZ393219:DEZ393221 DOV393219:DOV393221 DYR393219:DYR393221 EIN393219:EIN393221 ESJ393219:ESJ393221 FCF393219:FCF393221 FMB393219:FMB393221 FVX393219:FVX393221 GFT393219:GFT393221 GPP393219:GPP393221 GZL393219:GZL393221 HJH393219:HJH393221 HTD393219:HTD393221 ICZ393219:ICZ393221 IMV393219:IMV393221 IWR393219:IWR393221 JGN393219:JGN393221 JQJ393219:JQJ393221 KAF393219:KAF393221 KKB393219:KKB393221 KTX393219:KTX393221 LDT393219:LDT393221 LNP393219:LNP393221 LXL393219:LXL393221 MHH393219:MHH393221 MRD393219:MRD393221 NAZ393219:NAZ393221 NKV393219:NKV393221 NUR393219:NUR393221 OEN393219:OEN393221 OOJ393219:OOJ393221 OYF393219:OYF393221 PIB393219:PIB393221 PRX393219:PRX393221 QBT393219:QBT393221 QLP393219:QLP393221 QVL393219:QVL393221 RFH393219:RFH393221 RPD393219:RPD393221 RYZ393219:RYZ393221 SIV393219:SIV393221 SSR393219:SSR393221 TCN393219:TCN393221 TMJ393219:TMJ393221 TWF393219:TWF393221 UGB393219:UGB393221 UPX393219:UPX393221 UZT393219:UZT393221 VJP393219:VJP393221 VTL393219:VTL393221 WDH393219:WDH393221 WND393219:WND393221 WWZ393219:WWZ393221 AR458755:AR458757 KN458755:KN458757 UJ458755:UJ458757 AEF458755:AEF458757 AOB458755:AOB458757 AXX458755:AXX458757 BHT458755:BHT458757 BRP458755:BRP458757 CBL458755:CBL458757 CLH458755:CLH458757 CVD458755:CVD458757 DEZ458755:DEZ458757 DOV458755:DOV458757 DYR458755:DYR458757 EIN458755:EIN458757 ESJ458755:ESJ458757 FCF458755:FCF458757 FMB458755:FMB458757 FVX458755:FVX458757 GFT458755:GFT458757 GPP458755:GPP458757 GZL458755:GZL458757 HJH458755:HJH458757 HTD458755:HTD458757 ICZ458755:ICZ458757 IMV458755:IMV458757 IWR458755:IWR458757 JGN458755:JGN458757 JQJ458755:JQJ458757 KAF458755:KAF458757 KKB458755:KKB458757 KTX458755:KTX458757 LDT458755:LDT458757 LNP458755:LNP458757 LXL458755:LXL458757 MHH458755:MHH458757 MRD458755:MRD458757 NAZ458755:NAZ458757 NKV458755:NKV458757 NUR458755:NUR458757 OEN458755:OEN458757 OOJ458755:OOJ458757 OYF458755:OYF458757 PIB458755:PIB458757 PRX458755:PRX458757 QBT458755:QBT458757 QLP458755:QLP458757 QVL458755:QVL458757 RFH458755:RFH458757 RPD458755:RPD458757 RYZ458755:RYZ458757 SIV458755:SIV458757 SSR458755:SSR458757 TCN458755:TCN458757 TMJ458755:TMJ458757 TWF458755:TWF458757 UGB458755:UGB458757 UPX458755:UPX458757 UZT458755:UZT458757 VJP458755:VJP458757 VTL458755:VTL458757 WDH458755:WDH458757 WND458755:WND458757 WWZ458755:WWZ458757 AR524291:AR524293 KN524291:KN524293 UJ524291:UJ524293 AEF524291:AEF524293 AOB524291:AOB524293 AXX524291:AXX524293 BHT524291:BHT524293 BRP524291:BRP524293 CBL524291:CBL524293 CLH524291:CLH524293 CVD524291:CVD524293 DEZ524291:DEZ524293 DOV524291:DOV524293 DYR524291:DYR524293 EIN524291:EIN524293 ESJ524291:ESJ524293 FCF524291:FCF524293 FMB524291:FMB524293 FVX524291:FVX524293 GFT524291:GFT524293 GPP524291:GPP524293 GZL524291:GZL524293 HJH524291:HJH524293 HTD524291:HTD524293 ICZ524291:ICZ524293 IMV524291:IMV524293 IWR524291:IWR524293 JGN524291:JGN524293 JQJ524291:JQJ524293 KAF524291:KAF524293 KKB524291:KKB524293 KTX524291:KTX524293 LDT524291:LDT524293 LNP524291:LNP524293 LXL524291:LXL524293 MHH524291:MHH524293 MRD524291:MRD524293 NAZ524291:NAZ524293 NKV524291:NKV524293 NUR524291:NUR524293 OEN524291:OEN524293 OOJ524291:OOJ524293 OYF524291:OYF524293 PIB524291:PIB524293 PRX524291:PRX524293 QBT524291:QBT524293 QLP524291:QLP524293 QVL524291:QVL524293 RFH524291:RFH524293 RPD524291:RPD524293 RYZ524291:RYZ524293 SIV524291:SIV524293 SSR524291:SSR524293 TCN524291:TCN524293 TMJ524291:TMJ524293 TWF524291:TWF524293 UGB524291:UGB524293 UPX524291:UPX524293 UZT524291:UZT524293 VJP524291:VJP524293 VTL524291:VTL524293 WDH524291:WDH524293 WND524291:WND524293 WWZ524291:WWZ524293 AR589827:AR589829 KN589827:KN589829 UJ589827:UJ589829 AEF589827:AEF589829 AOB589827:AOB589829 AXX589827:AXX589829 BHT589827:BHT589829 BRP589827:BRP589829 CBL589827:CBL589829 CLH589827:CLH589829 CVD589827:CVD589829 DEZ589827:DEZ589829 DOV589827:DOV589829 DYR589827:DYR589829 EIN589827:EIN589829 ESJ589827:ESJ589829 FCF589827:FCF589829 FMB589827:FMB589829 FVX589827:FVX589829 GFT589827:GFT589829 GPP589827:GPP589829 GZL589827:GZL589829 HJH589827:HJH589829 HTD589827:HTD589829 ICZ589827:ICZ589829 IMV589827:IMV589829 IWR589827:IWR589829 JGN589827:JGN589829 JQJ589827:JQJ589829 KAF589827:KAF589829 KKB589827:KKB589829 KTX589827:KTX589829 LDT589827:LDT589829 LNP589827:LNP589829 LXL589827:LXL589829 MHH589827:MHH589829 MRD589827:MRD589829 NAZ589827:NAZ589829 NKV589827:NKV589829 NUR589827:NUR589829 OEN589827:OEN589829 OOJ589827:OOJ589829 OYF589827:OYF589829 PIB589827:PIB589829 PRX589827:PRX589829 QBT589827:QBT589829 QLP589827:QLP589829 QVL589827:QVL589829 RFH589827:RFH589829 RPD589827:RPD589829 RYZ589827:RYZ589829 SIV589827:SIV589829 SSR589827:SSR589829 TCN589827:TCN589829 TMJ589827:TMJ589829 TWF589827:TWF589829 UGB589827:UGB589829 UPX589827:UPX589829 UZT589827:UZT589829 VJP589827:VJP589829 VTL589827:VTL589829 WDH589827:WDH589829 WND589827:WND589829 WWZ589827:WWZ589829 AR655363:AR655365 KN655363:KN655365 UJ655363:UJ655365 AEF655363:AEF655365 AOB655363:AOB655365 AXX655363:AXX655365 BHT655363:BHT655365 BRP655363:BRP655365 CBL655363:CBL655365 CLH655363:CLH655365 CVD655363:CVD655365 DEZ655363:DEZ655365 DOV655363:DOV655365 DYR655363:DYR655365 EIN655363:EIN655365 ESJ655363:ESJ655365 FCF655363:FCF655365 FMB655363:FMB655365 FVX655363:FVX655365 GFT655363:GFT655365 GPP655363:GPP655365 GZL655363:GZL655365 HJH655363:HJH655365 HTD655363:HTD655365 ICZ655363:ICZ655365 IMV655363:IMV655365 IWR655363:IWR655365 JGN655363:JGN655365 JQJ655363:JQJ655365 KAF655363:KAF655365 KKB655363:KKB655365 KTX655363:KTX655365 LDT655363:LDT655365 LNP655363:LNP655365 LXL655363:LXL655365 MHH655363:MHH655365 MRD655363:MRD655365 NAZ655363:NAZ655365 NKV655363:NKV655365 NUR655363:NUR655365 OEN655363:OEN655365 OOJ655363:OOJ655365 OYF655363:OYF655365 PIB655363:PIB655365 PRX655363:PRX655365 QBT655363:QBT655365 QLP655363:QLP655365 QVL655363:QVL655365 RFH655363:RFH655365 RPD655363:RPD655365 RYZ655363:RYZ655365 SIV655363:SIV655365 SSR655363:SSR655365 TCN655363:TCN655365 TMJ655363:TMJ655365 TWF655363:TWF655365 UGB655363:UGB655365 UPX655363:UPX655365 UZT655363:UZT655365 VJP655363:VJP655365 VTL655363:VTL655365 WDH655363:WDH655365 WND655363:WND655365 WWZ655363:WWZ655365 AR720899:AR720901 KN720899:KN720901 UJ720899:UJ720901 AEF720899:AEF720901 AOB720899:AOB720901 AXX720899:AXX720901 BHT720899:BHT720901 BRP720899:BRP720901 CBL720899:CBL720901 CLH720899:CLH720901 CVD720899:CVD720901 DEZ720899:DEZ720901 DOV720899:DOV720901 DYR720899:DYR720901 EIN720899:EIN720901 ESJ720899:ESJ720901 FCF720899:FCF720901 FMB720899:FMB720901 FVX720899:FVX720901 GFT720899:GFT720901 GPP720899:GPP720901 GZL720899:GZL720901 HJH720899:HJH720901 HTD720899:HTD720901 ICZ720899:ICZ720901 IMV720899:IMV720901 IWR720899:IWR720901 JGN720899:JGN720901 JQJ720899:JQJ720901 KAF720899:KAF720901 KKB720899:KKB720901 KTX720899:KTX720901 LDT720899:LDT720901 LNP720899:LNP720901 LXL720899:LXL720901 MHH720899:MHH720901 MRD720899:MRD720901 NAZ720899:NAZ720901 NKV720899:NKV720901 NUR720899:NUR720901 OEN720899:OEN720901 OOJ720899:OOJ720901 OYF720899:OYF720901 PIB720899:PIB720901 PRX720899:PRX720901 QBT720899:QBT720901 QLP720899:QLP720901 QVL720899:QVL720901 RFH720899:RFH720901 RPD720899:RPD720901 RYZ720899:RYZ720901 SIV720899:SIV720901 SSR720899:SSR720901 TCN720899:TCN720901 TMJ720899:TMJ720901 TWF720899:TWF720901 UGB720899:UGB720901 UPX720899:UPX720901 UZT720899:UZT720901 VJP720899:VJP720901 VTL720899:VTL720901 WDH720899:WDH720901 WND720899:WND720901 WWZ720899:WWZ720901 AR786435:AR786437 KN786435:KN786437 UJ786435:UJ786437 AEF786435:AEF786437 AOB786435:AOB786437 AXX786435:AXX786437 BHT786435:BHT786437 BRP786435:BRP786437 CBL786435:CBL786437 CLH786435:CLH786437 CVD786435:CVD786437 DEZ786435:DEZ786437 DOV786435:DOV786437 DYR786435:DYR786437 EIN786435:EIN786437 ESJ786435:ESJ786437 FCF786435:FCF786437 FMB786435:FMB786437 FVX786435:FVX786437 GFT786435:GFT786437 GPP786435:GPP786437 GZL786435:GZL786437 HJH786435:HJH786437 HTD786435:HTD786437 ICZ786435:ICZ786437 IMV786435:IMV786437 IWR786435:IWR786437 JGN786435:JGN786437 JQJ786435:JQJ786437 KAF786435:KAF786437 KKB786435:KKB786437 KTX786435:KTX786437 LDT786435:LDT786437 LNP786435:LNP786437 LXL786435:LXL786437 MHH786435:MHH786437 MRD786435:MRD786437 NAZ786435:NAZ786437 NKV786435:NKV786437 NUR786435:NUR786437 OEN786435:OEN786437 OOJ786435:OOJ786437 OYF786435:OYF786437 PIB786435:PIB786437 PRX786435:PRX786437 QBT786435:QBT786437 QLP786435:QLP786437 QVL786435:QVL786437 RFH786435:RFH786437 RPD786435:RPD786437 RYZ786435:RYZ786437 SIV786435:SIV786437 SSR786435:SSR786437 TCN786435:TCN786437 TMJ786435:TMJ786437 TWF786435:TWF786437 UGB786435:UGB786437 UPX786435:UPX786437 UZT786435:UZT786437 VJP786435:VJP786437 VTL786435:VTL786437 WDH786435:WDH786437 WND786435:WND786437 WWZ786435:WWZ786437 AR851971:AR851973 KN851971:KN851973 UJ851971:UJ851973 AEF851971:AEF851973 AOB851971:AOB851973 AXX851971:AXX851973 BHT851971:BHT851973 BRP851971:BRP851973 CBL851971:CBL851973 CLH851971:CLH851973 CVD851971:CVD851973 DEZ851971:DEZ851973 DOV851971:DOV851973 DYR851971:DYR851973 EIN851971:EIN851973 ESJ851971:ESJ851973 FCF851971:FCF851973 FMB851971:FMB851973 FVX851971:FVX851973 GFT851971:GFT851973 GPP851971:GPP851973 GZL851971:GZL851973 HJH851971:HJH851973 HTD851971:HTD851973 ICZ851971:ICZ851973 IMV851971:IMV851973 IWR851971:IWR851973 JGN851971:JGN851973 JQJ851971:JQJ851973 KAF851971:KAF851973 KKB851971:KKB851973 KTX851971:KTX851973 LDT851971:LDT851973 LNP851971:LNP851973 LXL851971:LXL851973 MHH851971:MHH851973 MRD851971:MRD851973 NAZ851971:NAZ851973 NKV851971:NKV851973 NUR851971:NUR851973 OEN851971:OEN851973 OOJ851971:OOJ851973 OYF851971:OYF851973 PIB851971:PIB851973 PRX851971:PRX851973 QBT851971:QBT851973 QLP851971:QLP851973 QVL851971:QVL851973 RFH851971:RFH851973 RPD851971:RPD851973 RYZ851971:RYZ851973 SIV851971:SIV851973 SSR851971:SSR851973 TCN851971:TCN851973 TMJ851971:TMJ851973 TWF851971:TWF851973 UGB851971:UGB851973 UPX851971:UPX851973 UZT851971:UZT851973 VJP851971:VJP851973 VTL851971:VTL851973 WDH851971:WDH851973 WND851971:WND851973 WWZ851971:WWZ851973 AR917507:AR917509 KN917507:KN917509 UJ917507:UJ917509 AEF917507:AEF917509 AOB917507:AOB917509 AXX917507:AXX917509 BHT917507:BHT917509 BRP917507:BRP917509 CBL917507:CBL917509 CLH917507:CLH917509 CVD917507:CVD917509 DEZ917507:DEZ917509 DOV917507:DOV917509 DYR917507:DYR917509 EIN917507:EIN917509 ESJ917507:ESJ917509 FCF917507:FCF917509 FMB917507:FMB917509 FVX917507:FVX917509 GFT917507:GFT917509 GPP917507:GPP917509 GZL917507:GZL917509 HJH917507:HJH917509 HTD917507:HTD917509 ICZ917507:ICZ917509 IMV917507:IMV917509 IWR917507:IWR917509 JGN917507:JGN917509 JQJ917507:JQJ917509 KAF917507:KAF917509 KKB917507:KKB917509 KTX917507:KTX917509 LDT917507:LDT917509 LNP917507:LNP917509 LXL917507:LXL917509 MHH917507:MHH917509 MRD917507:MRD917509 NAZ917507:NAZ917509 NKV917507:NKV917509 NUR917507:NUR917509 OEN917507:OEN917509 OOJ917507:OOJ917509 OYF917507:OYF917509 PIB917507:PIB917509 PRX917507:PRX917509 QBT917507:QBT917509 QLP917507:QLP917509 QVL917507:QVL917509 RFH917507:RFH917509 RPD917507:RPD917509 RYZ917507:RYZ917509 SIV917507:SIV917509 SSR917507:SSR917509 TCN917507:TCN917509 TMJ917507:TMJ917509 TWF917507:TWF917509 UGB917507:UGB917509 UPX917507:UPX917509 UZT917507:UZT917509 VJP917507:VJP917509 VTL917507:VTL917509 WDH917507:WDH917509 WND917507:WND917509 WWZ917507:WWZ917509 AR983043:AR983045 KN983043:KN983045 UJ983043:UJ983045 AEF983043:AEF983045 AOB983043:AOB983045 AXX983043:AXX983045 BHT983043:BHT983045 BRP983043:BRP983045 CBL983043:CBL983045 CLH983043:CLH983045 CVD983043:CVD983045 DEZ983043:DEZ983045 DOV983043:DOV983045 DYR983043:DYR983045 EIN983043:EIN983045 ESJ983043:ESJ983045 FCF983043:FCF983045 FMB983043:FMB983045 FVX983043:FVX983045 GFT983043:GFT983045 GPP983043:GPP983045 GZL983043:GZL983045 HJH983043:HJH983045 HTD983043:HTD983045 ICZ983043:ICZ983045 IMV983043:IMV983045 IWR983043:IWR983045 JGN983043:JGN983045 JQJ983043:JQJ983045 KAF983043:KAF983045 KKB983043:KKB983045 KTX983043:KTX983045 LDT983043:LDT983045 LNP983043:LNP983045 LXL983043:LXL983045 MHH983043:MHH983045 MRD983043:MRD983045 NAZ983043:NAZ983045 NKV983043:NKV983045 NUR983043:NUR983045 OEN983043:OEN983045 OOJ983043:OOJ983045 OYF983043:OYF983045 PIB983043:PIB983045 PRX983043:PRX983045 QBT983043:QBT983045 QLP983043:QLP983045 QVL983043:QVL983045 RFH983043:RFH983045 RPD983043:RPD983045 RYZ983043:RYZ983045 SIV983043:SIV983045 SSR983043:SSR983045 TCN983043:TCN983045 TMJ983043:TMJ983045 TWF983043:TWF983045 UGB983043:UGB983045 UPX983043:UPX983045 UZT983043:UZT983045 VJP983043:VJP983045 VTL983043:VTL983045 WDH983043:WDH983045 WND983043:WND983045 WWZ983043:WWZ983045" xr:uid="{C547429A-D73A-42C5-8245-E99B87EB7332}">
      <formula1>$AR$3:$AR$5</formula1>
    </dataValidation>
  </dataValidation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65DBA1DE-5425-417D-97D3-0A2594EE7CDB}">
          <x14:formula1>
            <xm:f>$AX$2:$AX$12</xm:f>
          </x14:formula1>
          <xm:sqref>N10:N13 WVV983055:WVV983058 WLZ983055:WLZ983058 WCD983055:WCD983058 VSH983055:VSH983058 VIL983055:VIL983058 UYP983055:UYP983058 UOT983055:UOT983058 UEX983055:UEX983058 TVB983055:TVB983058 TLF983055:TLF983058 TBJ983055:TBJ983058 SRN983055:SRN983058 SHR983055:SHR983058 RXV983055:RXV983058 RNZ983055:RNZ983058 RED983055:RED983058 QUH983055:QUH983058 QKL983055:QKL983058 QAP983055:QAP983058 PQT983055:PQT983058 PGX983055:PGX983058 OXB983055:OXB983058 ONF983055:ONF983058 ODJ983055:ODJ983058 NTN983055:NTN983058 NJR983055:NJR983058 MZV983055:MZV983058 MPZ983055:MPZ983058 MGD983055:MGD983058 LWH983055:LWH983058 LML983055:LML983058 LCP983055:LCP983058 KST983055:KST983058 KIX983055:KIX983058 JZB983055:JZB983058 JPF983055:JPF983058 JFJ983055:JFJ983058 IVN983055:IVN983058 ILR983055:ILR983058 IBV983055:IBV983058 HRZ983055:HRZ983058 HID983055:HID983058 GYH983055:GYH983058 GOL983055:GOL983058 GEP983055:GEP983058 FUT983055:FUT983058 FKX983055:FKX983058 FBB983055:FBB983058 ERF983055:ERF983058 EHJ983055:EHJ983058 DXN983055:DXN983058 DNR983055:DNR983058 DDV983055:DDV983058 CTZ983055:CTZ983058 CKD983055:CKD983058 CAH983055:CAH983058 BQL983055:BQL983058 BGP983055:BGP983058 AWT983055:AWT983058 AMX983055:AMX983058 ADB983055:ADB983058 TF983055:TF983058 JJ983055:JJ983058 N983055:N983058 WVV917519:WVV917522 WLZ917519:WLZ917522 WCD917519:WCD917522 VSH917519:VSH917522 VIL917519:VIL917522 UYP917519:UYP917522 UOT917519:UOT917522 UEX917519:UEX917522 TVB917519:TVB917522 TLF917519:TLF917522 TBJ917519:TBJ917522 SRN917519:SRN917522 SHR917519:SHR917522 RXV917519:RXV917522 RNZ917519:RNZ917522 RED917519:RED917522 QUH917519:QUH917522 QKL917519:QKL917522 QAP917519:QAP917522 PQT917519:PQT917522 PGX917519:PGX917522 OXB917519:OXB917522 ONF917519:ONF917522 ODJ917519:ODJ917522 NTN917519:NTN917522 NJR917519:NJR917522 MZV917519:MZV917522 MPZ917519:MPZ917522 MGD917519:MGD917522 LWH917519:LWH917522 LML917519:LML917522 LCP917519:LCP917522 KST917519:KST917522 KIX917519:KIX917522 JZB917519:JZB917522 JPF917519:JPF917522 JFJ917519:JFJ917522 IVN917519:IVN917522 ILR917519:ILR917522 IBV917519:IBV917522 HRZ917519:HRZ917522 HID917519:HID917522 GYH917519:GYH917522 GOL917519:GOL917522 GEP917519:GEP917522 FUT917519:FUT917522 FKX917519:FKX917522 FBB917519:FBB917522 ERF917519:ERF917522 EHJ917519:EHJ917522 DXN917519:DXN917522 DNR917519:DNR917522 DDV917519:DDV917522 CTZ917519:CTZ917522 CKD917519:CKD917522 CAH917519:CAH917522 BQL917519:BQL917522 BGP917519:BGP917522 AWT917519:AWT917522 AMX917519:AMX917522 ADB917519:ADB917522 TF917519:TF917522 JJ917519:JJ917522 N917519:N917522 WVV851983:WVV851986 WLZ851983:WLZ851986 WCD851983:WCD851986 VSH851983:VSH851986 VIL851983:VIL851986 UYP851983:UYP851986 UOT851983:UOT851986 UEX851983:UEX851986 TVB851983:TVB851986 TLF851983:TLF851986 TBJ851983:TBJ851986 SRN851983:SRN851986 SHR851983:SHR851986 RXV851983:RXV851986 RNZ851983:RNZ851986 RED851983:RED851986 QUH851983:QUH851986 QKL851983:QKL851986 QAP851983:QAP851986 PQT851983:PQT851986 PGX851983:PGX851986 OXB851983:OXB851986 ONF851983:ONF851986 ODJ851983:ODJ851986 NTN851983:NTN851986 NJR851983:NJR851986 MZV851983:MZV851986 MPZ851983:MPZ851986 MGD851983:MGD851986 LWH851983:LWH851986 LML851983:LML851986 LCP851983:LCP851986 KST851983:KST851986 KIX851983:KIX851986 JZB851983:JZB851986 JPF851983:JPF851986 JFJ851983:JFJ851986 IVN851983:IVN851986 ILR851983:ILR851986 IBV851983:IBV851986 HRZ851983:HRZ851986 HID851983:HID851986 GYH851983:GYH851986 GOL851983:GOL851986 GEP851983:GEP851986 FUT851983:FUT851986 FKX851983:FKX851986 FBB851983:FBB851986 ERF851983:ERF851986 EHJ851983:EHJ851986 DXN851983:DXN851986 DNR851983:DNR851986 DDV851983:DDV851986 CTZ851983:CTZ851986 CKD851983:CKD851986 CAH851983:CAH851986 BQL851983:BQL851986 BGP851983:BGP851986 AWT851983:AWT851986 AMX851983:AMX851986 ADB851983:ADB851986 TF851983:TF851986 JJ851983:JJ851986 N851983:N851986 WVV786447:WVV786450 WLZ786447:WLZ786450 WCD786447:WCD786450 VSH786447:VSH786450 VIL786447:VIL786450 UYP786447:UYP786450 UOT786447:UOT786450 UEX786447:UEX786450 TVB786447:TVB786450 TLF786447:TLF786450 TBJ786447:TBJ786450 SRN786447:SRN786450 SHR786447:SHR786450 RXV786447:RXV786450 RNZ786447:RNZ786450 RED786447:RED786450 QUH786447:QUH786450 QKL786447:QKL786450 QAP786447:QAP786450 PQT786447:PQT786450 PGX786447:PGX786450 OXB786447:OXB786450 ONF786447:ONF786450 ODJ786447:ODJ786450 NTN786447:NTN786450 NJR786447:NJR786450 MZV786447:MZV786450 MPZ786447:MPZ786450 MGD786447:MGD786450 LWH786447:LWH786450 LML786447:LML786450 LCP786447:LCP786450 KST786447:KST786450 KIX786447:KIX786450 JZB786447:JZB786450 JPF786447:JPF786450 JFJ786447:JFJ786450 IVN786447:IVN786450 ILR786447:ILR786450 IBV786447:IBV786450 HRZ786447:HRZ786450 HID786447:HID786450 GYH786447:GYH786450 GOL786447:GOL786450 GEP786447:GEP786450 FUT786447:FUT786450 FKX786447:FKX786450 FBB786447:FBB786450 ERF786447:ERF786450 EHJ786447:EHJ786450 DXN786447:DXN786450 DNR786447:DNR786450 DDV786447:DDV786450 CTZ786447:CTZ786450 CKD786447:CKD786450 CAH786447:CAH786450 BQL786447:BQL786450 BGP786447:BGP786450 AWT786447:AWT786450 AMX786447:AMX786450 ADB786447:ADB786450 TF786447:TF786450 JJ786447:JJ786450 N786447:N786450 WVV720911:WVV720914 WLZ720911:WLZ720914 WCD720911:WCD720914 VSH720911:VSH720914 VIL720911:VIL720914 UYP720911:UYP720914 UOT720911:UOT720914 UEX720911:UEX720914 TVB720911:TVB720914 TLF720911:TLF720914 TBJ720911:TBJ720914 SRN720911:SRN720914 SHR720911:SHR720914 RXV720911:RXV720914 RNZ720911:RNZ720914 RED720911:RED720914 QUH720911:QUH720914 QKL720911:QKL720914 QAP720911:QAP720914 PQT720911:PQT720914 PGX720911:PGX720914 OXB720911:OXB720914 ONF720911:ONF720914 ODJ720911:ODJ720914 NTN720911:NTN720914 NJR720911:NJR720914 MZV720911:MZV720914 MPZ720911:MPZ720914 MGD720911:MGD720914 LWH720911:LWH720914 LML720911:LML720914 LCP720911:LCP720914 KST720911:KST720914 KIX720911:KIX720914 JZB720911:JZB720914 JPF720911:JPF720914 JFJ720911:JFJ720914 IVN720911:IVN720914 ILR720911:ILR720914 IBV720911:IBV720914 HRZ720911:HRZ720914 HID720911:HID720914 GYH720911:GYH720914 GOL720911:GOL720914 GEP720911:GEP720914 FUT720911:FUT720914 FKX720911:FKX720914 FBB720911:FBB720914 ERF720911:ERF720914 EHJ720911:EHJ720914 DXN720911:DXN720914 DNR720911:DNR720914 DDV720911:DDV720914 CTZ720911:CTZ720914 CKD720911:CKD720914 CAH720911:CAH720914 BQL720911:BQL720914 BGP720911:BGP720914 AWT720911:AWT720914 AMX720911:AMX720914 ADB720911:ADB720914 TF720911:TF720914 JJ720911:JJ720914 N720911:N720914 WVV655375:WVV655378 WLZ655375:WLZ655378 WCD655375:WCD655378 VSH655375:VSH655378 VIL655375:VIL655378 UYP655375:UYP655378 UOT655375:UOT655378 UEX655375:UEX655378 TVB655375:TVB655378 TLF655375:TLF655378 TBJ655375:TBJ655378 SRN655375:SRN655378 SHR655375:SHR655378 RXV655375:RXV655378 RNZ655375:RNZ655378 RED655375:RED655378 QUH655375:QUH655378 QKL655375:QKL655378 QAP655375:QAP655378 PQT655375:PQT655378 PGX655375:PGX655378 OXB655375:OXB655378 ONF655375:ONF655378 ODJ655375:ODJ655378 NTN655375:NTN655378 NJR655375:NJR655378 MZV655375:MZV655378 MPZ655375:MPZ655378 MGD655375:MGD655378 LWH655375:LWH655378 LML655375:LML655378 LCP655375:LCP655378 KST655375:KST655378 KIX655375:KIX655378 JZB655375:JZB655378 JPF655375:JPF655378 JFJ655375:JFJ655378 IVN655375:IVN655378 ILR655375:ILR655378 IBV655375:IBV655378 HRZ655375:HRZ655378 HID655375:HID655378 GYH655375:GYH655378 GOL655375:GOL655378 GEP655375:GEP655378 FUT655375:FUT655378 FKX655375:FKX655378 FBB655375:FBB655378 ERF655375:ERF655378 EHJ655375:EHJ655378 DXN655375:DXN655378 DNR655375:DNR655378 DDV655375:DDV655378 CTZ655375:CTZ655378 CKD655375:CKD655378 CAH655375:CAH655378 BQL655375:BQL655378 BGP655375:BGP655378 AWT655375:AWT655378 AMX655375:AMX655378 ADB655375:ADB655378 TF655375:TF655378 JJ655375:JJ655378 N655375:N655378 WVV589839:WVV589842 WLZ589839:WLZ589842 WCD589839:WCD589842 VSH589839:VSH589842 VIL589839:VIL589842 UYP589839:UYP589842 UOT589839:UOT589842 UEX589839:UEX589842 TVB589839:TVB589842 TLF589839:TLF589842 TBJ589839:TBJ589842 SRN589839:SRN589842 SHR589839:SHR589842 RXV589839:RXV589842 RNZ589839:RNZ589842 RED589839:RED589842 QUH589839:QUH589842 QKL589839:QKL589842 QAP589839:QAP589842 PQT589839:PQT589842 PGX589839:PGX589842 OXB589839:OXB589842 ONF589839:ONF589842 ODJ589839:ODJ589842 NTN589839:NTN589842 NJR589839:NJR589842 MZV589839:MZV589842 MPZ589839:MPZ589842 MGD589839:MGD589842 LWH589839:LWH589842 LML589839:LML589842 LCP589839:LCP589842 KST589839:KST589842 KIX589839:KIX589842 JZB589839:JZB589842 JPF589839:JPF589842 JFJ589839:JFJ589842 IVN589839:IVN589842 ILR589839:ILR589842 IBV589839:IBV589842 HRZ589839:HRZ589842 HID589839:HID589842 GYH589839:GYH589842 GOL589839:GOL589842 GEP589839:GEP589842 FUT589839:FUT589842 FKX589839:FKX589842 FBB589839:FBB589842 ERF589839:ERF589842 EHJ589839:EHJ589842 DXN589839:DXN589842 DNR589839:DNR589842 DDV589839:DDV589842 CTZ589839:CTZ589842 CKD589839:CKD589842 CAH589839:CAH589842 BQL589839:BQL589842 BGP589839:BGP589842 AWT589839:AWT589842 AMX589839:AMX589842 ADB589839:ADB589842 TF589839:TF589842 JJ589839:JJ589842 N589839:N589842 WVV524303:WVV524306 WLZ524303:WLZ524306 WCD524303:WCD524306 VSH524303:VSH524306 VIL524303:VIL524306 UYP524303:UYP524306 UOT524303:UOT524306 UEX524303:UEX524306 TVB524303:TVB524306 TLF524303:TLF524306 TBJ524303:TBJ524306 SRN524303:SRN524306 SHR524303:SHR524306 RXV524303:RXV524306 RNZ524303:RNZ524306 RED524303:RED524306 QUH524303:QUH524306 QKL524303:QKL524306 QAP524303:QAP524306 PQT524303:PQT524306 PGX524303:PGX524306 OXB524303:OXB524306 ONF524303:ONF524306 ODJ524303:ODJ524306 NTN524303:NTN524306 NJR524303:NJR524306 MZV524303:MZV524306 MPZ524303:MPZ524306 MGD524303:MGD524306 LWH524303:LWH524306 LML524303:LML524306 LCP524303:LCP524306 KST524303:KST524306 KIX524303:KIX524306 JZB524303:JZB524306 JPF524303:JPF524306 JFJ524303:JFJ524306 IVN524303:IVN524306 ILR524303:ILR524306 IBV524303:IBV524306 HRZ524303:HRZ524306 HID524303:HID524306 GYH524303:GYH524306 GOL524303:GOL524306 GEP524303:GEP524306 FUT524303:FUT524306 FKX524303:FKX524306 FBB524303:FBB524306 ERF524303:ERF524306 EHJ524303:EHJ524306 DXN524303:DXN524306 DNR524303:DNR524306 DDV524303:DDV524306 CTZ524303:CTZ524306 CKD524303:CKD524306 CAH524303:CAH524306 BQL524303:BQL524306 BGP524303:BGP524306 AWT524303:AWT524306 AMX524303:AMX524306 ADB524303:ADB524306 TF524303:TF524306 JJ524303:JJ524306 N524303:N524306 WVV458767:WVV458770 WLZ458767:WLZ458770 WCD458767:WCD458770 VSH458767:VSH458770 VIL458767:VIL458770 UYP458767:UYP458770 UOT458767:UOT458770 UEX458767:UEX458770 TVB458767:TVB458770 TLF458767:TLF458770 TBJ458767:TBJ458770 SRN458767:SRN458770 SHR458767:SHR458770 RXV458767:RXV458770 RNZ458767:RNZ458770 RED458767:RED458770 QUH458767:QUH458770 QKL458767:QKL458770 QAP458767:QAP458770 PQT458767:PQT458770 PGX458767:PGX458770 OXB458767:OXB458770 ONF458767:ONF458770 ODJ458767:ODJ458770 NTN458767:NTN458770 NJR458767:NJR458770 MZV458767:MZV458770 MPZ458767:MPZ458770 MGD458767:MGD458770 LWH458767:LWH458770 LML458767:LML458770 LCP458767:LCP458770 KST458767:KST458770 KIX458767:KIX458770 JZB458767:JZB458770 JPF458767:JPF458770 JFJ458767:JFJ458770 IVN458767:IVN458770 ILR458767:ILR458770 IBV458767:IBV458770 HRZ458767:HRZ458770 HID458767:HID458770 GYH458767:GYH458770 GOL458767:GOL458770 GEP458767:GEP458770 FUT458767:FUT458770 FKX458767:FKX458770 FBB458767:FBB458770 ERF458767:ERF458770 EHJ458767:EHJ458770 DXN458767:DXN458770 DNR458767:DNR458770 DDV458767:DDV458770 CTZ458767:CTZ458770 CKD458767:CKD458770 CAH458767:CAH458770 BQL458767:BQL458770 BGP458767:BGP458770 AWT458767:AWT458770 AMX458767:AMX458770 ADB458767:ADB458770 TF458767:TF458770 JJ458767:JJ458770 N458767:N458770 WVV393231:WVV393234 WLZ393231:WLZ393234 WCD393231:WCD393234 VSH393231:VSH393234 VIL393231:VIL393234 UYP393231:UYP393234 UOT393231:UOT393234 UEX393231:UEX393234 TVB393231:TVB393234 TLF393231:TLF393234 TBJ393231:TBJ393234 SRN393231:SRN393234 SHR393231:SHR393234 RXV393231:RXV393234 RNZ393231:RNZ393234 RED393231:RED393234 QUH393231:QUH393234 QKL393231:QKL393234 QAP393231:QAP393234 PQT393231:PQT393234 PGX393231:PGX393234 OXB393231:OXB393234 ONF393231:ONF393234 ODJ393231:ODJ393234 NTN393231:NTN393234 NJR393231:NJR393234 MZV393231:MZV393234 MPZ393231:MPZ393234 MGD393231:MGD393234 LWH393231:LWH393234 LML393231:LML393234 LCP393231:LCP393234 KST393231:KST393234 KIX393231:KIX393234 JZB393231:JZB393234 JPF393231:JPF393234 JFJ393231:JFJ393234 IVN393231:IVN393234 ILR393231:ILR393234 IBV393231:IBV393234 HRZ393231:HRZ393234 HID393231:HID393234 GYH393231:GYH393234 GOL393231:GOL393234 GEP393231:GEP393234 FUT393231:FUT393234 FKX393231:FKX393234 FBB393231:FBB393234 ERF393231:ERF393234 EHJ393231:EHJ393234 DXN393231:DXN393234 DNR393231:DNR393234 DDV393231:DDV393234 CTZ393231:CTZ393234 CKD393231:CKD393234 CAH393231:CAH393234 BQL393231:BQL393234 BGP393231:BGP393234 AWT393231:AWT393234 AMX393231:AMX393234 ADB393231:ADB393234 TF393231:TF393234 JJ393231:JJ393234 N393231:N393234 WVV327695:WVV327698 WLZ327695:WLZ327698 WCD327695:WCD327698 VSH327695:VSH327698 VIL327695:VIL327698 UYP327695:UYP327698 UOT327695:UOT327698 UEX327695:UEX327698 TVB327695:TVB327698 TLF327695:TLF327698 TBJ327695:TBJ327698 SRN327695:SRN327698 SHR327695:SHR327698 RXV327695:RXV327698 RNZ327695:RNZ327698 RED327695:RED327698 QUH327695:QUH327698 QKL327695:QKL327698 QAP327695:QAP327698 PQT327695:PQT327698 PGX327695:PGX327698 OXB327695:OXB327698 ONF327695:ONF327698 ODJ327695:ODJ327698 NTN327695:NTN327698 NJR327695:NJR327698 MZV327695:MZV327698 MPZ327695:MPZ327698 MGD327695:MGD327698 LWH327695:LWH327698 LML327695:LML327698 LCP327695:LCP327698 KST327695:KST327698 KIX327695:KIX327698 JZB327695:JZB327698 JPF327695:JPF327698 JFJ327695:JFJ327698 IVN327695:IVN327698 ILR327695:ILR327698 IBV327695:IBV327698 HRZ327695:HRZ327698 HID327695:HID327698 GYH327695:GYH327698 GOL327695:GOL327698 GEP327695:GEP327698 FUT327695:FUT327698 FKX327695:FKX327698 FBB327695:FBB327698 ERF327695:ERF327698 EHJ327695:EHJ327698 DXN327695:DXN327698 DNR327695:DNR327698 DDV327695:DDV327698 CTZ327695:CTZ327698 CKD327695:CKD327698 CAH327695:CAH327698 BQL327695:BQL327698 BGP327695:BGP327698 AWT327695:AWT327698 AMX327695:AMX327698 ADB327695:ADB327698 TF327695:TF327698 JJ327695:JJ327698 N327695:N327698 WVV262159:WVV262162 WLZ262159:WLZ262162 WCD262159:WCD262162 VSH262159:VSH262162 VIL262159:VIL262162 UYP262159:UYP262162 UOT262159:UOT262162 UEX262159:UEX262162 TVB262159:TVB262162 TLF262159:TLF262162 TBJ262159:TBJ262162 SRN262159:SRN262162 SHR262159:SHR262162 RXV262159:RXV262162 RNZ262159:RNZ262162 RED262159:RED262162 QUH262159:QUH262162 QKL262159:QKL262162 QAP262159:QAP262162 PQT262159:PQT262162 PGX262159:PGX262162 OXB262159:OXB262162 ONF262159:ONF262162 ODJ262159:ODJ262162 NTN262159:NTN262162 NJR262159:NJR262162 MZV262159:MZV262162 MPZ262159:MPZ262162 MGD262159:MGD262162 LWH262159:LWH262162 LML262159:LML262162 LCP262159:LCP262162 KST262159:KST262162 KIX262159:KIX262162 JZB262159:JZB262162 JPF262159:JPF262162 JFJ262159:JFJ262162 IVN262159:IVN262162 ILR262159:ILR262162 IBV262159:IBV262162 HRZ262159:HRZ262162 HID262159:HID262162 GYH262159:GYH262162 GOL262159:GOL262162 GEP262159:GEP262162 FUT262159:FUT262162 FKX262159:FKX262162 FBB262159:FBB262162 ERF262159:ERF262162 EHJ262159:EHJ262162 DXN262159:DXN262162 DNR262159:DNR262162 DDV262159:DDV262162 CTZ262159:CTZ262162 CKD262159:CKD262162 CAH262159:CAH262162 BQL262159:BQL262162 BGP262159:BGP262162 AWT262159:AWT262162 AMX262159:AMX262162 ADB262159:ADB262162 TF262159:TF262162 JJ262159:JJ262162 N262159:N262162 WVV196623:WVV196626 WLZ196623:WLZ196626 WCD196623:WCD196626 VSH196623:VSH196626 VIL196623:VIL196626 UYP196623:UYP196626 UOT196623:UOT196626 UEX196623:UEX196626 TVB196623:TVB196626 TLF196623:TLF196626 TBJ196623:TBJ196626 SRN196623:SRN196626 SHR196623:SHR196626 RXV196623:RXV196626 RNZ196623:RNZ196626 RED196623:RED196626 QUH196623:QUH196626 QKL196623:QKL196626 QAP196623:QAP196626 PQT196623:PQT196626 PGX196623:PGX196626 OXB196623:OXB196626 ONF196623:ONF196626 ODJ196623:ODJ196626 NTN196623:NTN196626 NJR196623:NJR196626 MZV196623:MZV196626 MPZ196623:MPZ196626 MGD196623:MGD196626 LWH196623:LWH196626 LML196623:LML196626 LCP196623:LCP196626 KST196623:KST196626 KIX196623:KIX196626 JZB196623:JZB196626 JPF196623:JPF196626 JFJ196623:JFJ196626 IVN196623:IVN196626 ILR196623:ILR196626 IBV196623:IBV196626 HRZ196623:HRZ196626 HID196623:HID196626 GYH196623:GYH196626 GOL196623:GOL196626 GEP196623:GEP196626 FUT196623:FUT196626 FKX196623:FKX196626 FBB196623:FBB196626 ERF196623:ERF196626 EHJ196623:EHJ196626 DXN196623:DXN196626 DNR196623:DNR196626 DDV196623:DDV196626 CTZ196623:CTZ196626 CKD196623:CKD196626 CAH196623:CAH196626 BQL196623:BQL196626 BGP196623:BGP196626 AWT196623:AWT196626 AMX196623:AMX196626 ADB196623:ADB196626 TF196623:TF196626 JJ196623:JJ196626 N196623:N196626 WVV131087:WVV131090 WLZ131087:WLZ131090 WCD131087:WCD131090 VSH131087:VSH131090 VIL131087:VIL131090 UYP131087:UYP131090 UOT131087:UOT131090 UEX131087:UEX131090 TVB131087:TVB131090 TLF131087:TLF131090 TBJ131087:TBJ131090 SRN131087:SRN131090 SHR131087:SHR131090 RXV131087:RXV131090 RNZ131087:RNZ131090 RED131087:RED131090 QUH131087:QUH131090 QKL131087:QKL131090 QAP131087:QAP131090 PQT131087:PQT131090 PGX131087:PGX131090 OXB131087:OXB131090 ONF131087:ONF131090 ODJ131087:ODJ131090 NTN131087:NTN131090 NJR131087:NJR131090 MZV131087:MZV131090 MPZ131087:MPZ131090 MGD131087:MGD131090 LWH131087:LWH131090 LML131087:LML131090 LCP131087:LCP131090 KST131087:KST131090 KIX131087:KIX131090 JZB131087:JZB131090 JPF131087:JPF131090 JFJ131087:JFJ131090 IVN131087:IVN131090 ILR131087:ILR131090 IBV131087:IBV131090 HRZ131087:HRZ131090 HID131087:HID131090 GYH131087:GYH131090 GOL131087:GOL131090 GEP131087:GEP131090 FUT131087:FUT131090 FKX131087:FKX131090 FBB131087:FBB131090 ERF131087:ERF131090 EHJ131087:EHJ131090 DXN131087:DXN131090 DNR131087:DNR131090 DDV131087:DDV131090 CTZ131087:CTZ131090 CKD131087:CKD131090 CAH131087:CAH131090 BQL131087:BQL131090 BGP131087:BGP131090 AWT131087:AWT131090 AMX131087:AMX131090 ADB131087:ADB131090 TF131087:TF131090 JJ131087:JJ131090 N131087:N131090 WVV65551:WVV65554 WLZ65551:WLZ65554 WCD65551:WCD65554 VSH65551:VSH65554 VIL65551:VIL65554 UYP65551:UYP65554 UOT65551:UOT65554 UEX65551:UEX65554 TVB65551:TVB65554 TLF65551:TLF65554 TBJ65551:TBJ65554 SRN65551:SRN65554 SHR65551:SHR65554 RXV65551:RXV65554 RNZ65551:RNZ65554 RED65551:RED65554 QUH65551:QUH65554 QKL65551:QKL65554 QAP65551:QAP65554 PQT65551:PQT65554 PGX65551:PGX65554 OXB65551:OXB65554 ONF65551:ONF65554 ODJ65551:ODJ65554 NTN65551:NTN65554 NJR65551:NJR65554 MZV65551:MZV65554 MPZ65551:MPZ65554 MGD65551:MGD65554 LWH65551:LWH65554 LML65551:LML65554 LCP65551:LCP65554 KST65551:KST65554 KIX65551:KIX65554 JZB65551:JZB65554 JPF65551:JPF65554 JFJ65551:JFJ65554 IVN65551:IVN65554 ILR65551:ILR65554 IBV65551:IBV65554 HRZ65551:HRZ65554 HID65551:HID65554 GYH65551:GYH65554 GOL65551:GOL65554 GEP65551:GEP65554 FUT65551:FUT65554 FKX65551:FKX65554 FBB65551:FBB65554 ERF65551:ERF65554 EHJ65551:EHJ65554 DXN65551:DXN65554 DNR65551:DNR65554 DDV65551:DDV65554 CTZ65551:CTZ65554 CKD65551:CKD65554 CAH65551:CAH65554 BQL65551:BQL65554 BGP65551:BGP65554 AWT65551:AWT65554 AMX65551:AMX65554 ADB65551:ADB65554 TF65551:TF65554 JJ65551:JJ65554 N65551:N65554 WVV15:WVV18 WLZ15:WLZ18 WCD15:WCD18 VSH15:VSH18 VIL15:VIL18 UYP15:UYP18 UOT15:UOT18 UEX15:UEX18 TVB15:TVB18 TLF15:TLF18 TBJ15:TBJ18 SRN15:SRN18 SHR15:SHR18 RXV15:RXV18 RNZ15:RNZ18 RED15:RED18 QUH15:QUH18 QKL15:QKL18 QAP15:QAP18 PQT15:PQT18 PGX15:PGX18 OXB15:OXB18 ONF15:ONF18 ODJ15:ODJ18 NTN15:NTN18 NJR15:NJR18 MZV15:MZV18 MPZ15:MPZ18 MGD15:MGD18 LWH15:LWH18 LML15:LML18 LCP15:LCP18 KST15:KST18 KIX15:KIX18 JZB15:JZB18 JPF15:JPF18 JFJ15:JFJ18 IVN15:IVN18 ILR15:ILR18 IBV15:IBV18 HRZ15:HRZ18 HID15:HID18 GYH15:GYH18 GOL15:GOL18 GEP15:GEP18 FUT15:FUT18 FKX15:FKX18 FBB15:FBB18 ERF15:ERF18 EHJ15:EHJ18 DXN15:DXN18 DNR15:DNR18 DDV15:DDV18 CTZ15:CTZ18 CKD15:CKD18 CAH15:CAH18 BQL15:BQL18 BGP15:BGP18 AWT15:AWT18 AMX15:AMX18 ADB15:ADB18 TF15:TF18 JJ15:JJ18 N15:N18 WVV983060:WVV983063 WLZ983060:WLZ983063 WCD983060:WCD983063 VSH983060:VSH983063 VIL983060:VIL983063 UYP983060:UYP983063 UOT983060:UOT983063 UEX983060:UEX983063 TVB983060:TVB983063 TLF983060:TLF983063 TBJ983060:TBJ983063 SRN983060:SRN983063 SHR983060:SHR983063 RXV983060:RXV983063 RNZ983060:RNZ983063 RED983060:RED983063 QUH983060:QUH983063 QKL983060:QKL983063 QAP983060:QAP983063 PQT983060:PQT983063 PGX983060:PGX983063 OXB983060:OXB983063 ONF983060:ONF983063 ODJ983060:ODJ983063 NTN983060:NTN983063 NJR983060:NJR983063 MZV983060:MZV983063 MPZ983060:MPZ983063 MGD983060:MGD983063 LWH983060:LWH983063 LML983060:LML983063 LCP983060:LCP983063 KST983060:KST983063 KIX983060:KIX983063 JZB983060:JZB983063 JPF983060:JPF983063 JFJ983060:JFJ983063 IVN983060:IVN983063 ILR983060:ILR983063 IBV983060:IBV983063 HRZ983060:HRZ983063 HID983060:HID983063 GYH983060:GYH983063 GOL983060:GOL983063 GEP983060:GEP983063 FUT983060:FUT983063 FKX983060:FKX983063 FBB983060:FBB983063 ERF983060:ERF983063 EHJ983060:EHJ983063 DXN983060:DXN983063 DNR983060:DNR983063 DDV983060:DDV983063 CTZ983060:CTZ983063 CKD983060:CKD983063 CAH983060:CAH983063 BQL983060:BQL983063 BGP983060:BGP983063 AWT983060:AWT983063 AMX983060:AMX983063 ADB983060:ADB983063 TF983060:TF983063 JJ983060:JJ983063 N983060:N983063 WVV917524:WVV917527 WLZ917524:WLZ917527 WCD917524:WCD917527 VSH917524:VSH917527 VIL917524:VIL917527 UYP917524:UYP917527 UOT917524:UOT917527 UEX917524:UEX917527 TVB917524:TVB917527 TLF917524:TLF917527 TBJ917524:TBJ917527 SRN917524:SRN917527 SHR917524:SHR917527 RXV917524:RXV917527 RNZ917524:RNZ917527 RED917524:RED917527 QUH917524:QUH917527 QKL917524:QKL917527 QAP917524:QAP917527 PQT917524:PQT917527 PGX917524:PGX917527 OXB917524:OXB917527 ONF917524:ONF917527 ODJ917524:ODJ917527 NTN917524:NTN917527 NJR917524:NJR917527 MZV917524:MZV917527 MPZ917524:MPZ917527 MGD917524:MGD917527 LWH917524:LWH917527 LML917524:LML917527 LCP917524:LCP917527 KST917524:KST917527 KIX917524:KIX917527 JZB917524:JZB917527 JPF917524:JPF917527 JFJ917524:JFJ917527 IVN917524:IVN917527 ILR917524:ILR917527 IBV917524:IBV917527 HRZ917524:HRZ917527 HID917524:HID917527 GYH917524:GYH917527 GOL917524:GOL917527 GEP917524:GEP917527 FUT917524:FUT917527 FKX917524:FKX917527 FBB917524:FBB917527 ERF917524:ERF917527 EHJ917524:EHJ917527 DXN917524:DXN917527 DNR917524:DNR917527 DDV917524:DDV917527 CTZ917524:CTZ917527 CKD917524:CKD917527 CAH917524:CAH917527 BQL917524:BQL917527 BGP917524:BGP917527 AWT917524:AWT917527 AMX917524:AMX917527 ADB917524:ADB917527 TF917524:TF917527 JJ917524:JJ917527 N917524:N917527 WVV851988:WVV851991 WLZ851988:WLZ851991 WCD851988:WCD851991 VSH851988:VSH851991 VIL851988:VIL851991 UYP851988:UYP851991 UOT851988:UOT851991 UEX851988:UEX851991 TVB851988:TVB851991 TLF851988:TLF851991 TBJ851988:TBJ851991 SRN851988:SRN851991 SHR851988:SHR851991 RXV851988:RXV851991 RNZ851988:RNZ851991 RED851988:RED851991 QUH851988:QUH851991 QKL851988:QKL851991 QAP851988:QAP851991 PQT851988:PQT851991 PGX851988:PGX851991 OXB851988:OXB851991 ONF851988:ONF851991 ODJ851988:ODJ851991 NTN851988:NTN851991 NJR851988:NJR851991 MZV851988:MZV851991 MPZ851988:MPZ851991 MGD851988:MGD851991 LWH851988:LWH851991 LML851988:LML851991 LCP851988:LCP851991 KST851988:KST851991 KIX851988:KIX851991 JZB851988:JZB851991 JPF851988:JPF851991 JFJ851988:JFJ851991 IVN851988:IVN851991 ILR851988:ILR851991 IBV851988:IBV851991 HRZ851988:HRZ851991 HID851988:HID851991 GYH851988:GYH851991 GOL851988:GOL851991 GEP851988:GEP851991 FUT851988:FUT851991 FKX851988:FKX851991 FBB851988:FBB851991 ERF851988:ERF851991 EHJ851988:EHJ851991 DXN851988:DXN851991 DNR851988:DNR851991 DDV851988:DDV851991 CTZ851988:CTZ851991 CKD851988:CKD851991 CAH851988:CAH851991 BQL851988:BQL851991 BGP851988:BGP851991 AWT851988:AWT851991 AMX851988:AMX851991 ADB851988:ADB851991 TF851988:TF851991 JJ851988:JJ851991 N851988:N851991 WVV786452:WVV786455 WLZ786452:WLZ786455 WCD786452:WCD786455 VSH786452:VSH786455 VIL786452:VIL786455 UYP786452:UYP786455 UOT786452:UOT786455 UEX786452:UEX786455 TVB786452:TVB786455 TLF786452:TLF786455 TBJ786452:TBJ786455 SRN786452:SRN786455 SHR786452:SHR786455 RXV786452:RXV786455 RNZ786452:RNZ786455 RED786452:RED786455 QUH786452:QUH786455 QKL786452:QKL786455 QAP786452:QAP786455 PQT786452:PQT786455 PGX786452:PGX786455 OXB786452:OXB786455 ONF786452:ONF786455 ODJ786452:ODJ786455 NTN786452:NTN786455 NJR786452:NJR786455 MZV786452:MZV786455 MPZ786452:MPZ786455 MGD786452:MGD786455 LWH786452:LWH786455 LML786452:LML786455 LCP786452:LCP786455 KST786452:KST786455 KIX786452:KIX786455 JZB786452:JZB786455 JPF786452:JPF786455 JFJ786452:JFJ786455 IVN786452:IVN786455 ILR786452:ILR786455 IBV786452:IBV786455 HRZ786452:HRZ786455 HID786452:HID786455 GYH786452:GYH786455 GOL786452:GOL786455 GEP786452:GEP786455 FUT786452:FUT786455 FKX786452:FKX786455 FBB786452:FBB786455 ERF786452:ERF786455 EHJ786452:EHJ786455 DXN786452:DXN786455 DNR786452:DNR786455 DDV786452:DDV786455 CTZ786452:CTZ786455 CKD786452:CKD786455 CAH786452:CAH786455 BQL786452:BQL786455 BGP786452:BGP786455 AWT786452:AWT786455 AMX786452:AMX786455 ADB786452:ADB786455 TF786452:TF786455 JJ786452:JJ786455 N786452:N786455 WVV720916:WVV720919 WLZ720916:WLZ720919 WCD720916:WCD720919 VSH720916:VSH720919 VIL720916:VIL720919 UYP720916:UYP720919 UOT720916:UOT720919 UEX720916:UEX720919 TVB720916:TVB720919 TLF720916:TLF720919 TBJ720916:TBJ720919 SRN720916:SRN720919 SHR720916:SHR720919 RXV720916:RXV720919 RNZ720916:RNZ720919 RED720916:RED720919 QUH720916:QUH720919 QKL720916:QKL720919 QAP720916:QAP720919 PQT720916:PQT720919 PGX720916:PGX720919 OXB720916:OXB720919 ONF720916:ONF720919 ODJ720916:ODJ720919 NTN720916:NTN720919 NJR720916:NJR720919 MZV720916:MZV720919 MPZ720916:MPZ720919 MGD720916:MGD720919 LWH720916:LWH720919 LML720916:LML720919 LCP720916:LCP720919 KST720916:KST720919 KIX720916:KIX720919 JZB720916:JZB720919 JPF720916:JPF720919 JFJ720916:JFJ720919 IVN720916:IVN720919 ILR720916:ILR720919 IBV720916:IBV720919 HRZ720916:HRZ720919 HID720916:HID720919 GYH720916:GYH720919 GOL720916:GOL720919 GEP720916:GEP720919 FUT720916:FUT720919 FKX720916:FKX720919 FBB720916:FBB720919 ERF720916:ERF720919 EHJ720916:EHJ720919 DXN720916:DXN720919 DNR720916:DNR720919 DDV720916:DDV720919 CTZ720916:CTZ720919 CKD720916:CKD720919 CAH720916:CAH720919 BQL720916:BQL720919 BGP720916:BGP720919 AWT720916:AWT720919 AMX720916:AMX720919 ADB720916:ADB720919 TF720916:TF720919 JJ720916:JJ720919 N720916:N720919 WVV655380:WVV655383 WLZ655380:WLZ655383 WCD655380:WCD655383 VSH655380:VSH655383 VIL655380:VIL655383 UYP655380:UYP655383 UOT655380:UOT655383 UEX655380:UEX655383 TVB655380:TVB655383 TLF655380:TLF655383 TBJ655380:TBJ655383 SRN655380:SRN655383 SHR655380:SHR655383 RXV655380:RXV655383 RNZ655380:RNZ655383 RED655380:RED655383 QUH655380:QUH655383 QKL655380:QKL655383 QAP655380:QAP655383 PQT655380:PQT655383 PGX655380:PGX655383 OXB655380:OXB655383 ONF655380:ONF655383 ODJ655380:ODJ655383 NTN655380:NTN655383 NJR655380:NJR655383 MZV655380:MZV655383 MPZ655380:MPZ655383 MGD655380:MGD655383 LWH655380:LWH655383 LML655380:LML655383 LCP655380:LCP655383 KST655380:KST655383 KIX655380:KIX655383 JZB655380:JZB655383 JPF655380:JPF655383 JFJ655380:JFJ655383 IVN655380:IVN655383 ILR655380:ILR655383 IBV655380:IBV655383 HRZ655380:HRZ655383 HID655380:HID655383 GYH655380:GYH655383 GOL655380:GOL655383 GEP655380:GEP655383 FUT655380:FUT655383 FKX655380:FKX655383 FBB655380:FBB655383 ERF655380:ERF655383 EHJ655380:EHJ655383 DXN655380:DXN655383 DNR655380:DNR655383 DDV655380:DDV655383 CTZ655380:CTZ655383 CKD655380:CKD655383 CAH655380:CAH655383 BQL655380:BQL655383 BGP655380:BGP655383 AWT655380:AWT655383 AMX655380:AMX655383 ADB655380:ADB655383 TF655380:TF655383 JJ655380:JJ655383 N655380:N655383 WVV589844:WVV589847 WLZ589844:WLZ589847 WCD589844:WCD589847 VSH589844:VSH589847 VIL589844:VIL589847 UYP589844:UYP589847 UOT589844:UOT589847 UEX589844:UEX589847 TVB589844:TVB589847 TLF589844:TLF589847 TBJ589844:TBJ589847 SRN589844:SRN589847 SHR589844:SHR589847 RXV589844:RXV589847 RNZ589844:RNZ589847 RED589844:RED589847 QUH589844:QUH589847 QKL589844:QKL589847 QAP589844:QAP589847 PQT589844:PQT589847 PGX589844:PGX589847 OXB589844:OXB589847 ONF589844:ONF589847 ODJ589844:ODJ589847 NTN589844:NTN589847 NJR589844:NJR589847 MZV589844:MZV589847 MPZ589844:MPZ589847 MGD589844:MGD589847 LWH589844:LWH589847 LML589844:LML589847 LCP589844:LCP589847 KST589844:KST589847 KIX589844:KIX589847 JZB589844:JZB589847 JPF589844:JPF589847 JFJ589844:JFJ589847 IVN589844:IVN589847 ILR589844:ILR589847 IBV589844:IBV589847 HRZ589844:HRZ589847 HID589844:HID589847 GYH589844:GYH589847 GOL589844:GOL589847 GEP589844:GEP589847 FUT589844:FUT589847 FKX589844:FKX589847 FBB589844:FBB589847 ERF589844:ERF589847 EHJ589844:EHJ589847 DXN589844:DXN589847 DNR589844:DNR589847 DDV589844:DDV589847 CTZ589844:CTZ589847 CKD589844:CKD589847 CAH589844:CAH589847 BQL589844:BQL589847 BGP589844:BGP589847 AWT589844:AWT589847 AMX589844:AMX589847 ADB589844:ADB589847 TF589844:TF589847 JJ589844:JJ589847 N589844:N589847 WVV524308:WVV524311 WLZ524308:WLZ524311 WCD524308:WCD524311 VSH524308:VSH524311 VIL524308:VIL524311 UYP524308:UYP524311 UOT524308:UOT524311 UEX524308:UEX524311 TVB524308:TVB524311 TLF524308:TLF524311 TBJ524308:TBJ524311 SRN524308:SRN524311 SHR524308:SHR524311 RXV524308:RXV524311 RNZ524308:RNZ524311 RED524308:RED524311 QUH524308:QUH524311 QKL524308:QKL524311 QAP524308:QAP524311 PQT524308:PQT524311 PGX524308:PGX524311 OXB524308:OXB524311 ONF524308:ONF524311 ODJ524308:ODJ524311 NTN524308:NTN524311 NJR524308:NJR524311 MZV524308:MZV524311 MPZ524308:MPZ524311 MGD524308:MGD524311 LWH524308:LWH524311 LML524308:LML524311 LCP524308:LCP524311 KST524308:KST524311 KIX524308:KIX524311 JZB524308:JZB524311 JPF524308:JPF524311 JFJ524308:JFJ524311 IVN524308:IVN524311 ILR524308:ILR524311 IBV524308:IBV524311 HRZ524308:HRZ524311 HID524308:HID524311 GYH524308:GYH524311 GOL524308:GOL524311 GEP524308:GEP524311 FUT524308:FUT524311 FKX524308:FKX524311 FBB524308:FBB524311 ERF524308:ERF524311 EHJ524308:EHJ524311 DXN524308:DXN524311 DNR524308:DNR524311 DDV524308:DDV524311 CTZ524308:CTZ524311 CKD524308:CKD524311 CAH524308:CAH524311 BQL524308:BQL524311 BGP524308:BGP524311 AWT524308:AWT524311 AMX524308:AMX524311 ADB524308:ADB524311 TF524308:TF524311 JJ524308:JJ524311 N524308:N524311 WVV458772:WVV458775 WLZ458772:WLZ458775 WCD458772:WCD458775 VSH458772:VSH458775 VIL458772:VIL458775 UYP458772:UYP458775 UOT458772:UOT458775 UEX458772:UEX458775 TVB458772:TVB458775 TLF458772:TLF458775 TBJ458772:TBJ458775 SRN458772:SRN458775 SHR458772:SHR458775 RXV458772:RXV458775 RNZ458772:RNZ458775 RED458772:RED458775 QUH458772:QUH458775 QKL458772:QKL458775 QAP458772:QAP458775 PQT458772:PQT458775 PGX458772:PGX458775 OXB458772:OXB458775 ONF458772:ONF458775 ODJ458772:ODJ458775 NTN458772:NTN458775 NJR458772:NJR458775 MZV458772:MZV458775 MPZ458772:MPZ458775 MGD458772:MGD458775 LWH458772:LWH458775 LML458772:LML458775 LCP458772:LCP458775 KST458772:KST458775 KIX458772:KIX458775 JZB458772:JZB458775 JPF458772:JPF458775 JFJ458772:JFJ458775 IVN458772:IVN458775 ILR458772:ILR458775 IBV458772:IBV458775 HRZ458772:HRZ458775 HID458772:HID458775 GYH458772:GYH458775 GOL458772:GOL458775 GEP458772:GEP458775 FUT458772:FUT458775 FKX458772:FKX458775 FBB458772:FBB458775 ERF458772:ERF458775 EHJ458772:EHJ458775 DXN458772:DXN458775 DNR458772:DNR458775 DDV458772:DDV458775 CTZ458772:CTZ458775 CKD458772:CKD458775 CAH458772:CAH458775 BQL458772:BQL458775 BGP458772:BGP458775 AWT458772:AWT458775 AMX458772:AMX458775 ADB458772:ADB458775 TF458772:TF458775 JJ458772:JJ458775 N458772:N458775 WVV393236:WVV393239 WLZ393236:WLZ393239 WCD393236:WCD393239 VSH393236:VSH393239 VIL393236:VIL393239 UYP393236:UYP393239 UOT393236:UOT393239 UEX393236:UEX393239 TVB393236:TVB393239 TLF393236:TLF393239 TBJ393236:TBJ393239 SRN393236:SRN393239 SHR393236:SHR393239 RXV393236:RXV393239 RNZ393236:RNZ393239 RED393236:RED393239 QUH393236:QUH393239 QKL393236:QKL393239 QAP393236:QAP393239 PQT393236:PQT393239 PGX393236:PGX393239 OXB393236:OXB393239 ONF393236:ONF393239 ODJ393236:ODJ393239 NTN393236:NTN393239 NJR393236:NJR393239 MZV393236:MZV393239 MPZ393236:MPZ393239 MGD393236:MGD393239 LWH393236:LWH393239 LML393236:LML393239 LCP393236:LCP393239 KST393236:KST393239 KIX393236:KIX393239 JZB393236:JZB393239 JPF393236:JPF393239 JFJ393236:JFJ393239 IVN393236:IVN393239 ILR393236:ILR393239 IBV393236:IBV393239 HRZ393236:HRZ393239 HID393236:HID393239 GYH393236:GYH393239 GOL393236:GOL393239 GEP393236:GEP393239 FUT393236:FUT393239 FKX393236:FKX393239 FBB393236:FBB393239 ERF393236:ERF393239 EHJ393236:EHJ393239 DXN393236:DXN393239 DNR393236:DNR393239 DDV393236:DDV393239 CTZ393236:CTZ393239 CKD393236:CKD393239 CAH393236:CAH393239 BQL393236:BQL393239 BGP393236:BGP393239 AWT393236:AWT393239 AMX393236:AMX393239 ADB393236:ADB393239 TF393236:TF393239 JJ393236:JJ393239 N393236:N393239 WVV327700:WVV327703 WLZ327700:WLZ327703 WCD327700:WCD327703 VSH327700:VSH327703 VIL327700:VIL327703 UYP327700:UYP327703 UOT327700:UOT327703 UEX327700:UEX327703 TVB327700:TVB327703 TLF327700:TLF327703 TBJ327700:TBJ327703 SRN327700:SRN327703 SHR327700:SHR327703 RXV327700:RXV327703 RNZ327700:RNZ327703 RED327700:RED327703 QUH327700:QUH327703 QKL327700:QKL327703 QAP327700:QAP327703 PQT327700:PQT327703 PGX327700:PGX327703 OXB327700:OXB327703 ONF327700:ONF327703 ODJ327700:ODJ327703 NTN327700:NTN327703 NJR327700:NJR327703 MZV327700:MZV327703 MPZ327700:MPZ327703 MGD327700:MGD327703 LWH327700:LWH327703 LML327700:LML327703 LCP327700:LCP327703 KST327700:KST327703 KIX327700:KIX327703 JZB327700:JZB327703 JPF327700:JPF327703 JFJ327700:JFJ327703 IVN327700:IVN327703 ILR327700:ILR327703 IBV327700:IBV327703 HRZ327700:HRZ327703 HID327700:HID327703 GYH327700:GYH327703 GOL327700:GOL327703 GEP327700:GEP327703 FUT327700:FUT327703 FKX327700:FKX327703 FBB327700:FBB327703 ERF327700:ERF327703 EHJ327700:EHJ327703 DXN327700:DXN327703 DNR327700:DNR327703 DDV327700:DDV327703 CTZ327700:CTZ327703 CKD327700:CKD327703 CAH327700:CAH327703 BQL327700:BQL327703 BGP327700:BGP327703 AWT327700:AWT327703 AMX327700:AMX327703 ADB327700:ADB327703 TF327700:TF327703 JJ327700:JJ327703 N327700:N327703 WVV262164:WVV262167 WLZ262164:WLZ262167 WCD262164:WCD262167 VSH262164:VSH262167 VIL262164:VIL262167 UYP262164:UYP262167 UOT262164:UOT262167 UEX262164:UEX262167 TVB262164:TVB262167 TLF262164:TLF262167 TBJ262164:TBJ262167 SRN262164:SRN262167 SHR262164:SHR262167 RXV262164:RXV262167 RNZ262164:RNZ262167 RED262164:RED262167 QUH262164:QUH262167 QKL262164:QKL262167 QAP262164:QAP262167 PQT262164:PQT262167 PGX262164:PGX262167 OXB262164:OXB262167 ONF262164:ONF262167 ODJ262164:ODJ262167 NTN262164:NTN262167 NJR262164:NJR262167 MZV262164:MZV262167 MPZ262164:MPZ262167 MGD262164:MGD262167 LWH262164:LWH262167 LML262164:LML262167 LCP262164:LCP262167 KST262164:KST262167 KIX262164:KIX262167 JZB262164:JZB262167 JPF262164:JPF262167 JFJ262164:JFJ262167 IVN262164:IVN262167 ILR262164:ILR262167 IBV262164:IBV262167 HRZ262164:HRZ262167 HID262164:HID262167 GYH262164:GYH262167 GOL262164:GOL262167 GEP262164:GEP262167 FUT262164:FUT262167 FKX262164:FKX262167 FBB262164:FBB262167 ERF262164:ERF262167 EHJ262164:EHJ262167 DXN262164:DXN262167 DNR262164:DNR262167 DDV262164:DDV262167 CTZ262164:CTZ262167 CKD262164:CKD262167 CAH262164:CAH262167 BQL262164:BQL262167 BGP262164:BGP262167 AWT262164:AWT262167 AMX262164:AMX262167 ADB262164:ADB262167 TF262164:TF262167 JJ262164:JJ262167 N262164:N262167 WVV196628:WVV196631 WLZ196628:WLZ196631 WCD196628:WCD196631 VSH196628:VSH196631 VIL196628:VIL196631 UYP196628:UYP196631 UOT196628:UOT196631 UEX196628:UEX196631 TVB196628:TVB196631 TLF196628:TLF196631 TBJ196628:TBJ196631 SRN196628:SRN196631 SHR196628:SHR196631 RXV196628:RXV196631 RNZ196628:RNZ196631 RED196628:RED196631 QUH196628:QUH196631 QKL196628:QKL196631 QAP196628:QAP196631 PQT196628:PQT196631 PGX196628:PGX196631 OXB196628:OXB196631 ONF196628:ONF196631 ODJ196628:ODJ196631 NTN196628:NTN196631 NJR196628:NJR196631 MZV196628:MZV196631 MPZ196628:MPZ196631 MGD196628:MGD196631 LWH196628:LWH196631 LML196628:LML196631 LCP196628:LCP196631 KST196628:KST196631 KIX196628:KIX196631 JZB196628:JZB196631 JPF196628:JPF196631 JFJ196628:JFJ196631 IVN196628:IVN196631 ILR196628:ILR196631 IBV196628:IBV196631 HRZ196628:HRZ196631 HID196628:HID196631 GYH196628:GYH196631 GOL196628:GOL196631 GEP196628:GEP196631 FUT196628:FUT196631 FKX196628:FKX196631 FBB196628:FBB196631 ERF196628:ERF196631 EHJ196628:EHJ196631 DXN196628:DXN196631 DNR196628:DNR196631 DDV196628:DDV196631 CTZ196628:CTZ196631 CKD196628:CKD196631 CAH196628:CAH196631 BQL196628:BQL196631 BGP196628:BGP196631 AWT196628:AWT196631 AMX196628:AMX196631 ADB196628:ADB196631 TF196628:TF196631 JJ196628:JJ196631 N196628:N196631 WVV131092:WVV131095 WLZ131092:WLZ131095 WCD131092:WCD131095 VSH131092:VSH131095 VIL131092:VIL131095 UYP131092:UYP131095 UOT131092:UOT131095 UEX131092:UEX131095 TVB131092:TVB131095 TLF131092:TLF131095 TBJ131092:TBJ131095 SRN131092:SRN131095 SHR131092:SHR131095 RXV131092:RXV131095 RNZ131092:RNZ131095 RED131092:RED131095 QUH131092:QUH131095 QKL131092:QKL131095 QAP131092:QAP131095 PQT131092:PQT131095 PGX131092:PGX131095 OXB131092:OXB131095 ONF131092:ONF131095 ODJ131092:ODJ131095 NTN131092:NTN131095 NJR131092:NJR131095 MZV131092:MZV131095 MPZ131092:MPZ131095 MGD131092:MGD131095 LWH131092:LWH131095 LML131092:LML131095 LCP131092:LCP131095 KST131092:KST131095 KIX131092:KIX131095 JZB131092:JZB131095 JPF131092:JPF131095 JFJ131092:JFJ131095 IVN131092:IVN131095 ILR131092:ILR131095 IBV131092:IBV131095 HRZ131092:HRZ131095 HID131092:HID131095 GYH131092:GYH131095 GOL131092:GOL131095 GEP131092:GEP131095 FUT131092:FUT131095 FKX131092:FKX131095 FBB131092:FBB131095 ERF131092:ERF131095 EHJ131092:EHJ131095 DXN131092:DXN131095 DNR131092:DNR131095 DDV131092:DDV131095 CTZ131092:CTZ131095 CKD131092:CKD131095 CAH131092:CAH131095 BQL131092:BQL131095 BGP131092:BGP131095 AWT131092:AWT131095 AMX131092:AMX131095 ADB131092:ADB131095 TF131092:TF131095 JJ131092:JJ131095 N131092:N131095 WVV65556:WVV65559 WLZ65556:WLZ65559 WCD65556:WCD65559 VSH65556:VSH65559 VIL65556:VIL65559 UYP65556:UYP65559 UOT65556:UOT65559 UEX65556:UEX65559 TVB65556:TVB65559 TLF65556:TLF65559 TBJ65556:TBJ65559 SRN65556:SRN65559 SHR65556:SHR65559 RXV65556:RXV65559 RNZ65556:RNZ65559 RED65556:RED65559 QUH65556:QUH65559 QKL65556:QKL65559 QAP65556:QAP65559 PQT65556:PQT65559 PGX65556:PGX65559 OXB65556:OXB65559 ONF65556:ONF65559 ODJ65556:ODJ65559 NTN65556:NTN65559 NJR65556:NJR65559 MZV65556:MZV65559 MPZ65556:MPZ65559 MGD65556:MGD65559 LWH65556:LWH65559 LML65556:LML65559 LCP65556:LCP65559 KST65556:KST65559 KIX65556:KIX65559 JZB65556:JZB65559 JPF65556:JPF65559 JFJ65556:JFJ65559 IVN65556:IVN65559 ILR65556:ILR65559 IBV65556:IBV65559 HRZ65556:HRZ65559 HID65556:HID65559 GYH65556:GYH65559 GOL65556:GOL65559 GEP65556:GEP65559 FUT65556:FUT65559 FKX65556:FKX65559 FBB65556:FBB65559 ERF65556:ERF65559 EHJ65556:EHJ65559 DXN65556:DXN65559 DNR65556:DNR65559 DDV65556:DDV65559 CTZ65556:CTZ65559 CKD65556:CKD65559 CAH65556:CAH65559 BQL65556:BQL65559 BGP65556:BGP65559 AWT65556:AWT65559 AMX65556:AMX65559 ADB65556:ADB65559 TF65556:TF65559 JJ65556:JJ65559 N65556:N65559 WVV20:WVV23 WLZ20:WLZ23 WCD20:WCD23 VSH20:VSH23 VIL20:VIL23 UYP20:UYP23 UOT20:UOT23 UEX20:UEX23 TVB20:TVB23 TLF20:TLF23 TBJ20:TBJ23 SRN20:SRN23 SHR20:SHR23 RXV20:RXV23 RNZ20:RNZ23 RED20:RED23 QUH20:QUH23 QKL20:QKL23 QAP20:QAP23 PQT20:PQT23 PGX20:PGX23 OXB20:OXB23 ONF20:ONF23 ODJ20:ODJ23 NTN20:NTN23 NJR20:NJR23 MZV20:MZV23 MPZ20:MPZ23 MGD20:MGD23 LWH20:LWH23 LML20:LML23 LCP20:LCP23 KST20:KST23 KIX20:KIX23 JZB20:JZB23 JPF20:JPF23 JFJ20:JFJ23 IVN20:IVN23 ILR20:ILR23 IBV20:IBV23 HRZ20:HRZ23 HID20:HID23 GYH20:GYH23 GOL20:GOL23 GEP20:GEP23 FUT20:FUT23 FKX20:FKX23 FBB20:FBB23 ERF20:ERF23 EHJ20:EHJ23 DXN20:DXN23 DNR20:DNR23 DDV20:DDV23 CTZ20:CTZ23 CKD20:CKD23 CAH20:CAH23 BQL20:BQL23 BGP20:BGP23 AWT20:AWT23 AMX20:AMX23 ADB20:ADB23 TF20:TF23 JJ20:JJ23 N20:N23 WVV983065:WVV983068 WLZ983065:WLZ983068 WCD983065:WCD983068 VSH983065:VSH983068 VIL983065:VIL983068 UYP983065:UYP983068 UOT983065:UOT983068 UEX983065:UEX983068 TVB983065:TVB983068 TLF983065:TLF983068 TBJ983065:TBJ983068 SRN983065:SRN983068 SHR983065:SHR983068 RXV983065:RXV983068 RNZ983065:RNZ983068 RED983065:RED983068 QUH983065:QUH983068 QKL983065:QKL983068 QAP983065:QAP983068 PQT983065:PQT983068 PGX983065:PGX983068 OXB983065:OXB983068 ONF983065:ONF983068 ODJ983065:ODJ983068 NTN983065:NTN983068 NJR983065:NJR983068 MZV983065:MZV983068 MPZ983065:MPZ983068 MGD983065:MGD983068 LWH983065:LWH983068 LML983065:LML983068 LCP983065:LCP983068 KST983065:KST983068 KIX983065:KIX983068 JZB983065:JZB983068 JPF983065:JPF983068 JFJ983065:JFJ983068 IVN983065:IVN983068 ILR983065:ILR983068 IBV983065:IBV983068 HRZ983065:HRZ983068 HID983065:HID983068 GYH983065:GYH983068 GOL983065:GOL983068 GEP983065:GEP983068 FUT983065:FUT983068 FKX983065:FKX983068 FBB983065:FBB983068 ERF983065:ERF983068 EHJ983065:EHJ983068 DXN983065:DXN983068 DNR983065:DNR983068 DDV983065:DDV983068 CTZ983065:CTZ983068 CKD983065:CKD983068 CAH983065:CAH983068 BQL983065:BQL983068 BGP983065:BGP983068 AWT983065:AWT983068 AMX983065:AMX983068 ADB983065:ADB983068 TF983065:TF983068 JJ983065:JJ983068 N983065:N983068 WVV917529:WVV917532 WLZ917529:WLZ917532 WCD917529:WCD917532 VSH917529:VSH917532 VIL917529:VIL917532 UYP917529:UYP917532 UOT917529:UOT917532 UEX917529:UEX917532 TVB917529:TVB917532 TLF917529:TLF917532 TBJ917529:TBJ917532 SRN917529:SRN917532 SHR917529:SHR917532 RXV917529:RXV917532 RNZ917529:RNZ917532 RED917529:RED917532 QUH917529:QUH917532 QKL917529:QKL917532 QAP917529:QAP917532 PQT917529:PQT917532 PGX917529:PGX917532 OXB917529:OXB917532 ONF917529:ONF917532 ODJ917529:ODJ917532 NTN917529:NTN917532 NJR917529:NJR917532 MZV917529:MZV917532 MPZ917529:MPZ917532 MGD917529:MGD917532 LWH917529:LWH917532 LML917529:LML917532 LCP917529:LCP917532 KST917529:KST917532 KIX917529:KIX917532 JZB917529:JZB917532 JPF917529:JPF917532 JFJ917529:JFJ917532 IVN917529:IVN917532 ILR917529:ILR917532 IBV917529:IBV917532 HRZ917529:HRZ917532 HID917529:HID917532 GYH917529:GYH917532 GOL917529:GOL917532 GEP917529:GEP917532 FUT917529:FUT917532 FKX917529:FKX917532 FBB917529:FBB917532 ERF917529:ERF917532 EHJ917529:EHJ917532 DXN917529:DXN917532 DNR917529:DNR917532 DDV917529:DDV917532 CTZ917529:CTZ917532 CKD917529:CKD917532 CAH917529:CAH917532 BQL917529:BQL917532 BGP917529:BGP917532 AWT917529:AWT917532 AMX917529:AMX917532 ADB917529:ADB917532 TF917529:TF917532 JJ917529:JJ917532 N917529:N917532 WVV851993:WVV851996 WLZ851993:WLZ851996 WCD851993:WCD851996 VSH851993:VSH851996 VIL851993:VIL851996 UYP851993:UYP851996 UOT851993:UOT851996 UEX851993:UEX851996 TVB851993:TVB851996 TLF851993:TLF851996 TBJ851993:TBJ851996 SRN851993:SRN851996 SHR851993:SHR851996 RXV851993:RXV851996 RNZ851993:RNZ851996 RED851993:RED851996 QUH851993:QUH851996 QKL851993:QKL851996 QAP851993:QAP851996 PQT851993:PQT851996 PGX851993:PGX851996 OXB851993:OXB851996 ONF851993:ONF851996 ODJ851993:ODJ851996 NTN851993:NTN851996 NJR851993:NJR851996 MZV851993:MZV851996 MPZ851993:MPZ851996 MGD851993:MGD851996 LWH851993:LWH851996 LML851993:LML851996 LCP851993:LCP851996 KST851993:KST851996 KIX851993:KIX851996 JZB851993:JZB851996 JPF851993:JPF851996 JFJ851993:JFJ851996 IVN851993:IVN851996 ILR851993:ILR851996 IBV851993:IBV851996 HRZ851993:HRZ851996 HID851993:HID851996 GYH851993:GYH851996 GOL851993:GOL851996 GEP851993:GEP851996 FUT851993:FUT851996 FKX851993:FKX851996 FBB851993:FBB851996 ERF851993:ERF851996 EHJ851993:EHJ851996 DXN851993:DXN851996 DNR851993:DNR851996 DDV851993:DDV851996 CTZ851993:CTZ851996 CKD851993:CKD851996 CAH851993:CAH851996 BQL851993:BQL851996 BGP851993:BGP851996 AWT851993:AWT851996 AMX851993:AMX851996 ADB851993:ADB851996 TF851993:TF851996 JJ851993:JJ851996 N851993:N851996 WVV786457:WVV786460 WLZ786457:WLZ786460 WCD786457:WCD786460 VSH786457:VSH786460 VIL786457:VIL786460 UYP786457:UYP786460 UOT786457:UOT786460 UEX786457:UEX786460 TVB786457:TVB786460 TLF786457:TLF786460 TBJ786457:TBJ786460 SRN786457:SRN786460 SHR786457:SHR786460 RXV786457:RXV786460 RNZ786457:RNZ786460 RED786457:RED786460 QUH786457:QUH786460 QKL786457:QKL786460 QAP786457:QAP786460 PQT786457:PQT786460 PGX786457:PGX786460 OXB786457:OXB786460 ONF786457:ONF786460 ODJ786457:ODJ786460 NTN786457:NTN786460 NJR786457:NJR786460 MZV786457:MZV786460 MPZ786457:MPZ786460 MGD786457:MGD786460 LWH786457:LWH786460 LML786457:LML786460 LCP786457:LCP786460 KST786457:KST786460 KIX786457:KIX786460 JZB786457:JZB786460 JPF786457:JPF786460 JFJ786457:JFJ786460 IVN786457:IVN786460 ILR786457:ILR786460 IBV786457:IBV786460 HRZ786457:HRZ786460 HID786457:HID786460 GYH786457:GYH786460 GOL786457:GOL786460 GEP786457:GEP786460 FUT786457:FUT786460 FKX786457:FKX786460 FBB786457:FBB786460 ERF786457:ERF786460 EHJ786457:EHJ786460 DXN786457:DXN786460 DNR786457:DNR786460 DDV786457:DDV786460 CTZ786457:CTZ786460 CKD786457:CKD786460 CAH786457:CAH786460 BQL786457:BQL786460 BGP786457:BGP786460 AWT786457:AWT786460 AMX786457:AMX786460 ADB786457:ADB786460 TF786457:TF786460 JJ786457:JJ786460 N786457:N786460 WVV720921:WVV720924 WLZ720921:WLZ720924 WCD720921:WCD720924 VSH720921:VSH720924 VIL720921:VIL720924 UYP720921:UYP720924 UOT720921:UOT720924 UEX720921:UEX720924 TVB720921:TVB720924 TLF720921:TLF720924 TBJ720921:TBJ720924 SRN720921:SRN720924 SHR720921:SHR720924 RXV720921:RXV720924 RNZ720921:RNZ720924 RED720921:RED720924 QUH720921:QUH720924 QKL720921:QKL720924 QAP720921:QAP720924 PQT720921:PQT720924 PGX720921:PGX720924 OXB720921:OXB720924 ONF720921:ONF720924 ODJ720921:ODJ720924 NTN720921:NTN720924 NJR720921:NJR720924 MZV720921:MZV720924 MPZ720921:MPZ720924 MGD720921:MGD720924 LWH720921:LWH720924 LML720921:LML720924 LCP720921:LCP720924 KST720921:KST720924 KIX720921:KIX720924 JZB720921:JZB720924 JPF720921:JPF720924 JFJ720921:JFJ720924 IVN720921:IVN720924 ILR720921:ILR720924 IBV720921:IBV720924 HRZ720921:HRZ720924 HID720921:HID720924 GYH720921:GYH720924 GOL720921:GOL720924 GEP720921:GEP720924 FUT720921:FUT720924 FKX720921:FKX720924 FBB720921:FBB720924 ERF720921:ERF720924 EHJ720921:EHJ720924 DXN720921:DXN720924 DNR720921:DNR720924 DDV720921:DDV720924 CTZ720921:CTZ720924 CKD720921:CKD720924 CAH720921:CAH720924 BQL720921:BQL720924 BGP720921:BGP720924 AWT720921:AWT720924 AMX720921:AMX720924 ADB720921:ADB720924 TF720921:TF720924 JJ720921:JJ720924 N720921:N720924 WVV655385:WVV655388 WLZ655385:WLZ655388 WCD655385:WCD655388 VSH655385:VSH655388 VIL655385:VIL655388 UYP655385:UYP655388 UOT655385:UOT655388 UEX655385:UEX655388 TVB655385:TVB655388 TLF655385:TLF655388 TBJ655385:TBJ655388 SRN655385:SRN655388 SHR655385:SHR655388 RXV655385:RXV655388 RNZ655385:RNZ655388 RED655385:RED655388 QUH655385:QUH655388 QKL655385:QKL655388 QAP655385:QAP655388 PQT655385:PQT655388 PGX655385:PGX655388 OXB655385:OXB655388 ONF655385:ONF655388 ODJ655385:ODJ655388 NTN655385:NTN655388 NJR655385:NJR655388 MZV655385:MZV655388 MPZ655385:MPZ655388 MGD655385:MGD655388 LWH655385:LWH655388 LML655385:LML655388 LCP655385:LCP655388 KST655385:KST655388 KIX655385:KIX655388 JZB655385:JZB655388 JPF655385:JPF655388 JFJ655385:JFJ655388 IVN655385:IVN655388 ILR655385:ILR655388 IBV655385:IBV655388 HRZ655385:HRZ655388 HID655385:HID655388 GYH655385:GYH655388 GOL655385:GOL655388 GEP655385:GEP655388 FUT655385:FUT655388 FKX655385:FKX655388 FBB655385:FBB655388 ERF655385:ERF655388 EHJ655385:EHJ655388 DXN655385:DXN655388 DNR655385:DNR655388 DDV655385:DDV655388 CTZ655385:CTZ655388 CKD655385:CKD655388 CAH655385:CAH655388 BQL655385:BQL655388 BGP655385:BGP655388 AWT655385:AWT655388 AMX655385:AMX655388 ADB655385:ADB655388 TF655385:TF655388 JJ655385:JJ655388 N655385:N655388 WVV589849:WVV589852 WLZ589849:WLZ589852 WCD589849:WCD589852 VSH589849:VSH589852 VIL589849:VIL589852 UYP589849:UYP589852 UOT589849:UOT589852 UEX589849:UEX589852 TVB589849:TVB589852 TLF589849:TLF589852 TBJ589849:TBJ589852 SRN589849:SRN589852 SHR589849:SHR589852 RXV589849:RXV589852 RNZ589849:RNZ589852 RED589849:RED589852 QUH589849:QUH589852 QKL589849:QKL589852 QAP589849:QAP589852 PQT589849:PQT589852 PGX589849:PGX589852 OXB589849:OXB589852 ONF589849:ONF589852 ODJ589849:ODJ589852 NTN589849:NTN589852 NJR589849:NJR589852 MZV589849:MZV589852 MPZ589849:MPZ589852 MGD589849:MGD589852 LWH589849:LWH589852 LML589849:LML589852 LCP589849:LCP589852 KST589849:KST589852 KIX589849:KIX589852 JZB589849:JZB589852 JPF589849:JPF589852 JFJ589849:JFJ589852 IVN589849:IVN589852 ILR589849:ILR589852 IBV589849:IBV589852 HRZ589849:HRZ589852 HID589849:HID589852 GYH589849:GYH589852 GOL589849:GOL589852 GEP589849:GEP589852 FUT589849:FUT589852 FKX589849:FKX589852 FBB589849:FBB589852 ERF589849:ERF589852 EHJ589849:EHJ589852 DXN589849:DXN589852 DNR589849:DNR589852 DDV589849:DDV589852 CTZ589849:CTZ589852 CKD589849:CKD589852 CAH589849:CAH589852 BQL589849:BQL589852 BGP589849:BGP589852 AWT589849:AWT589852 AMX589849:AMX589852 ADB589849:ADB589852 TF589849:TF589852 JJ589849:JJ589852 N589849:N589852 WVV524313:WVV524316 WLZ524313:WLZ524316 WCD524313:WCD524316 VSH524313:VSH524316 VIL524313:VIL524316 UYP524313:UYP524316 UOT524313:UOT524316 UEX524313:UEX524316 TVB524313:TVB524316 TLF524313:TLF524316 TBJ524313:TBJ524316 SRN524313:SRN524316 SHR524313:SHR524316 RXV524313:RXV524316 RNZ524313:RNZ524316 RED524313:RED524316 QUH524313:QUH524316 QKL524313:QKL524316 QAP524313:QAP524316 PQT524313:PQT524316 PGX524313:PGX524316 OXB524313:OXB524316 ONF524313:ONF524316 ODJ524313:ODJ524316 NTN524313:NTN524316 NJR524313:NJR524316 MZV524313:MZV524316 MPZ524313:MPZ524316 MGD524313:MGD524316 LWH524313:LWH524316 LML524313:LML524316 LCP524313:LCP524316 KST524313:KST524316 KIX524313:KIX524316 JZB524313:JZB524316 JPF524313:JPF524316 JFJ524313:JFJ524316 IVN524313:IVN524316 ILR524313:ILR524316 IBV524313:IBV524316 HRZ524313:HRZ524316 HID524313:HID524316 GYH524313:GYH524316 GOL524313:GOL524316 GEP524313:GEP524316 FUT524313:FUT524316 FKX524313:FKX524316 FBB524313:FBB524316 ERF524313:ERF524316 EHJ524313:EHJ524316 DXN524313:DXN524316 DNR524313:DNR524316 DDV524313:DDV524316 CTZ524313:CTZ524316 CKD524313:CKD524316 CAH524313:CAH524316 BQL524313:BQL524316 BGP524313:BGP524316 AWT524313:AWT524316 AMX524313:AMX524316 ADB524313:ADB524316 TF524313:TF524316 JJ524313:JJ524316 N524313:N524316 WVV458777:WVV458780 WLZ458777:WLZ458780 WCD458777:WCD458780 VSH458777:VSH458780 VIL458777:VIL458780 UYP458777:UYP458780 UOT458777:UOT458780 UEX458777:UEX458780 TVB458777:TVB458780 TLF458777:TLF458780 TBJ458777:TBJ458780 SRN458777:SRN458780 SHR458777:SHR458780 RXV458777:RXV458780 RNZ458777:RNZ458780 RED458777:RED458780 QUH458777:QUH458780 QKL458777:QKL458780 QAP458777:QAP458780 PQT458777:PQT458780 PGX458777:PGX458780 OXB458777:OXB458780 ONF458777:ONF458780 ODJ458777:ODJ458780 NTN458777:NTN458780 NJR458777:NJR458780 MZV458777:MZV458780 MPZ458777:MPZ458780 MGD458777:MGD458780 LWH458777:LWH458780 LML458777:LML458780 LCP458777:LCP458780 KST458777:KST458780 KIX458777:KIX458780 JZB458777:JZB458780 JPF458777:JPF458780 JFJ458777:JFJ458780 IVN458777:IVN458780 ILR458777:ILR458780 IBV458777:IBV458780 HRZ458777:HRZ458780 HID458777:HID458780 GYH458777:GYH458780 GOL458777:GOL458780 GEP458777:GEP458780 FUT458777:FUT458780 FKX458777:FKX458780 FBB458777:FBB458780 ERF458777:ERF458780 EHJ458777:EHJ458780 DXN458777:DXN458780 DNR458777:DNR458780 DDV458777:DDV458780 CTZ458777:CTZ458780 CKD458777:CKD458780 CAH458777:CAH458780 BQL458777:BQL458780 BGP458777:BGP458780 AWT458777:AWT458780 AMX458777:AMX458780 ADB458777:ADB458780 TF458777:TF458780 JJ458777:JJ458780 N458777:N458780 WVV393241:WVV393244 WLZ393241:WLZ393244 WCD393241:WCD393244 VSH393241:VSH393244 VIL393241:VIL393244 UYP393241:UYP393244 UOT393241:UOT393244 UEX393241:UEX393244 TVB393241:TVB393244 TLF393241:TLF393244 TBJ393241:TBJ393244 SRN393241:SRN393244 SHR393241:SHR393244 RXV393241:RXV393244 RNZ393241:RNZ393244 RED393241:RED393244 QUH393241:QUH393244 QKL393241:QKL393244 QAP393241:QAP393244 PQT393241:PQT393244 PGX393241:PGX393244 OXB393241:OXB393244 ONF393241:ONF393244 ODJ393241:ODJ393244 NTN393241:NTN393244 NJR393241:NJR393244 MZV393241:MZV393244 MPZ393241:MPZ393244 MGD393241:MGD393244 LWH393241:LWH393244 LML393241:LML393244 LCP393241:LCP393244 KST393241:KST393244 KIX393241:KIX393244 JZB393241:JZB393244 JPF393241:JPF393244 JFJ393241:JFJ393244 IVN393241:IVN393244 ILR393241:ILR393244 IBV393241:IBV393244 HRZ393241:HRZ393244 HID393241:HID393244 GYH393241:GYH393244 GOL393241:GOL393244 GEP393241:GEP393244 FUT393241:FUT393244 FKX393241:FKX393244 FBB393241:FBB393244 ERF393241:ERF393244 EHJ393241:EHJ393244 DXN393241:DXN393244 DNR393241:DNR393244 DDV393241:DDV393244 CTZ393241:CTZ393244 CKD393241:CKD393244 CAH393241:CAH393244 BQL393241:BQL393244 BGP393241:BGP393244 AWT393241:AWT393244 AMX393241:AMX393244 ADB393241:ADB393244 TF393241:TF393244 JJ393241:JJ393244 N393241:N393244 WVV327705:WVV327708 WLZ327705:WLZ327708 WCD327705:WCD327708 VSH327705:VSH327708 VIL327705:VIL327708 UYP327705:UYP327708 UOT327705:UOT327708 UEX327705:UEX327708 TVB327705:TVB327708 TLF327705:TLF327708 TBJ327705:TBJ327708 SRN327705:SRN327708 SHR327705:SHR327708 RXV327705:RXV327708 RNZ327705:RNZ327708 RED327705:RED327708 QUH327705:QUH327708 QKL327705:QKL327708 QAP327705:QAP327708 PQT327705:PQT327708 PGX327705:PGX327708 OXB327705:OXB327708 ONF327705:ONF327708 ODJ327705:ODJ327708 NTN327705:NTN327708 NJR327705:NJR327708 MZV327705:MZV327708 MPZ327705:MPZ327708 MGD327705:MGD327708 LWH327705:LWH327708 LML327705:LML327708 LCP327705:LCP327708 KST327705:KST327708 KIX327705:KIX327708 JZB327705:JZB327708 JPF327705:JPF327708 JFJ327705:JFJ327708 IVN327705:IVN327708 ILR327705:ILR327708 IBV327705:IBV327708 HRZ327705:HRZ327708 HID327705:HID327708 GYH327705:GYH327708 GOL327705:GOL327708 GEP327705:GEP327708 FUT327705:FUT327708 FKX327705:FKX327708 FBB327705:FBB327708 ERF327705:ERF327708 EHJ327705:EHJ327708 DXN327705:DXN327708 DNR327705:DNR327708 DDV327705:DDV327708 CTZ327705:CTZ327708 CKD327705:CKD327708 CAH327705:CAH327708 BQL327705:BQL327708 BGP327705:BGP327708 AWT327705:AWT327708 AMX327705:AMX327708 ADB327705:ADB327708 TF327705:TF327708 JJ327705:JJ327708 N327705:N327708 WVV262169:WVV262172 WLZ262169:WLZ262172 WCD262169:WCD262172 VSH262169:VSH262172 VIL262169:VIL262172 UYP262169:UYP262172 UOT262169:UOT262172 UEX262169:UEX262172 TVB262169:TVB262172 TLF262169:TLF262172 TBJ262169:TBJ262172 SRN262169:SRN262172 SHR262169:SHR262172 RXV262169:RXV262172 RNZ262169:RNZ262172 RED262169:RED262172 QUH262169:QUH262172 QKL262169:QKL262172 QAP262169:QAP262172 PQT262169:PQT262172 PGX262169:PGX262172 OXB262169:OXB262172 ONF262169:ONF262172 ODJ262169:ODJ262172 NTN262169:NTN262172 NJR262169:NJR262172 MZV262169:MZV262172 MPZ262169:MPZ262172 MGD262169:MGD262172 LWH262169:LWH262172 LML262169:LML262172 LCP262169:LCP262172 KST262169:KST262172 KIX262169:KIX262172 JZB262169:JZB262172 JPF262169:JPF262172 JFJ262169:JFJ262172 IVN262169:IVN262172 ILR262169:ILR262172 IBV262169:IBV262172 HRZ262169:HRZ262172 HID262169:HID262172 GYH262169:GYH262172 GOL262169:GOL262172 GEP262169:GEP262172 FUT262169:FUT262172 FKX262169:FKX262172 FBB262169:FBB262172 ERF262169:ERF262172 EHJ262169:EHJ262172 DXN262169:DXN262172 DNR262169:DNR262172 DDV262169:DDV262172 CTZ262169:CTZ262172 CKD262169:CKD262172 CAH262169:CAH262172 BQL262169:BQL262172 BGP262169:BGP262172 AWT262169:AWT262172 AMX262169:AMX262172 ADB262169:ADB262172 TF262169:TF262172 JJ262169:JJ262172 N262169:N262172 WVV196633:WVV196636 WLZ196633:WLZ196636 WCD196633:WCD196636 VSH196633:VSH196636 VIL196633:VIL196636 UYP196633:UYP196636 UOT196633:UOT196636 UEX196633:UEX196636 TVB196633:TVB196636 TLF196633:TLF196636 TBJ196633:TBJ196636 SRN196633:SRN196636 SHR196633:SHR196636 RXV196633:RXV196636 RNZ196633:RNZ196636 RED196633:RED196636 QUH196633:QUH196636 QKL196633:QKL196636 QAP196633:QAP196636 PQT196633:PQT196636 PGX196633:PGX196636 OXB196633:OXB196636 ONF196633:ONF196636 ODJ196633:ODJ196636 NTN196633:NTN196636 NJR196633:NJR196636 MZV196633:MZV196636 MPZ196633:MPZ196636 MGD196633:MGD196636 LWH196633:LWH196636 LML196633:LML196636 LCP196633:LCP196636 KST196633:KST196636 KIX196633:KIX196636 JZB196633:JZB196636 JPF196633:JPF196636 JFJ196633:JFJ196636 IVN196633:IVN196636 ILR196633:ILR196636 IBV196633:IBV196636 HRZ196633:HRZ196636 HID196633:HID196636 GYH196633:GYH196636 GOL196633:GOL196636 GEP196633:GEP196636 FUT196633:FUT196636 FKX196633:FKX196636 FBB196633:FBB196636 ERF196633:ERF196636 EHJ196633:EHJ196636 DXN196633:DXN196636 DNR196633:DNR196636 DDV196633:DDV196636 CTZ196633:CTZ196636 CKD196633:CKD196636 CAH196633:CAH196636 BQL196633:BQL196636 BGP196633:BGP196636 AWT196633:AWT196636 AMX196633:AMX196636 ADB196633:ADB196636 TF196633:TF196636 JJ196633:JJ196636 N196633:N196636 WVV131097:WVV131100 WLZ131097:WLZ131100 WCD131097:WCD131100 VSH131097:VSH131100 VIL131097:VIL131100 UYP131097:UYP131100 UOT131097:UOT131100 UEX131097:UEX131100 TVB131097:TVB131100 TLF131097:TLF131100 TBJ131097:TBJ131100 SRN131097:SRN131100 SHR131097:SHR131100 RXV131097:RXV131100 RNZ131097:RNZ131100 RED131097:RED131100 QUH131097:QUH131100 QKL131097:QKL131100 QAP131097:QAP131100 PQT131097:PQT131100 PGX131097:PGX131100 OXB131097:OXB131100 ONF131097:ONF131100 ODJ131097:ODJ131100 NTN131097:NTN131100 NJR131097:NJR131100 MZV131097:MZV131100 MPZ131097:MPZ131100 MGD131097:MGD131100 LWH131097:LWH131100 LML131097:LML131100 LCP131097:LCP131100 KST131097:KST131100 KIX131097:KIX131100 JZB131097:JZB131100 JPF131097:JPF131100 JFJ131097:JFJ131100 IVN131097:IVN131100 ILR131097:ILR131100 IBV131097:IBV131100 HRZ131097:HRZ131100 HID131097:HID131100 GYH131097:GYH131100 GOL131097:GOL131100 GEP131097:GEP131100 FUT131097:FUT131100 FKX131097:FKX131100 FBB131097:FBB131100 ERF131097:ERF131100 EHJ131097:EHJ131100 DXN131097:DXN131100 DNR131097:DNR131100 DDV131097:DDV131100 CTZ131097:CTZ131100 CKD131097:CKD131100 CAH131097:CAH131100 BQL131097:BQL131100 BGP131097:BGP131100 AWT131097:AWT131100 AMX131097:AMX131100 ADB131097:ADB131100 TF131097:TF131100 JJ131097:JJ131100 N131097:N131100 WVV65561:WVV65564 WLZ65561:WLZ65564 WCD65561:WCD65564 VSH65561:VSH65564 VIL65561:VIL65564 UYP65561:UYP65564 UOT65561:UOT65564 UEX65561:UEX65564 TVB65561:TVB65564 TLF65561:TLF65564 TBJ65561:TBJ65564 SRN65561:SRN65564 SHR65561:SHR65564 RXV65561:RXV65564 RNZ65561:RNZ65564 RED65561:RED65564 QUH65561:QUH65564 QKL65561:QKL65564 QAP65561:QAP65564 PQT65561:PQT65564 PGX65561:PGX65564 OXB65561:OXB65564 ONF65561:ONF65564 ODJ65561:ODJ65564 NTN65561:NTN65564 NJR65561:NJR65564 MZV65561:MZV65564 MPZ65561:MPZ65564 MGD65561:MGD65564 LWH65561:LWH65564 LML65561:LML65564 LCP65561:LCP65564 KST65561:KST65564 KIX65561:KIX65564 JZB65561:JZB65564 JPF65561:JPF65564 JFJ65561:JFJ65564 IVN65561:IVN65564 ILR65561:ILR65564 IBV65561:IBV65564 HRZ65561:HRZ65564 HID65561:HID65564 GYH65561:GYH65564 GOL65561:GOL65564 GEP65561:GEP65564 FUT65561:FUT65564 FKX65561:FKX65564 FBB65561:FBB65564 ERF65561:ERF65564 EHJ65561:EHJ65564 DXN65561:DXN65564 DNR65561:DNR65564 DDV65561:DDV65564 CTZ65561:CTZ65564 CKD65561:CKD65564 CAH65561:CAH65564 BQL65561:BQL65564 BGP65561:BGP65564 AWT65561:AWT65564 AMX65561:AMX65564 ADB65561:ADB65564 TF65561:TF65564 JJ65561:JJ65564 N65561:N65564 WVV25:WVV28 WLZ25:WLZ28 WCD25:WCD28 VSH25:VSH28 VIL25:VIL28 UYP25:UYP28 UOT25:UOT28 UEX25:UEX28 TVB25:TVB28 TLF25:TLF28 TBJ25:TBJ28 SRN25:SRN28 SHR25:SHR28 RXV25:RXV28 RNZ25:RNZ28 RED25:RED28 QUH25:QUH28 QKL25:QKL28 QAP25:QAP28 PQT25:PQT28 PGX25:PGX28 OXB25:OXB28 ONF25:ONF28 ODJ25:ODJ28 NTN25:NTN28 NJR25:NJR28 MZV25:MZV28 MPZ25:MPZ28 MGD25:MGD28 LWH25:LWH28 LML25:LML28 LCP25:LCP28 KST25:KST28 KIX25:KIX28 JZB25:JZB28 JPF25:JPF28 JFJ25:JFJ28 IVN25:IVN28 ILR25:ILR28 IBV25:IBV28 HRZ25:HRZ28 HID25:HID28 GYH25:GYH28 GOL25:GOL28 GEP25:GEP28 FUT25:FUT28 FKX25:FKX28 FBB25:FBB28 ERF25:ERF28 EHJ25:EHJ28 DXN25:DXN28 DNR25:DNR28 DDV25:DDV28 CTZ25:CTZ28 CKD25:CKD28 CAH25:CAH28 BQL25:BQL28 BGP25:BGP28 AWT25:AWT28 AMX25:AMX28 ADB25:ADB28 TF25:TF28 JJ25:JJ28 N25:N28 WVV983070:WVV983073 WLZ983070:WLZ983073 WCD983070:WCD983073 VSH983070:VSH983073 VIL983070:VIL983073 UYP983070:UYP983073 UOT983070:UOT983073 UEX983070:UEX983073 TVB983070:TVB983073 TLF983070:TLF983073 TBJ983070:TBJ983073 SRN983070:SRN983073 SHR983070:SHR983073 RXV983070:RXV983073 RNZ983070:RNZ983073 RED983070:RED983073 QUH983070:QUH983073 QKL983070:QKL983073 QAP983070:QAP983073 PQT983070:PQT983073 PGX983070:PGX983073 OXB983070:OXB983073 ONF983070:ONF983073 ODJ983070:ODJ983073 NTN983070:NTN983073 NJR983070:NJR983073 MZV983070:MZV983073 MPZ983070:MPZ983073 MGD983070:MGD983073 LWH983070:LWH983073 LML983070:LML983073 LCP983070:LCP983073 KST983070:KST983073 KIX983070:KIX983073 JZB983070:JZB983073 JPF983070:JPF983073 JFJ983070:JFJ983073 IVN983070:IVN983073 ILR983070:ILR983073 IBV983070:IBV983073 HRZ983070:HRZ983073 HID983070:HID983073 GYH983070:GYH983073 GOL983070:GOL983073 GEP983070:GEP983073 FUT983070:FUT983073 FKX983070:FKX983073 FBB983070:FBB983073 ERF983070:ERF983073 EHJ983070:EHJ983073 DXN983070:DXN983073 DNR983070:DNR983073 DDV983070:DDV983073 CTZ983070:CTZ983073 CKD983070:CKD983073 CAH983070:CAH983073 BQL983070:BQL983073 BGP983070:BGP983073 AWT983070:AWT983073 AMX983070:AMX983073 ADB983070:ADB983073 TF983070:TF983073 JJ983070:JJ983073 N983070:N983073 WVV917534:WVV917537 WLZ917534:WLZ917537 WCD917534:WCD917537 VSH917534:VSH917537 VIL917534:VIL917537 UYP917534:UYP917537 UOT917534:UOT917537 UEX917534:UEX917537 TVB917534:TVB917537 TLF917534:TLF917537 TBJ917534:TBJ917537 SRN917534:SRN917537 SHR917534:SHR917537 RXV917534:RXV917537 RNZ917534:RNZ917537 RED917534:RED917537 QUH917534:QUH917537 QKL917534:QKL917537 QAP917534:QAP917537 PQT917534:PQT917537 PGX917534:PGX917537 OXB917534:OXB917537 ONF917534:ONF917537 ODJ917534:ODJ917537 NTN917534:NTN917537 NJR917534:NJR917537 MZV917534:MZV917537 MPZ917534:MPZ917537 MGD917534:MGD917537 LWH917534:LWH917537 LML917534:LML917537 LCP917534:LCP917537 KST917534:KST917537 KIX917534:KIX917537 JZB917534:JZB917537 JPF917534:JPF917537 JFJ917534:JFJ917537 IVN917534:IVN917537 ILR917534:ILR917537 IBV917534:IBV917537 HRZ917534:HRZ917537 HID917534:HID917537 GYH917534:GYH917537 GOL917534:GOL917537 GEP917534:GEP917537 FUT917534:FUT917537 FKX917534:FKX917537 FBB917534:FBB917537 ERF917534:ERF917537 EHJ917534:EHJ917537 DXN917534:DXN917537 DNR917534:DNR917537 DDV917534:DDV917537 CTZ917534:CTZ917537 CKD917534:CKD917537 CAH917534:CAH917537 BQL917534:BQL917537 BGP917534:BGP917537 AWT917534:AWT917537 AMX917534:AMX917537 ADB917534:ADB917537 TF917534:TF917537 JJ917534:JJ917537 N917534:N917537 WVV851998:WVV852001 WLZ851998:WLZ852001 WCD851998:WCD852001 VSH851998:VSH852001 VIL851998:VIL852001 UYP851998:UYP852001 UOT851998:UOT852001 UEX851998:UEX852001 TVB851998:TVB852001 TLF851998:TLF852001 TBJ851998:TBJ852001 SRN851998:SRN852001 SHR851998:SHR852001 RXV851998:RXV852001 RNZ851998:RNZ852001 RED851998:RED852001 QUH851998:QUH852001 QKL851998:QKL852001 QAP851998:QAP852001 PQT851998:PQT852001 PGX851998:PGX852001 OXB851998:OXB852001 ONF851998:ONF852001 ODJ851998:ODJ852001 NTN851998:NTN852001 NJR851998:NJR852001 MZV851998:MZV852001 MPZ851998:MPZ852001 MGD851998:MGD852001 LWH851998:LWH852001 LML851998:LML852001 LCP851998:LCP852001 KST851998:KST852001 KIX851998:KIX852001 JZB851998:JZB852001 JPF851998:JPF852001 JFJ851998:JFJ852001 IVN851998:IVN852001 ILR851998:ILR852001 IBV851998:IBV852001 HRZ851998:HRZ852001 HID851998:HID852001 GYH851998:GYH852001 GOL851998:GOL852001 GEP851998:GEP852001 FUT851998:FUT852001 FKX851998:FKX852001 FBB851998:FBB852001 ERF851998:ERF852001 EHJ851998:EHJ852001 DXN851998:DXN852001 DNR851998:DNR852001 DDV851998:DDV852001 CTZ851998:CTZ852001 CKD851998:CKD852001 CAH851998:CAH852001 BQL851998:BQL852001 BGP851998:BGP852001 AWT851998:AWT852001 AMX851998:AMX852001 ADB851998:ADB852001 TF851998:TF852001 JJ851998:JJ852001 N851998:N852001 WVV786462:WVV786465 WLZ786462:WLZ786465 WCD786462:WCD786465 VSH786462:VSH786465 VIL786462:VIL786465 UYP786462:UYP786465 UOT786462:UOT786465 UEX786462:UEX786465 TVB786462:TVB786465 TLF786462:TLF786465 TBJ786462:TBJ786465 SRN786462:SRN786465 SHR786462:SHR786465 RXV786462:RXV786465 RNZ786462:RNZ786465 RED786462:RED786465 QUH786462:QUH786465 QKL786462:QKL786465 QAP786462:QAP786465 PQT786462:PQT786465 PGX786462:PGX786465 OXB786462:OXB786465 ONF786462:ONF786465 ODJ786462:ODJ786465 NTN786462:NTN786465 NJR786462:NJR786465 MZV786462:MZV786465 MPZ786462:MPZ786465 MGD786462:MGD786465 LWH786462:LWH786465 LML786462:LML786465 LCP786462:LCP786465 KST786462:KST786465 KIX786462:KIX786465 JZB786462:JZB786465 JPF786462:JPF786465 JFJ786462:JFJ786465 IVN786462:IVN786465 ILR786462:ILR786465 IBV786462:IBV786465 HRZ786462:HRZ786465 HID786462:HID786465 GYH786462:GYH786465 GOL786462:GOL786465 GEP786462:GEP786465 FUT786462:FUT786465 FKX786462:FKX786465 FBB786462:FBB786465 ERF786462:ERF786465 EHJ786462:EHJ786465 DXN786462:DXN786465 DNR786462:DNR786465 DDV786462:DDV786465 CTZ786462:CTZ786465 CKD786462:CKD786465 CAH786462:CAH786465 BQL786462:BQL786465 BGP786462:BGP786465 AWT786462:AWT786465 AMX786462:AMX786465 ADB786462:ADB786465 TF786462:TF786465 JJ786462:JJ786465 N786462:N786465 WVV720926:WVV720929 WLZ720926:WLZ720929 WCD720926:WCD720929 VSH720926:VSH720929 VIL720926:VIL720929 UYP720926:UYP720929 UOT720926:UOT720929 UEX720926:UEX720929 TVB720926:TVB720929 TLF720926:TLF720929 TBJ720926:TBJ720929 SRN720926:SRN720929 SHR720926:SHR720929 RXV720926:RXV720929 RNZ720926:RNZ720929 RED720926:RED720929 QUH720926:QUH720929 QKL720926:QKL720929 QAP720926:QAP720929 PQT720926:PQT720929 PGX720926:PGX720929 OXB720926:OXB720929 ONF720926:ONF720929 ODJ720926:ODJ720929 NTN720926:NTN720929 NJR720926:NJR720929 MZV720926:MZV720929 MPZ720926:MPZ720929 MGD720926:MGD720929 LWH720926:LWH720929 LML720926:LML720929 LCP720926:LCP720929 KST720926:KST720929 KIX720926:KIX720929 JZB720926:JZB720929 JPF720926:JPF720929 JFJ720926:JFJ720929 IVN720926:IVN720929 ILR720926:ILR720929 IBV720926:IBV720929 HRZ720926:HRZ720929 HID720926:HID720929 GYH720926:GYH720929 GOL720926:GOL720929 GEP720926:GEP720929 FUT720926:FUT720929 FKX720926:FKX720929 FBB720926:FBB720929 ERF720926:ERF720929 EHJ720926:EHJ720929 DXN720926:DXN720929 DNR720926:DNR720929 DDV720926:DDV720929 CTZ720926:CTZ720929 CKD720926:CKD720929 CAH720926:CAH720929 BQL720926:BQL720929 BGP720926:BGP720929 AWT720926:AWT720929 AMX720926:AMX720929 ADB720926:ADB720929 TF720926:TF720929 JJ720926:JJ720929 N720926:N720929 WVV655390:WVV655393 WLZ655390:WLZ655393 WCD655390:WCD655393 VSH655390:VSH655393 VIL655390:VIL655393 UYP655390:UYP655393 UOT655390:UOT655393 UEX655390:UEX655393 TVB655390:TVB655393 TLF655390:TLF655393 TBJ655390:TBJ655393 SRN655390:SRN655393 SHR655390:SHR655393 RXV655390:RXV655393 RNZ655390:RNZ655393 RED655390:RED655393 QUH655390:QUH655393 QKL655390:QKL655393 QAP655390:QAP655393 PQT655390:PQT655393 PGX655390:PGX655393 OXB655390:OXB655393 ONF655390:ONF655393 ODJ655390:ODJ655393 NTN655390:NTN655393 NJR655390:NJR655393 MZV655390:MZV655393 MPZ655390:MPZ655393 MGD655390:MGD655393 LWH655390:LWH655393 LML655390:LML655393 LCP655390:LCP655393 KST655390:KST655393 KIX655390:KIX655393 JZB655390:JZB655393 JPF655390:JPF655393 JFJ655390:JFJ655393 IVN655390:IVN655393 ILR655390:ILR655393 IBV655390:IBV655393 HRZ655390:HRZ655393 HID655390:HID655393 GYH655390:GYH655393 GOL655390:GOL655393 GEP655390:GEP655393 FUT655390:FUT655393 FKX655390:FKX655393 FBB655390:FBB655393 ERF655390:ERF655393 EHJ655390:EHJ655393 DXN655390:DXN655393 DNR655390:DNR655393 DDV655390:DDV655393 CTZ655390:CTZ655393 CKD655390:CKD655393 CAH655390:CAH655393 BQL655390:BQL655393 BGP655390:BGP655393 AWT655390:AWT655393 AMX655390:AMX655393 ADB655390:ADB655393 TF655390:TF655393 JJ655390:JJ655393 N655390:N655393 WVV589854:WVV589857 WLZ589854:WLZ589857 WCD589854:WCD589857 VSH589854:VSH589857 VIL589854:VIL589857 UYP589854:UYP589857 UOT589854:UOT589857 UEX589854:UEX589857 TVB589854:TVB589857 TLF589854:TLF589857 TBJ589854:TBJ589857 SRN589854:SRN589857 SHR589854:SHR589857 RXV589854:RXV589857 RNZ589854:RNZ589857 RED589854:RED589857 QUH589854:QUH589857 QKL589854:QKL589857 QAP589854:QAP589857 PQT589854:PQT589857 PGX589854:PGX589857 OXB589854:OXB589857 ONF589854:ONF589857 ODJ589854:ODJ589857 NTN589854:NTN589857 NJR589854:NJR589857 MZV589854:MZV589857 MPZ589854:MPZ589857 MGD589854:MGD589857 LWH589854:LWH589857 LML589854:LML589857 LCP589854:LCP589857 KST589854:KST589857 KIX589854:KIX589857 JZB589854:JZB589857 JPF589854:JPF589857 JFJ589854:JFJ589857 IVN589854:IVN589857 ILR589854:ILR589857 IBV589854:IBV589857 HRZ589854:HRZ589857 HID589854:HID589857 GYH589854:GYH589857 GOL589854:GOL589857 GEP589854:GEP589857 FUT589854:FUT589857 FKX589854:FKX589857 FBB589854:FBB589857 ERF589854:ERF589857 EHJ589854:EHJ589857 DXN589854:DXN589857 DNR589854:DNR589857 DDV589854:DDV589857 CTZ589854:CTZ589857 CKD589854:CKD589857 CAH589854:CAH589857 BQL589854:BQL589857 BGP589854:BGP589857 AWT589854:AWT589857 AMX589854:AMX589857 ADB589854:ADB589857 TF589854:TF589857 JJ589854:JJ589857 N589854:N589857 WVV524318:WVV524321 WLZ524318:WLZ524321 WCD524318:WCD524321 VSH524318:VSH524321 VIL524318:VIL524321 UYP524318:UYP524321 UOT524318:UOT524321 UEX524318:UEX524321 TVB524318:TVB524321 TLF524318:TLF524321 TBJ524318:TBJ524321 SRN524318:SRN524321 SHR524318:SHR524321 RXV524318:RXV524321 RNZ524318:RNZ524321 RED524318:RED524321 QUH524318:QUH524321 QKL524318:QKL524321 QAP524318:QAP524321 PQT524318:PQT524321 PGX524318:PGX524321 OXB524318:OXB524321 ONF524318:ONF524321 ODJ524318:ODJ524321 NTN524318:NTN524321 NJR524318:NJR524321 MZV524318:MZV524321 MPZ524318:MPZ524321 MGD524318:MGD524321 LWH524318:LWH524321 LML524318:LML524321 LCP524318:LCP524321 KST524318:KST524321 KIX524318:KIX524321 JZB524318:JZB524321 JPF524318:JPF524321 JFJ524318:JFJ524321 IVN524318:IVN524321 ILR524318:ILR524321 IBV524318:IBV524321 HRZ524318:HRZ524321 HID524318:HID524321 GYH524318:GYH524321 GOL524318:GOL524321 GEP524318:GEP524321 FUT524318:FUT524321 FKX524318:FKX524321 FBB524318:FBB524321 ERF524318:ERF524321 EHJ524318:EHJ524321 DXN524318:DXN524321 DNR524318:DNR524321 DDV524318:DDV524321 CTZ524318:CTZ524321 CKD524318:CKD524321 CAH524318:CAH524321 BQL524318:BQL524321 BGP524318:BGP524321 AWT524318:AWT524321 AMX524318:AMX524321 ADB524318:ADB524321 TF524318:TF524321 JJ524318:JJ524321 N524318:N524321 WVV458782:WVV458785 WLZ458782:WLZ458785 WCD458782:WCD458785 VSH458782:VSH458785 VIL458782:VIL458785 UYP458782:UYP458785 UOT458782:UOT458785 UEX458782:UEX458785 TVB458782:TVB458785 TLF458782:TLF458785 TBJ458782:TBJ458785 SRN458782:SRN458785 SHR458782:SHR458785 RXV458782:RXV458785 RNZ458782:RNZ458785 RED458782:RED458785 QUH458782:QUH458785 QKL458782:QKL458785 QAP458782:QAP458785 PQT458782:PQT458785 PGX458782:PGX458785 OXB458782:OXB458785 ONF458782:ONF458785 ODJ458782:ODJ458785 NTN458782:NTN458785 NJR458782:NJR458785 MZV458782:MZV458785 MPZ458782:MPZ458785 MGD458782:MGD458785 LWH458782:LWH458785 LML458782:LML458785 LCP458782:LCP458785 KST458782:KST458785 KIX458782:KIX458785 JZB458782:JZB458785 JPF458782:JPF458785 JFJ458782:JFJ458785 IVN458782:IVN458785 ILR458782:ILR458785 IBV458782:IBV458785 HRZ458782:HRZ458785 HID458782:HID458785 GYH458782:GYH458785 GOL458782:GOL458785 GEP458782:GEP458785 FUT458782:FUT458785 FKX458782:FKX458785 FBB458782:FBB458785 ERF458782:ERF458785 EHJ458782:EHJ458785 DXN458782:DXN458785 DNR458782:DNR458785 DDV458782:DDV458785 CTZ458782:CTZ458785 CKD458782:CKD458785 CAH458782:CAH458785 BQL458782:BQL458785 BGP458782:BGP458785 AWT458782:AWT458785 AMX458782:AMX458785 ADB458782:ADB458785 TF458782:TF458785 JJ458782:JJ458785 N458782:N458785 WVV393246:WVV393249 WLZ393246:WLZ393249 WCD393246:WCD393249 VSH393246:VSH393249 VIL393246:VIL393249 UYP393246:UYP393249 UOT393246:UOT393249 UEX393246:UEX393249 TVB393246:TVB393249 TLF393246:TLF393249 TBJ393246:TBJ393249 SRN393246:SRN393249 SHR393246:SHR393249 RXV393246:RXV393249 RNZ393246:RNZ393249 RED393246:RED393249 QUH393246:QUH393249 QKL393246:QKL393249 QAP393246:QAP393249 PQT393246:PQT393249 PGX393246:PGX393249 OXB393246:OXB393249 ONF393246:ONF393249 ODJ393246:ODJ393249 NTN393246:NTN393249 NJR393246:NJR393249 MZV393246:MZV393249 MPZ393246:MPZ393249 MGD393246:MGD393249 LWH393246:LWH393249 LML393246:LML393249 LCP393246:LCP393249 KST393246:KST393249 KIX393246:KIX393249 JZB393246:JZB393249 JPF393246:JPF393249 JFJ393246:JFJ393249 IVN393246:IVN393249 ILR393246:ILR393249 IBV393246:IBV393249 HRZ393246:HRZ393249 HID393246:HID393249 GYH393246:GYH393249 GOL393246:GOL393249 GEP393246:GEP393249 FUT393246:FUT393249 FKX393246:FKX393249 FBB393246:FBB393249 ERF393246:ERF393249 EHJ393246:EHJ393249 DXN393246:DXN393249 DNR393246:DNR393249 DDV393246:DDV393249 CTZ393246:CTZ393249 CKD393246:CKD393249 CAH393246:CAH393249 BQL393246:BQL393249 BGP393246:BGP393249 AWT393246:AWT393249 AMX393246:AMX393249 ADB393246:ADB393249 TF393246:TF393249 JJ393246:JJ393249 N393246:N393249 WVV327710:WVV327713 WLZ327710:WLZ327713 WCD327710:WCD327713 VSH327710:VSH327713 VIL327710:VIL327713 UYP327710:UYP327713 UOT327710:UOT327713 UEX327710:UEX327713 TVB327710:TVB327713 TLF327710:TLF327713 TBJ327710:TBJ327713 SRN327710:SRN327713 SHR327710:SHR327713 RXV327710:RXV327713 RNZ327710:RNZ327713 RED327710:RED327713 QUH327710:QUH327713 QKL327710:QKL327713 QAP327710:QAP327713 PQT327710:PQT327713 PGX327710:PGX327713 OXB327710:OXB327713 ONF327710:ONF327713 ODJ327710:ODJ327713 NTN327710:NTN327713 NJR327710:NJR327713 MZV327710:MZV327713 MPZ327710:MPZ327713 MGD327710:MGD327713 LWH327710:LWH327713 LML327710:LML327713 LCP327710:LCP327713 KST327710:KST327713 KIX327710:KIX327713 JZB327710:JZB327713 JPF327710:JPF327713 JFJ327710:JFJ327713 IVN327710:IVN327713 ILR327710:ILR327713 IBV327710:IBV327713 HRZ327710:HRZ327713 HID327710:HID327713 GYH327710:GYH327713 GOL327710:GOL327713 GEP327710:GEP327713 FUT327710:FUT327713 FKX327710:FKX327713 FBB327710:FBB327713 ERF327710:ERF327713 EHJ327710:EHJ327713 DXN327710:DXN327713 DNR327710:DNR327713 DDV327710:DDV327713 CTZ327710:CTZ327713 CKD327710:CKD327713 CAH327710:CAH327713 BQL327710:BQL327713 BGP327710:BGP327713 AWT327710:AWT327713 AMX327710:AMX327713 ADB327710:ADB327713 TF327710:TF327713 JJ327710:JJ327713 N327710:N327713 WVV262174:WVV262177 WLZ262174:WLZ262177 WCD262174:WCD262177 VSH262174:VSH262177 VIL262174:VIL262177 UYP262174:UYP262177 UOT262174:UOT262177 UEX262174:UEX262177 TVB262174:TVB262177 TLF262174:TLF262177 TBJ262174:TBJ262177 SRN262174:SRN262177 SHR262174:SHR262177 RXV262174:RXV262177 RNZ262174:RNZ262177 RED262174:RED262177 QUH262174:QUH262177 QKL262174:QKL262177 QAP262174:QAP262177 PQT262174:PQT262177 PGX262174:PGX262177 OXB262174:OXB262177 ONF262174:ONF262177 ODJ262174:ODJ262177 NTN262174:NTN262177 NJR262174:NJR262177 MZV262174:MZV262177 MPZ262174:MPZ262177 MGD262174:MGD262177 LWH262174:LWH262177 LML262174:LML262177 LCP262174:LCP262177 KST262174:KST262177 KIX262174:KIX262177 JZB262174:JZB262177 JPF262174:JPF262177 JFJ262174:JFJ262177 IVN262174:IVN262177 ILR262174:ILR262177 IBV262174:IBV262177 HRZ262174:HRZ262177 HID262174:HID262177 GYH262174:GYH262177 GOL262174:GOL262177 GEP262174:GEP262177 FUT262174:FUT262177 FKX262174:FKX262177 FBB262174:FBB262177 ERF262174:ERF262177 EHJ262174:EHJ262177 DXN262174:DXN262177 DNR262174:DNR262177 DDV262174:DDV262177 CTZ262174:CTZ262177 CKD262174:CKD262177 CAH262174:CAH262177 BQL262174:BQL262177 BGP262174:BGP262177 AWT262174:AWT262177 AMX262174:AMX262177 ADB262174:ADB262177 TF262174:TF262177 JJ262174:JJ262177 N262174:N262177 WVV196638:WVV196641 WLZ196638:WLZ196641 WCD196638:WCD196641 VSH196638:VSH196641 VIL196638:VIL196641 UYP196638:UYP196641 UOT196638:UOT196641 UEX196638:UEX196641 TVB196638:TVB196641 TLF196638:TLF196641 TBJ196638:TBJ196641 SRN196638:SRN196641 SHR196638:SHR196641 RXV196638:RXV196641 RNZ196638:RNZ196641 RED196638:RED196641 QUH196638:QUH196641 QKL196638:QKL196641 QAP196638:QAP196641 PQT196638:PQT196641 PGX196638:PGX196641 OXB196638:OXB196641 ONF196638:ONF196641 ODJ196638:ODJ196641 NTN196638:NTN196641 NJR196638:NJR196641 MZV196638:MZV196641 MPZ196638:MPZ196641 MGD196638:MGD196641 LWH196638:LWH196641 LML196638:LML196641 LCP196638:LCP196641 KST196638:KST196641 KIX196638:KIX196641 JZB196638:JZB196641 JPF196638:JPF196641 JFJ196638:JFJ196641 IVN196638:IVN196641 ILR196638:ILR196641 IBV196638:IBV196641 HRZ196638:HRZ196641 HID196638:HID196641 GYH196638:GYH196641 GOL196638:GOL196641 GEP196638:GEP196641 FUT196638:FUT196641 FKX196638:FKX196641 FBB196638:FBB196641 ERF196638:ERF196641 EHJ196638:EHJ196641 DXN196638:DXN196641 DNR196638:DNR196641 DDV196638:DDV196641 CTZ196638:CTZ196641 CKD196638:CKD196641 CAH196638:CAH196641 BQL196638:BQL196641 BGP196638:BGP196641 AWT196638:AWT196641 AMX196638:AMX196641 ADB196638:ADB196641 TF196638:TF196641 JJ196638:JJ196641 N196638:N196641 WVV131102:WVV131105 WLZ131102:WLZ131105 WCD131102:WCD131105 VSH131102:VSH131105 VIL131102:VIL131105 UYP131102:UYP131105 UOT131102:UOT131105 UEX131102:UEX131105 TVB131102:TVB131105 TLF131102:TLF131105 TBJ131102:TBJ131105 SRN131102:SRN131105 SHR131102:SHR131105 RXV131102:RXV131105 RNZ131102:RNZ131105 RED131102:RED131105 QUH131102:QUH131105 QKL131102:QKL131105 QAP131102:QAP131105 PQT131102:PQT131105 PGX131102:PGX131105 OXB131102:OXB131105 ONF131102:ONF131105 ODJ131102:ODJ131105 NTN131102:NTN131105 NJR131102:NJR131105 MZV131102:MZV131105 MPZ131102:MPZ131105 MGD131102:MGD131105 LWH131102:LWH131105 LML131102:LML131105 LCP131102:LCP131105 KST131102:KST131105 KIX131102:KIX131105 JZB131102:JZB131105 JPF131102:JPF131105 JFJ131102:JFJ131105 IVN131102:IVN131105 ILR131102:ILR131105 IBV131102:IBV131105 HRZ131102:HRZ131105 HID131102:HID131105 GYH131102:GYH131105 GOL131102:GOL131105 GEP131102:GEP131105 FUT131102:FUT131105 FKX131102:FKX131105 FBB131102:FBB131105 ERF131102:ERF131105 EHJ131102:EHJ131105 DXN131102:DXN131105 DNR131102:DNR131105 DDV131102:DDV131105 CTZ131102:CTZ131105 CKD131102:CKD131105 CAH131102:CAH131105 BQL131102:BQL131105 BGP131102:BGP131105 AWT131102:AWT131105 AMX131102:AMX131105 ADB131102:ADB131105 TF131102:TF131105 JJ131102:JJ131105 N131102:N131105 WVV65566:WVV65569 WLZ65566:WLZ65569 WCD65566:WCD65569 VSH65566:VSH65569 VIL65566:VIL65569 UYP65566:UYP65569 UOT65566:UOT65569 UEX65566:UEX65569 TVB65566:TVB65569 TLF65566:TLF65569 TBJ65566:TBJ65569 SRN65566:SRN65569 SHR65566:SHR65569 RXV65566:RXV65569 RNZ65566:RNZ65569 RED65566:RED65569 QUH65566:QUH65569 QKL65566:QKL65569 QAP65566:QAP65569 PQT65566:PQT65569 PGX65566:PGX65569 OXB65566:OXB65569 ONF65566:ONF65569 ODJ65566:ODJ65569 NTN65566:NTN65569 NJR65566:NJR65569 MZV65566:MZV65569 MPZ65566:MPZ65569 MGD65566:MGD65569 LWH65566:LWH65569 LML65566:LML65569 LCP65566:LCP65569 KST65566:KST65569 KIX65566:KIX65569 JZB65566:JZB65569 JPF65566:JPF65569 JFJ65566:JFJ65569 IVN65566:IVN65569 ILR65566:ILR65569 IBV65566:IBV65569 HRZ65566:HRZ65569 HID65566:HID65569 GYH65566:GYH65569 GOL65566:GOL65569 GEP65566:GEP65569 FUT65566:FUT65569 FKX65566:FKX65569 FBB65566:FBB65569 ERF65566:ERF65569 EHJ65566:EHJ65569 DXN65566:DXN65569 DNR65566:DNR65569 DDV65566:DDV65569 CTZ65566:CTZ65569 CKD65566:CKD65569 CAH65566:CAH65569 BQL65566:BQL65569 BGP65566:BGP65569 AWT65566:AWT65569 AMX65566:AMX65569 ADB65566:ADB65569 TF65566:TF65569 JJ65566:JJ65569 N65566:N65569 WVV30:WVV33 WLZ30:WLZ33 WCD30:WCD33 VSH30:VSH33 VIL30:VIL33 UYP30:UYP33 UOT30:UOT33 UEX30:UEX33 TVB30:TVB33 TLF30:TLF33 TBJ30:TBJ33 SRN30:SRN33 SHR30:SHR33 RXV30:RXV33 RNZ30:RNZ33 RED30:RED33 QUH30:QUH33 QKL30:QKL33 QAP30:QAP33 PQT30:PQT33 PGX30:PGX33 OXB30:OXB33 ONF30:ONF33 ODJ30:ODJ33 NTN30:NTN33 NJR30:NJR33 MZV30:MZV33 MPZ30:MPZ33 MGD30:MGD33 LWH30:LWH33 LML30:LML33 LCP30:LCP33 KST30:KST33 KIX30:KIX33 JZB30:JZB33 JPF30:JPF33 JFJ30:JFJ33 IVN30:IVN33 ILR30:ILR33 IBV30:IBV33 HRZ30:HRZ33 HID30:HID33 GYH30:GYH33 GOL30:GOL33 GEP30:GEP33 FUT30:FUT33 FKX30:FKX33 FBB30:FBB33 ERF30:ERF33 EHJ30:EHJ33 DXN30:DXN33 DNR30:DNR33 DDV30:DDV33 CTZ30:CTZ33 CKD30:CKD33 CAH30:CAH33 BQL30:BQL33 BGP30:BGP33 AWT30:AWT33 AMX30:AMX33 ADB30:ADB33 TF30:TF33 JJ30:JJ33 N30:N33 WVV983075:WVV983078 WLZ983075:WLZ983078 WCD983075:WCD983078 VSH983075:VSH983078 VIL983075:VIL983078 UYP983075:UYP983078 UOT983075:UOT983078 UEX983075:UEX983078 TVB983075:TVB983078 TLF983075:TLF983078 TBJ983075:TBJ983078 SRN983075:SRN983078 SHR983075:SHR983078 RXV983075:RXV983078 RNZ983075:RNZ983078 RED983075:RED983078 QUH983075:QUH983078 QKL983075:QKL983078 QAP983075:QAP983078 PQT983075:PQT983078 PGX983075:PGX983078 OXB983075:OXB983078 ONF983075:ONF983078 ODJ983075:ODJ983078 NTN983075:NTN983078 NJR983075:NJR983078 MZV983075:MZV983078 MPZ983075:MPZ983078 MGD983075:MGD983078 LWH983075:LWH983078 LML983075:LML983078 LCP983075:LCP983078 KST983075:KST983078 KIX983075:KIX983078 JZB983075:JZB983078 JPF983075:JPF983078 JFJ983075:JFJ983078 IVN983075:IVN983078 ILR983075:ILR983078 IBV983075:IBV983078 HRZ983075:HRZ983078 HID983075:HID983078 GYH983075:GYH983078 GOL983075:GOL983078 GEP983075:GEP983078 FUT983075:FUT983078 FKX983075:FKX983078 FBB983075:FBB983078 ERF983075:ERF983078 EHJ983075:EHJ983078 DXN983075:DXN983078 DNR983075:DNR983078 DDV983075:DDV983078 CTZ983075:CTZ983078 CKD983075:CKD983078 CAH983075:CAH983078 BQL983075:BQL983078 BGP983075:BGP983078 AWT983075:AWT983078 AMX983075:AMX983078 ADB983075:ADB983078 TF983075:TF983078 JJ983075:JJ983078 N983075:N983078 WVV917539:WVV917542 WLZ917539:WLZ917542 WCD917539:WCD917542 VSH917539:VSH917542 VIL917539:VIL917542 UYP917539:UYP917542 UOT917539:UOT917542 UEX917539:UEX917542 TVB917539:TVB917542 TLF917539:TLF917542 TBJ917539:TBJ917542 SRN917539:SRN917542 SHR917539:SHR917542 RXV917539:RXV917542 RNZ917539:RNZ917542 RED917539:RED917542 QUH917539:QUH917542 QKL917539:QKL917542 QAP917539:QAP917542 PQT917539:PQT917542 PGX917539:PGX917542 OXB917539:OXB917542 ONF917539:ONF917542 ODJ917539:ODJ917542 NTN917539:NTN917542 NJR917539:NJR917542 MZV917539:MZV917542 MPZ917539:MPZ917542 MGD917539:MGD917542 LWH917539:LWH917542 LML917539:LML917542 LCP917539:LCP917542 KST917539:KST917542 KIX917539:KIX917542 JZB917539:JZB917542 JPF917539:JPF917542 JFJ917539:JFJ917542 IVN917539:IVN917542 ILR917539:ILR917542 IBV917539:IBV917542 HRZ917539:HRZ917542 HID917539:HID917542 GYH917539:GYH917542 GOL917539:GOL917542 GEP917539:GEP917542 FUT917539:FUT917542 FKX917539:FKX917542 FBB917539:FBB917542 ERF917539:ERF917542 EHJ917539:EHJ917542 DXN917539:DXN917542 DNR917539:DNR917542 DDV917539:DDV917542 CTZ917539:CTZ917542 CKD917539:CKD917542 CAH917539:CAH917542 BQL917539:BQL917542 BGP917539:BGP917542 AWT917539:AWT917542 AMX917539:AMX917542 ADB917539:ADB917542 TF917539:TF917542 JJ917539:JJ917542 N917539:N917542 WVV852003:WVV852006 WLZ852003:WLZ852006 WCD852003:WCD852006 VSH852003:VSH852006 VIL852003:VIL852006 UYP852003:UYP852006 UOT852003:UOT852006 UEX852003:UEX852006 TVB852003:TVB852006 TLF852003:TLF852006 TBJ852003:TBJ852006 SRN852003:SRN852006 SHR852003:SHR852006 RXV852003:RXV852006 RNZ852003:RNZ852006 RED852003:RED852006 QUH852003:QUH852006 QKL852003:QKL852006 QAP852003:QAP852006 PQT852003:PQT852006 PGX852003:PGX852006 OXB852003:OXB852006 ONF852003:ONF852006 ODJ852003:ODJ852006 NTN852003:NTN852006 NJR852003:NJR852006 MZV852003:MZV852006 MPZ852003:MPZ852006 MGD852003:MGD852006 LWH852003:LWH852006 LML852003:LML852006 LCP852003:LCP852006 KST852003:KST852006 KIX852003:KIX852006 JZB852003:JZB852006 JPF852003:JPF852006 JFJ852003:JFJ852006 IVN852003:IVN852006 ILR852003:ILR852006 IBV852003:IBV852006 HRZ852003:HRZ852006 HID852003:HID852006 GYH852003:GYH852006 GOL852003:GOL852006 GEP852003:GEP852006 FUT852003:FUT852006 FKX852003:FKX852006 FBB852003:FBB852006 ERF852003:ERF852006 EHJ852003:EHJ852006 DXN852003:DXN852006 DNR852003:DNR852006 DDV852003:DDV852006 CTZ852003:CTZ852006 CKD852003:CKD852006 CAH852003:CAH852006 BQL852003:BQL852006 BGP852003:BGP852006 AWT852003:AWT852006 AMX852003:AMX852006 ADB852003:ADB852006 TF852003:TF852006 JJ852003:JJ852006 N852003:N852006 WVV786467:WVV786470 WLZ786467:WLZ786470 WCD786467:WCD786470 VSH786467:VSH786470 VIL786467:VIL786470 UYP786467:UYP786470 UOT786467:UOT786470 UEX786467:UEX786470 TVB786467:TVB786470 TLF786467:TLF786470 TBJ786467:TBJ786470 SRN786467:SRN786470 SHR786467:SHR786470 RXV786467:RXV786470 RNZ786467:RNZ786470 RED786467:RED786470 QUH786467:QUH786470 QKL786467:QKL786470 QAP786467:QAP786470 PQT786467:PQT786470 PGX786467:PGX786470 OXB786467:OXB786470 ONF786467:ONF786470 ODJ786467:ODJ786470 NTN786467:NTN786470 NJR786467:NJR786470 MZV786467:MZV786470 MPZ786467:MPZ786470 MGD786467:MGD786470 LWH786467:LWH786470 LML786467:LML786470 LCP786467:LCP786470 KST786467:KST786470 KIX786467:KIX786470 JZB786467:JZB786470 JPF786467:JPF786470 JFJ786467:JFJ786470 IVN786467:IVN786470 ILR786467:ILR786470 IBV786467:IBV786470 HRZ786467:HRZ786470 HID786467:HID786470 GYH786467:GYH786470 GOL786467:GOL786470 GEP786467:GEP786470 FUT786467:FUT786470 FKX786467:FKX786470 FBB786467:FBB786470 ERF786467:ERF786470 EHJ786467:EHJ786470 DXN786467:DXN786470 DNR786467:DNR786470 DDV786467:DDV786470 CTZ786467:CTZ786470 CKD786467:CKD786470 CAH786467:CAH786470 BQL786467:BQL786470 BGP786467:BGP786470 AWT786467:AWT786470 AMX786467:AMX786470 ADB786467:ADB786470 TF786467:TF786470 JJ786467:JJ786470 N786467:N786470 WVV720931:WVV720934 WLZ720931:WLZ720934 WCD720931:WCD720934 VSH720931:VSH720934 VIL720931:VIL720934 UYP720931:UYP720934 UOT720931:UOT720934 UEX720931:UEX720934 TVB720931:TVB720934 TLF720931:TLF720934 TBJ720931:TBJ720934 SRN720931:SRN720934 SHR720931:SHR720934 RXV720931:RXV720934 RNZ720931:RNZ720934 RED720931:RED720934 QUH720931:QUH720934 QKL720931:QKL720934 QAP720931:QAP720934 PQT720931:PQT720934 PGX720931:PGX720934 OXB720931:OXB720934 ONF720931:ONF720934 ODJ720931:ODJ720934 NTN720931:NTN720934 NJR720931:NJR720934 MZV720931:MZV720934 MPZ720931:MPZ720934 MGD720931:MGD720934 LWH720931:LWH720934 LML720931:LML720934 LCP720931:LCP720934 KST720931:KST720934 KIX720931:KIX720934 JZB720931:JZB720934 JPF720931:JPF720934 JFJ720931:JFJ720934 IVN720931:IVN720934 ILR720931:ILR720934 IBV720931:IBV720934 HRZ720931:HRZ720934 HID720931:HID720934 GYH720931:GYH720934 GOL720931:GOL720934 GEP720931:GEP720934 FUT720931:FUT720934 FKX720931:FKX720934 FBB720931:FBB720934 ERF720931:ERF720934 EHJ720931:EHJ720934 DXN720931:DXN720934 DNR720931:DNR720934 DDV720931:DDV720934 CTZ720931:CTZ720934 CKD720931:CKD720934 CAH720931:CAH720934 BQL720931:BQL720934 BGP720931:BGP720934 AWT720931:AWT720934 AMX720931:AMX720934 ADB720931:ADB720934 TF720931:TF720934 JJ720931:JJ720934 N720931:N720934 WVV655395:WVV655398 WLZ655395:WLZ655398 WCD655395:WCD655398 VSH655395:VSH655398 VIL655395:VIL655398 UYP655395:UYP655398 UOT655395:UOT655398 UEX655395:UEX655398 TVB655395:TVB655398 TLF655395:TLF655398 TBJ655395:TBJ655398 SRN655395:SRN655398 SHR655395:SHR655398 RXV655395:RXV655398 RNZ655395:RNZ655398 RED655395:RED655398 QUH655395:QUH655398 QKL655395:QKL655398 QAP655395:QAP655398 PQT655395:PQT655398 PGX655395:PGX655398 OXB655395:OXB655398 ONF655395:ONF655398 ODJ655395:ODJ655398 NTN655395:NTN655398 NJR655395:NJR655398 MZV655395:MZV655398 MPZ655395:MPZ655398 MGD655395:MGD655398 LWH655395:LWH655398 LML655395:LML655398 LCP655395:LCP655398 KST655395:KST655398 KIX655395:KIX655398 JZB655395:JZB655398 JPF655395:JPF655398 JFJ655395:JFJ655398 IVN655395:IVN655398 ILR655395:ILR655398 IBV655395:IBV655398 HRZ655395:HRZ655398 HID655395:HID655398 GYH655395:GYH655398 GOL655395:GOL655398 GEP655395:GEP655398 FUT655395:FUT655398 FKX655395:FKX655398 FBB655395:FBB655398 ERF655395:ERF655398 EHJ655395:EHJ655398 DXN655395:DXN655398 DNR655395:DNR655398 DDV655395:DDV655398 CTZ655395:CTZ655398 CKD655395:CKD655398 CAH655395:CAH655398 BQL655395:BQL655398 BGP655395:BGP655398 AWT655395:AWT655398 AMX655395:AMX655398 ADB655395:ADB655398 TF655395:TF655398 JJ655395:JJ655398 N655395:N655398 WVV589859:WVV589862 WLZ589859:WLZ589862 WCD589859:WCD589862 VSH589859:VSH589862 VIL589859:VIL589862 UYP589859:UYP589862 UOT589859:UOT589862 UEX589859:UEX589862 TVB589859:TVB589862 TLF589859:TLF589862 TBJ589859:TBJ589862 SRN589859:SRN589862 SHR589859:SHR589862 RXV589859:RXV589862 RNZ589859:RNZ589862 RED589859:RED589862 QUH589859:QUH589862 QKL589859:QKL589862 QAP589859:QAP589862 PQT589859:PQT589862 PGX589859:PGX589862 OXB589859:OXB589862 ONF589859:ONF589862 ODJ589859:ODJ589862 NTN589859:NTN589862 NJR589859:NJR589862 MZV589859:MZV589862 MPZ589859:MPZ589862 MGD589859:MGD589862 LWH589859:LWH589862 LML589859:LML589862 LCP589859:LCP589862 KST589859:KST589862 KIX589859:KIX589862 JZB589859:JZB589862 JPF589859:JPF589862 JFJ589859:JFJ589862 IVN589859:IVN589862 ILR589859:ILR589862 IBV589859:IBV589862 HRZ589859:HRZ589862 HID589859:HID589862 GYH589859:GYH589862 GOL589859:GOL589862 GEP589859:GEP589862 FUT589859:FUT589862 FKX589859:FKX589862 FBB589859:FBB589862 ERF589859:ERF589862 EHJ589859:EHJ589862 DXN589859:DXN589862 DNR589859:DNR589862 DDV589859:DDV589862 CTZ589859:CTZ589862 CKD589859:CKD589862 CAH589859:CAH589862 BQL589859:BQL589862 BGP589859:BGP589862 AWT589859:AWT589862 AMX589859:AMX589862 ADB589859:ADB589862 TF589859:TF589862 JJ589859:JJ589862 N589859:N589862 WVV524323:WVV524326 WLZ524323:WLZ524326 WCD524323:WCD524326 VSH524323:VSH524326 VIL524323:VIL524326 UYP524323:UYP524326 UOT524323:UOT524326 UEX524323:UEX524326 TVB524323:TVB524326 TLF524323:TLF524326 TBJ524323:TBJ524326 SRN524323:SRN524326 SHR524323:SHR524326 RXV524323:RXV524326 RNZ524323:RNZ524326 RED524323:RED524326 QUH524323:QUH524326 QKL524323:QKL524326 QAP524323:QAP524326 PQT524323:PQT524326 PGX524323:PGX524326 OXB524323:OXB524326 ONF524323:ONF524326 ODJ524323:ODJ524326 NTN524323:NTN524326 NJR524323:NJR524326 MZV524323:MZV524326 MPZ524323:MPZ524326 MGD524323:MGD524326 LWH524323:LWH524326 LML524323:LML524326 LCP524323:LCP524326 KST524323:KST524326 KIX524323:KIX524326 JZB524323:JZB524326 JPF524323:JPF524326 JFJ524323:JFJ524326 IVN524323:IVN524326 ILR524323:ILR524326 IBV524323:IBV524326 HRZ524323:HRZ524326 HID524323:HID524326 GYH524323:GYH524326 GOL524323:GOL524326 GEP524323:GEP524326 FUT524323:FUT524326 FKX524323:FKX524326 FBB524323:FBB524326 ERF524323:ERF524326 EHJ524323:EHJ524326 DXN524323:DXN524326 DNR524323:DNR524326 DDV524323:DDV524326 CTZ524323:CTZ524326 CKD524323:CKD524326 CAH524323:CAH524326 BQL524323:BQL524326 BGP524323:BGP524326 AWT524323:AWT524326 AMX524323:AMX524326 ADB524323:ADB524326 TF524323:TF524326 JJ524323:JJ524326 N524323:N524326 WVV458787:WVV458790 WLZ458787:WLZ458790 WCD458787:WCD458790 VSH458787:VSH458790 VIL458787:VIL458790 UYP458787:UYP458790 UOT458787:UOT458790 UEX458787:UEX458790 TVB458787:TVB458790 TLF458787:TLF458790 TBJ458787:TBJ458790 SRN458787:SRN458790 SHR458787:SHR458790 RXV458787:RXV458790 RNZ458787:RNZ458790 RED458787:RED458790 QUH458787:QUH458790 QKL458787:QKL458790 QAP458787:QAP458790 PQT458787:PQT458790 PGX458787:PGX458790 OXB458787:OXB458790 ONF458787:ONF458790 ODJ458787:ODJ458790 NTN458787:NTN458790 NJR458787:NJR458790 MZV458787:MZV458790 MPZ458787:MPZ458790 MGD458787:MGD458790 LWH458787:LWH458790 LML458787:LML458790 LCP458787:LCP458790 KST458787:KST458790 KIX458787:KIX458790 JZB458787:JZB458790 JPF458787:JPF458790 JFJ458787:JFJ458790 IVN458787:IVN458790 ILR458787:ILR458790 IBV458787:IBV458790 HRZ458787:HRZ458790 HID458787:HID458790 GYH458787:GYH458790 GOL458787:GOL458790 GEP458787:GEP458790 FUT458787:FUT458790 FKX458787:FKX458790 FBB458787:FBB458790 ERF458787:ERF458790 EHJ458787:EHJ458790 DXN458787:DXN458790 DNR458787:DNR458790 DDV458787:DDV458790 CTZ458787:CTZ458790 CKD458787:CKD458790 CAH458787:CAH458790 BQL458787:BQL458790 BGP458787:BGP458790 AWT458787:AWT458790 AMX458787:AMX458790 ADB458787:ADB458790 TF458787:TF458790 JJ458787:JJ458790 N458787:N458790 WVV393251:WVV393254 WLZ393251:WLZ393254 WCD393251:WCD393254 VSH393251:VSH393254 VIL393251:VIL393254 UYP393251:UYP393254 UOT393251:UOT393254 UEX393251:UEX393254 TVB393251:TVB393254 TLF393251:TLF393254 TBJ393251:TBJ393254 SRN393251:SRN393254 SHR393251:SHR393254 RXV393251:RXV393254 RNZ393251:RNZ393254 RED393251:RED393254 QUH393251:QUH393254 QKL393251:QKL393254 QAP393251:QAP393254 PQT393251:PQT393254 PGX393251:PGX393254 OXB393251:OXB393254 ONF393251:ONF393254 ODJ393251:ODJ393254 NTN393251:NTN393254 NJR393251:NJR393254 MZV393251:MZV393254 MPZ393251:MPZ393254 MGD393251:MGD393254 LWH393251:LWH393254 LML393251:LML393254 LCP393251:LCP393254 KST393251:KST393254 KIX393251:KIX393254 JZB393251:JZB393254 JPF393251:JPF393254 JFJ393251:JFJ393254 IVN393251:IVN393254 ILR393251:ILR393254 IBV393251:IBV393254 HRZ393251:HRZ393254 HID393251:HID393254 GYH393251:GYH393254 GOL393251:GOL393254 GEP393251:GEP393254 FUT393251:FUT393254 FKX393251:FKX393254 FBB393251:FBB393254 ERF393251:ERF393254 EHJ393251:EHJ393254 DXN393251:DXN393254 DNR393251:DNR393254 DDV393251:DDV393254 CTZ393251:CTZ393254 CKD393251:CKD393254 CAH393251:CAH393254 BQL393251:BQL393254 BGP393251:BGP393254 AWT393251:AWT393254 AMX393251:AMX393254 ADB393251:ADB393254 TF393251:TF393254 JJ393251:JJ393254 N393251:N393254 WVV327715:WVV327718 WLZ327715:WLZ327718 WCD327715:WCD327718 VSH327715:VSH327718 VIL327715:VIL327718 UYP327715:UYP327718 UOT327715:UOT327718 UEX327715:UEX327718 TVB327715:TVB327718 TLF327715:TLF327718 TBJ327715:TBJ327718 SRN327715:SRN327718 SHR327715:SHR327718 RXV327715:RXV327718 RNZ327715:RNZ327718 RED327715:RED327718 QUH327715:QUH327718 QKL327715:QKL327718 QAP327715:QAP327718 PQT327715:PQT327718 PGX327715:PGX327718 OXB327715:OXB327718 ONF327715:ONF327718 ODJ327715:ODJ327718 NTN327715:NTN327718 NJR327715:NJR327718 MZV327715:MZV327718 MPZ327715:MPZ327718 MGD327715:MGD327718 LWH327715:LWH327718 LML327715:LML327718 LCP327715:LCP327718 KST327715:KST327718 KIX327715:KIX327718 JZB327715:JZB327718 JPF327715:JPF327718 JFJ327715:JFJ327718 IVN327715:IVN327718 ILR327715:ILR327718 IBV327715:IBV327718 HRZ327715:HRZ327718 HID327715:HID327718 GYH327715:GYH327718 GOL327715:GOL327718 GEP327715:GEP327718 FUT327715:FUT327718 FKX327715:FKX327718 FBB327715:FBB327718 ERF327715:ERF327718 EHJ327715:EHJ327718 DXN327715:DXN327718 DNR327715:DNR327718 DDV327715:DDV327718 CTZ327715:CTZ327718 CKD327715:CKD327718 CAH327715:CAH327718 BQL327715:BQL327718 BGP327715:BGP327718 AWT327715:AWT327718 AMX327715:AMX327718 ADB327715:ADB327718 TF327715:TF327718 JJ327715:JJ327718 N327715:N327718 WVV262179:WVV262182 WLZ262179:WLZ262182 WCD262179:WCD262182 VSH262179:VSH262182 VIL262179:VIL262182 UYP262179:UYP262182 UOT262179:UOT262182 UEX262179:UEX262182 TVB262179:TVB262182 TLF262179:TLF262182 TBJ262179:TBJ262182 SRN262179:SRN262182 SHR262179:SHR262182 RXV262179:RXV262182 RNZ262179:RNZ262182 RED262179:RED262182 QUH262179:QUH262182 QKL262179:QKL262182 QAP262179:QAP262182 PQT262179:PQT262182 PGX262179:PGX262182 OXB262179:OXB262182 ONF262179:ONF262182 ODJ262179:ODJ262182 NTN262179:NTN262182 NJR262179:NJR262182 MZV262179:MZV262182 MPZ262179:MPZ262182 MGD262179:MGD262182 LWH262179:LWH262182 LML262179:LML262182 LCP262179:LCP262182 KST262179:KST262182 KIX262179:KIX262182 JZB262179:JZB262182 JPF262179:JPF262182 JFJ262179:JFJ262182 IVN262179:IVN262182 ILR262179:ILR262182 IBV262179:IBV262182 HRZ262179:HRZ262182 HID262179:HID262182 GYH262179:GYH262182 GOL262179:GOL262182 GEP262179:GEP262182 FUT262179:FUT262182 FKX262179:FKX262182 FBB262179:FBB262182 ERF262179:ERF262182 EHJ262179:EHJ262182 DXN262179:DXN262182 DNR262179:DNR262182 DDV262179:DDV262182 CTZ262179:CTZ262182 CKD262179:CKD262182 CAH262179:CAH262182 BQL262179:BQL262182 BGP262179:BGP262182 AWT262179:AWT262182 AMX262179:AMX262182 ADB262179:ADB262182 TF262179:TF262182 JJ262179:JJ262182 N262179:N262182 WVV196643:WVV196646 WLZ196643:WLZ196646 WCD196643:WCD196646 VSH196643:VSH196646 VIL196643:VIL196646 UYP196643:UYP196646 UOT196643:UOT196646 UEX196643:UEX196646 TVB196643:TVB196646 TLF196643:TLF196646 TBJ196643:TBJ196646 SRN196643:SRN196646 SHR196643:SHR196646 RXV196643:RXV196646 RNZ196643:RNZ196646 RED196643:RED196646 QUH196643:QUH196646 QKL196643:QKL196646 QAP196643:QAP196646 PQT196643:PQT196646 PGX196643:PGX196646 OXB196643:OXB196646 ONF196643:ONF196646 ODJ196643:ODJ196646 NTN196643:NTN196646 NJR196643:NJR196646 MZV196643:MZV196646 MPZ196643:MPZ196646 MGD196643:MGD196646 LWH196643:LWH196646 LML196643:LML196646 LCP196643:LCP196646 KST196643:KST196646 KIX196643:KIX196646 JZB196643:JZB196646 JPF196643:JPF196646 JFJ196643:JFJ196646 IVN196643:IVN196646 ILR196643:ILR196646 IBV196643:IBV196646 HRZ196643:HRZ196646 HID196643:HID196646 GYH196643:GYH196646 GOL196643:GOL196646 GEP196643:GEP196646 FUT196643:FUT196646 FKX196643:FKX196646 FBB196643:FBB196646 ERF196643:ERF196646 EHJ196643:EHJ196646 DXN196643:DXN196646 DNR196643:DNR196646 DDV196643:DDV196646 CTZ196643:CTZ196646 CKD196643:CKD196646 CAH196643:CAH196646 BQL196643:BQL196646 BGP196643:BGP196646 AWT196643:AWT196646 AMX196643:AMX196646 ADB196643:ADB196646 TF196643:TF196646 JJ196643:JJ196646 N196643:N196646 WVV131107:WVV131110 WLZ131107:WLZ131110 WCD131107:WCD131110 VSH131107:VSH131110 VIL131107:VIL131110 UYP131107:UYP131110 UOT131107:UOT131110 UEX131107:UEX131110 TVB131107:TVB131110 TLF131107:TLF131110 TBJ131107:TBJ131110 SRN131107:SRN131110 SHR131107:SHR131110 RXV131107:RXV131110 RNZ131107:RNZ131110 RED131107:RED131110 QUH131107:QUH131110 QKL131107:QKL131110 QAP131107:QAP131110 PQT131107:PQT131110 PGX131107:PGX131110 OXB131107:OXB131110 ONF131107:ONF131110 ODJ131107:ODJ131110 NTN131107:NTN131110 NJR131107:NJR131110 MZV131107:MZV131110 MPZ131107:MPZ131110 MGD131107:MGD131110 LWH131107:LWH131110 LML131107:LML131110 LCP131107:LCP131110 KST131107:KST131110 KIX131107:KIX131110 JZB131107:JZB131110 JPF131107:JPF131110 JFJ131107:JFJ131110 IVN131107:IVN131110 ILR131107:ILR131110 IBV131107:IBV131110 HRZ131107:HRZ131110 HID131107:HID131110 GYH131107:GYH131110 GOL131107:GOL131110 GEP131107:GEP131110 FUT131107:FUT131110 FKX131107:FKX131110 FBB131107:FBB131110 ERF131107:ERF131110 EHJ131107:EHJ131110 DXN131107:DXN131110 DNR131107:DNR131110 DDV131107:DDV131110 CTZ131107:CTZ131110 CKD131107:CKD131110 CAH131107:CAH131110 BQL131107:BQL131110 BGP131107:BGP131110 AWT131107:AWT131110 AMX131107:AMX131110 ADB131107:ADB131110 TF131107:TF131110 JJ131107:JJ131110 N131107:N131110 WVV65571:WVV65574 WLZ65571:WLZ65574 WCD65571:WCD65574 VSH65571:VSH65574 VIL65571:VIL65574 UYP65571:UYP65574 UOT65571:UOT65574 UEX65571:UEX65574 TVB65571:TVB65574 TLF65571:TLF65574 TBJ65571:TBJ65574 SRN65571:SRN65574 SHR65571:SHR65574 RXV65571:RXV65574 RNZ65571:RNZ65574 RED65571:RED65574 QUH65571:QUH65574 QKL65571:QKL65574 QAP65571:QAP65574 PQT65571:PQT65574 PGX65571:PGX65574 OXB65571:OXB65574 ONF65571:ONF65574 ODJ65571:ODJ65574 NTN65571:NTN65574 NJR65571:NJR65574 MZV65571:MZV65574 MPZ65571:MPZ65574 MGD65571:MGD65574 LWH65571:LWH65574 LML65571:LML65574 LCP65571:LCP65574 KST65571:KST65574 KIX65571:KIX65574 JZB65571:JZB65574 JPF65571:JPF65574 JFJ65571:JFJ65574 IVN65571:IVN65574 ILR65571:ILR65574 IBV65571:IBV65574 HRZ65571:HRZ65574 HID65571:HID65574 GYH65571:GYH65574 GOL65571:GOL65574 GEP65571:GEP65574 FUT65571:FUT65574 FKX65571:FKX65574 FBB65571:FBB65574 ERF65571:ERF65574 EHJ65571:EHJ65574 DXN65571:DXN65574 DNR65571:DNR65574 DDV65571:DDV65574 CTZ65571:CTZ65574 CKD65571:CKD65574 CAH65571:CAH65574 BQL65571:BQL65574 BGP65571:BGP65574 AWT65571:AWT65574 AMX65571:AMX65574 ADB65571:ADB65574 TF65571:TF65574 JJ65571:JJ65574 N65571:N65574 WVV35:WVV38 WLZ35:WLZ38 WCD35:WCD38 VSH35:VSH38 VIL35:VIL38 UYP35:UYP38 UOT35:UOT38 UEX35:UEX38 TVB35:TVB38 TLF35:TLF38 TBJ35:TBJ38 SRN35:SRN38 SHR35:SHR38 RXV35:RXV38 RNZ35:RNZ38 RED35:RED38 QUH35:QUH38 QKL35:QKL38 QAP35:QAP38 PQT35:PQT38 PGX35:PGX38 OXB35:OXB38 ONF35:ONF38 ODJ35:ODJ38 NTN35:NTN38 NJR35:NJR38 MZV35:MZV38 MPZ35:MPZ38 MGD35:MGD38 LWH35:LWH38 LML35:LML38 LCP35:LCP38 KST35:KST38 KIX35:KIX38 JZB35:JZB38 JPF35:JPF38 JFJ35:JFJ38 IVN35:IVN38 ILR35:ILR38 IBV35:IBV38 HRZ35:HRZ38 HID35:HID38 GYH35:GYH38 GOL35:GOL38 GEP35:GEP38 FUT35:FUT38 FKX35:FKX38 FBB35:FBB38 ERF35:ERF38 EHJ35:EHJ38 DXN35:DXN38 DNR35:DNR38 DDV35:DDV38 CTZ35:CTZ38 CKD35:CKD38 CAH35:CAH38 BQL35:BQL38 BGP35:BGP38 AWT35:AWT38 AMX35:AMX38 ADB35:ADB38 TF35:TF38 JJ35:JJ38 N35:N38 WVV983080:WVV983083 WLZ983080:WLZ983083 WCD983080:WCD983083 VSH983080:VSH983083 VIL983080:VIL983083 UYP983080:UYP983083 UOT983080:UOT983083 UEX983080:UEX983083 TVB983080:TVB983083 TLF983080:TLF983083 TBJ983080:TBJ983083 SRN983080:SRN983083 SHR983080:SHR983083 RXV983080:RXV983083 RNZ983080:RNZ983083 RED983080:RED983083 QUH983080:QUH983083 QKL983080:QKL983083 QAP983080:QAP983083 PQT983080:PQT983083 PGX983080:PGX983083 OXB983080:OXB983083 ONF983080:ONF983083 ODJ983080:ODJ983083 NTN983080:NTN983083 NJR983080:NJR983083 MZV983080:MZV983083 MPZ983080:MPZ983083 MGD983080:MGD983083 LWH983080:LWH983083 LML983080:LML983083 LCP983080:LCP983083 KST983080:KST983083 KIX983080:KIX983083 JZB983080:JZB983083 JPF983080:JPF983083 JFJ983080:JFJ983083 IVN983080:IVN983083 ILR983080:ILR983083 IBV983080:IBV983083 HRZ983080:HRZ983083 HID983080:HID983083 GYH983080:GYH983083 GOL983080:GOL983083 GEP983080:GEP983083 FUT983080:FUT983083 FKX983080:FKX983083 FBB983080:FBB983083 ERF983080:ERF983083 EHJ983080:EHJ983083 DXN983080:DXN983083 DNR983080:DNR983083 DDV983080:DDV983083 CTZ983080:CTZ983083 CKD983080:CKD983083 CAH983080:CAH983083 BQL983080:BQL983083 BGP983080:BGP983083 AWT983080:AWT983083 AMX983080:AMX983083 ADB983080:ADB983083 TF983080:TF983083 JJ983080:JJ983083 N983080:N983083 WVV917544:WVV917547 WLZ917544:WLZ917547 WCD917544:WCD917547 VSH917544:VSH917547 VIL917544:VIL917547 UYP917544:UYP917547 UOT917544:UOT917547 UEX917544:UEX917547 TVB917544:TVB917547 TLF917544:TLF917547 TBJ917544:TBJ917547 SRN917544:SRN917547 SHR917544:SHR917547 RXV917544:RXV917547 RNZ917544:RNZ917547 RED917544:RED917547 QUH917544:QUH917547 QKL917544:QKL917547 QAP917544:QAP917547 PQT917544:PQT917547 PGX917544:PGX917547 OXB917544:OXB917547 ONF917544:ONF917547 ODJ917544:ODJ917547 NTN917544:NTN917547 NJR917544:NJR917547 MZV917544:MZV917547 MPZ917544:MPZ917547 MGD917544:MGD917547 LWH917544:LWH917547 LML917544:LML917547 LCP917544:LCP917547 KST917544:KST917547 KIX917544:KIX917547 JZB917544:JZB917547 JPF917544:JPF917547 JFJ917544:JFJ917547 IVN917544:IVN917547 ILR917544:ILR917547 IBV917544:IBV917547 HRZ917544:HRZ917547 HID917544:HID917547 GYH917544:GYH917547 GOL917544:GOL917547 GEP917544:GEP917547 FUT917544:FUT917547 FKX917544:FKX917547 FBB917544:FBB917547 ERF917544:ERF917547 EHJ917544:EHJ917547 DXN917544:DXN917547 DNR917544:DNR917547 DDV917544:DDV917547 CTZ917544:CTZ917547 CKD917544:CKD917547 CAH917544:CAH917547 BQL917544:BQL917547 BGP917544:BGP917547 AWT917544:AWT917547 AMX917544:AMX917547 ADB917544:ADB917547 TF917544:TF917547 JJ917544:JJ917547 N917544:N917547 WVV852008:WVV852011 WLZ852008:WLZ852011 WCD852008:WCD852011 VSH852008:VSH852011 VIL852008:VIL852011 UYP852008:UYP852011 UOT852008:UOT852011 UEX852008:UEX852011 TVB852008:TVB852011 TLF852008:TLF852011 TBJ852008:TBJ852011 SRN852008:SRN852011 SHR852008:SHR852011 RXV852008:RXV852011 RNZ852008:RNZ852011 RED852008:RED852011 QUH852008:QUH852011 QKL852008:QKL852011 QAP852008:QAP852011 PQT852008:PQT852011 PGX852008:PGX852011 OXB852008:OXB852011 ONF852008:ONF852011 ODJ852008:ODJ852011 NTN852008:NTN852011 NJR852008:NJR852011 MZV852008:MZV852011 MPZ852008:MPZ852011 MGD852008:MGD852011 LWH852008:LWH852011 LML852008:LML852011 LCP852008:LCP852011 KST852008:KST852011 KIX852008:KIX852011 JZB852008:JZB852011 JPF852008:JPF852011 JFJ852008:JFJ852011 IVN852008:IVN852011 ILR852008:ILR852011 IBV852008:IBV852011 HRZ852008:HRZ852011 HID852008:HID852011 GYH852008:GYH852011 GOL852008:GOL852011 GEP852008:GEP852011 FUT852008:FUT852011 FKX852008:FKX852011 FBB852008:FBB852011 ERF852008:ERF852011 EHJ852008:EHJ852011 DXN852008:DXN852011 DNR852008:DNR852011 DDV852008:DDV852011 CTZ852008:CTZ852011 CKD852008:CKD852011 CAH852008:CAH852011 BQL852008:BQL852011 BGP852008:BGP852011 AWT852008:AWT852011 AMX852008:AMX852011 ADB852008:ADB852011 TF852008:TF852011 JJ852008:JJ852011 N852008:N852011 WVV786472:WVV786475 WLZ786472:WLZ786475 WCD786472:WCD786475 VSH786472:VSH786475 VIL786472:VIL786475 UYP786472:UYP786475 UOT786472:UOT786475 UEX786472:UEX786475 TVB786472:TVB786475 TLF786472:TLF786475 TBJ786472:TBJ786475 SRN786472:SRN786475 SHR786472:SHR786475 RXV786472:RXV786475 RNZ786472:RNZ786475 RED786472:RED786475 QUH786472:QUH786475 QKL786472:QKL786475 QAP786472:QAP786475 PQT786472:PQT786475 PGX786472:PGX786475 OXB786472:OXB786475 ONF786472:ONF786475 ODJ786472:ODJ786475 NTN786472:NTN786475 NJR786472:NJR786475 MZV786472:MZV786475 MPZ786472:MPZ786475 MGD786472:MGD786475 LWH786472:LWH786475 LML786472:LML786475 LCP786472:LCP786475 KST786472:KST786475 KIX786472:KIX786475 JZB786472:JZB786475 JPF786472:JPF786475 JFJ786472:JFJ786475 IVN786472:IVN786475 ILR786472:ILR786475 IBV786472:IBV786475 HRZ786472:HRZ786475 HID786472:HID786475 GYH786472:GYH786475 GOL786472:GOL786475 GEP786472:GEP786475 FUT786472:FUT786475 FKX786472:FKX786475 FBB786472:FBB786475 ERF786472:ERF786475 EHJ786472:EHJ786475 DXN786472:DXN786475 DNR786472:DNR786475 DDV786472:DDV786475 CTZ786472:CTZ786475 CKD786472:CKD786475 CAH786472:CAH786475 BQL786472:BQL786475 BGP786472:BGP786475 AWT786472:AWT786475 AMX786472:AMX786475 ADB786472:ADB786475 TF786472:TF786475 JJ786472:JJ786475 N786472:N786475 WVV720936:WVV720939 WLZ720936:WLZ720939 WCD720936:WCD720939 VSH720936:VSH720939 VIL720936:VIL720939 UYP720936:UYP720939 UOT720936:UOT720939 UEX720936:UEX720939 TVB720936:TVB720939 TLF720936:TLF720939 TBJ720936:TBJ720939 SRN720936:SRN720939 SHR720936:SHR720939 RXV720936:RXV720939 RNZ720936:RNZ720939 RED720936:RED720939 QUH720936:QUH720939 QKL720936:QKL720939 QAP720936:QAP720939 PQT720936:PQT720939 PGX720936:PGX720939 OXB720936:OXB720939 ONF720936:ONF720939 ODJ720936:ODJ720939 NTN720936:NTN720939 NJR720936:NJR720939 MZV720936:MZV720939 MPZ720936:MPZ720939 MGD720936:MGD720939 LWH720936:LWH720939 LML720936:LML720939 LCP720936:LCP720939 KST720936:KST720939 KIX720936:KIX720939 JZB720936:JZB720939 JPF720936:JPF720939 JFJ720936:JFJ720939 IVN720936:IVN720939 ILR720936:ILR720939 IBV720936:IBV720939 HRZ720936:HRZ720939 HID720936:HID720939 GYH720936:GYH720939 GOL720936:GOL720939 GEP720936:GEP720939 FUT720936:FUT720939 FKX720936:FKX720939 FBB720936:FBB720939 ERF720936:ERF720939 EHJ720936:EHJ720939 DXN720936:DXN720939 DNR720936:DNR720939 DDV720936:DDV720939 CTZ720936:CTZ720939 CKD720936:CKD720939 CAH720936:CAH720939 BQL720936:BQL720939 BGP720936:BGP720939 AWT720936:AWT720939 AMX720936:AMX720939 ADB720936:ADB720939 TF720936:TF720939 JJ720936:JJ720939 N720936:N720939 WVV655400:WVV655403 WLZ655400:WLZ655403 WCD655400:WCD655403 VSH655400:VSH655403 VIL655400:VIL655403 UYP655400:UYP655403 UOT655400:UOT655403 UEX655400:UEX655403 TVB655400:TVB655403 TLF655400:TLF655403 TBJ655400:TBJ655403 SRN655400:SRN655403 SHR655400:SHR655403 RXV655400:RXV655403 RNZ655400:RNZ655403 RED655400:RED655403 QUH655400:QUH655403 QKL655400:QKL655403 QAP655400:QAP655403 PQT655400:PQT655403 PGX655400:PGX655403 OXB655400:OXB655403 ONF655400:ONF655403 ODJ655400:ODJ655403 NTN655400:NTN655403 NJR655400:NJR655403 MZV655400:MZV655403 MPZ655400:MPZ655403 MGD655400:MGD655403 LWH655400:LWH655403 LML655400:LML655403 LCP655400:LCP655403 KST655400:KST655403 KIX655400:KIX655403 JZB655400:JZB655403 JPF655400:JPF655403 JFJ655400:JFJ655403 IVN655400:IVN655403 ILR655400:ILR655403 IBV655400:IBV655403 HRZ655400:HRZ655403 HID655400:HID655403 GYH655400:GYH655403 GOL655400:GOL655403 GEP655400:GEP655403 FUT655400:FUT655403 FKX655400:FKX655403 FBB655400:FBB655403 ERF655400:ERF655403 EHJ655400:EHJ655403 DXN655400:DXN655403 DNR655400:DNR655403 DDV655400:DDV655403 CTZ655400:CTZ655403 CKD655400:CKD655403 CAH655400:CAH655403 BQL655400:BQL655403 BGP655400:BGP655403 AWT655400:AWT655403 AMX655400:AMX655403 ADB655400:ADB655403 TF655400:TF655403 JJ655400:JJ655403 N655400:N655403 WVV589864:WVV589867 WLZ589864:WLZ589867 WCD589864:WCD589867 VSH589864:VSH589867 VIL589864:VIL589867 UYP589864:UYP589867 UOT589864:UOT589867 UEX589864:UEX589867 TVB589864:TVB589867 TLF589864:TLF589867 TBJ589864:TBJ589867 SRN589864:SRN589867 SHR589864:SHR589867 RXV589864:RXV589867 RNZ589864:RNZ589867 RED589864:RED589867 QUH589864:QUH589867 QKL589864:QKL589867 QAP589864:QAP589867 PQT589864:PQT589867 PGX589864:PGX589867 OXB589864:OXB589867 ONF589864:ONF589867 ODJ589864:ODJ589867 NTN589864:NTN589867 NJR589864:NJR589867 MZV589864:MZV589867 MPZ589864:MPZ589867 MGD589864:MGD589867 LWH589864:LWH589867 LML589864:LML589867 LCP589864:LCP589867 KST589864:KST589867 KIX589864:KIX589867 JZB589864:JZB589867 JPF589864:JPF589867 JFJ589864:JFJ589867 IVN589864:IVN589867 ILR589864:ILR589867 IBV589864:IBV589867 HRZ589864:HRZ589867 HID589864:HID589867 GYH589864:GYH589867 GOL589864:GOL589867 GEP589864:GEP589867 FUT589864:FUT589867 FKX589864:FKX589867 FBB589864:FBB589867 ERF589864:ERF589867 EHJ589864:EHJ589867 DXN589864:DXN589867 DNR589864:DNR589867 DDV589864:DDV589867 CTZ589864:CTZ589867 CKD589864:CKD589867 CAH589864:CAH589867 BQL589864:BQL589867 BGP589864:BGP589867 AWT589864:AWT589867 AMX589864:AMX589867 ADB589864:ADB589867 TF589864:TF589867 JJ589864:JJ589867 N589864:N589867 WVV524328:WVV524331 WLZ524328:WLZ524331 WCD524328:WCD524331 VSH524328:VSH524331 VIL524328:VIL524331 UYP524328:UYP524331 UOT524328:UOT524331 UEX524328:UEX524331 TVB524328:TVB524331 TLF524328:TLF524331 TBJ524328:TBJ524331 SRN524328:SRN524331 SHR524328:SHR524331 RXV524328:RXV524331 RNZ524328:RNZ524331 RED524328:RED524331 QUH524328:QUH524331 QKL524328:QKL524331 QAP524328:QAP524331 PQT524328:PQT524331 PGX524328:PGX524331 OXB524328:OXB524331 ONF524328:ONF524331 ODJ524328:ODJ524331 NTN524328:NTN524331 NJR524328:NJR524331 MZV524328:MZV524331 MPZ524328:MPZ524331 MGD524328:MGD524331 LWH524328:LWH524331 LML524328:LML524331 LCP524328:LCP524331 KST524328:KST524331 KIX524328:KIX524331 JZB524328:JZB524331 JPF524328:JPF524331 JFJ524328:JFJ524331 IVN524328:IVN524331 ILR524328:ILR524331 IBV524328:IBV524331 HRZ524328:HRZ524331 HID524328:HID524331 GYH524328:GYH524331 GOL524328:GOL524331 GEP524328:GEP524331 FUT524328:FUT524331 FKX524328:FKX524331 FBB524328:FBB524331 ERF524328:ERF524331 EHJ524328:EHJ524331 DXN524328:DXN524331 DNR524328:DNR524331 DDV524328:DDV524331 CTZ524328:CTZ524331 CKD524328:CKD524331 CAH524328:CAH524331 BQL524328:BQL524331 BGP524328:BGP524331 AWT524328:AWT524331 AMX524328:AMX524331 ADB524328:ADB524331 TF524328:TF524331 JJ524328:JJ524331 N524328:N524331 WVV458792:WVV458795 WLZ458792:WLZ458795 WCD458792:WCD458795 VSH458792:VSH458795 VIL458792:VIL458795 UYP458792:UYP458795 UOT458792:UOT458795 UEX458792:UEX458795 TVB458792:TVB458795 TLF458792:TLF458795 TBJ458792:TBJ458795 SRN458792:SRN458795 SHR458792:SHR458795 RXV458792:RXV458795 RNZ458792:RNZ458795 RED458792:RED458795 QUH458792:QUH458795 QKL458792:QKL458795 QAP458792:QAP458795 PQT458792:PQT458795 PGX458792:PGX458795 OXB458792:OXB458795 ONF458792:ONF458795 ODJ458792:ODJ458795 NTN458792:NTN458795 NJR458792:NJR458795 MZV458792:MZV458795 MPZ458792:MPZ458795 MGD458792:MGD458795 LWH458792:LWH458795 LML458792:LML458795 LCP458792:LCP458795 KST458792:KST458795 KIX458792:KIX458795 JZB458792:JZB458795 JPF458792:JPF458795 JFJ458792:JFJ458795 IVN458792:IVN458795 ILR458792:ILR458795 IBV458792:IBV458795 HRZ458792:HRZ458795 HID458792:HID458795 GYH458792:GYH458795 GOL458792:GOL458795 GEP458792:GEP458795 FUT458792:FUT458795 FKX458792:FKX458795 FBB458792:FBB458795 ERF458792:ERF458795 EHJ458792:EHJ458795 DXN458792:DXN458795 DNR458792:DNR458795 DDV458792:DDV458795 CTZ458792:CTZ458795 CKD458792:CKD458795 CAH458792:CAH458795 BQL458792:BQL458795 BGP458792:BGP458795 AWT458792:AWT458795 AMX458792:AMX458795 ADB458792:ADB458795 TF458792:TF458795 JJ458792:JJ458795 N458792:N458795 WVV393256:WVV393259 WLZ393256:WLZ393259 WCD393256:WCD393259 VSH393256:VSH393259 VIL393256:VIL393259 UYP393256:UYP393259 UOT393256:UOT393259 UEX393256:UEX393259 TVB393256:TVB393259 TLF393256:TLF393259 TBJ393256:TBJ393259 SRN393256:SRN393259 SHR393256:SHR393259 RXV393256:RXV393259 RNZ393256:RNZ393259 RED393256:RED393259 QUH393256:QUH393259 QKL393256:QKL393259 QAP393256:QAP393259 PQT393256:PQT393259 PGX393256:PGX393259 OXB393256:OXB393259 ONF393256:ONF393259 ODJ393256:ODJ393259 NTN393256:NTN393259 NJR393256:NJR393259 MZV393256:MZV393259 MPZ393256:MPZ393259 MGD393256:MGD393259 LWH393256:LWH393259 LML393256:LML393259 LCP393256:LCP393259 KST393256:KST393259 KIX393256:KIX393259 JZB393256:JZB393259 JPF393256:JPF393259 JFJ393256:JFJ393259 IVN393256:IVN393259 ILR393256:ILR393259 IBV393256:IBV393259 HRZ393256:HRZ393259 HID393256:HID393259 GYH393256:GYH393259 GOL393256:GOL393259 GEP393256:GEP393259 FUT393256:FUT393259 FKX393256:FKX393259 FBB393256:FBB393259 ERF393256:ERF393259 EHJ393256:EHJ393259 DXN393256:DXN393259 DNR393256:DNR393259 DDV393256:DDV393259 CTZ393256:CTZ393259 CKD393256:CKD393259 CAH393256:CAH393259 BQL393256:BQL393259 BGP393256:BGP393259 AWT393256:AWT393259 AMX393256:AMX393259 ADB393256:ADB393259 TF393256:TF393259 JJ393256:JJ393259 N393256:N393259 WVV327720:WVV327723 WLZ327720:WLZ327723 WCD327720:WCD327723 VSH327720:VSH327723 VIL327720:VIL327723 UYP327720:UYP327723 UOT327720:UOT327723 UEX327720:UEX327723 TVB327720:TVB327723 TLF327720:TLF327723 TBJ327720:TBJ327723 SRN327720:SRN327723 SHR327720:SHR327723 RXV327720:RXV327723 RNZ327720:RNZ327723 RED327720:RED327723 QUH327720:QUH327723 QKL327720:QKL327723 QAP327720:QAP327723 PQT327720:PQT327723 PGX327720:PGX327723 OXB327720:OXB327723 ONF327720:ONF327723 ODJ327720:ODJ327723 NTN327720:NTN327723 NJR327720:NJR327723 MZV327720:MZV327723 MPZ327720:MPZ327723 MGD327720:MGD327723 LWH327720:LWH327723 LML327720:LML327723 LCP327720:LCP327723 KST327720:KST327723 KIX327720:KIX327723 JZB327720:JZB327723 JPF327720:JPF327723 JFJ327720:JFJ327723 IVN327720:IVN327723 ILR327720:ILR327723 IBV327720:IBV327723 HRZ327720:HRZ327723 HID327720:HID327723 GYH327720:GYH327723 GOL327720:GOL327723 GEP327720:GEP327723 FUT327720:FUT327723 FKX327720:FKX327723 FBB327720:FBB327723 ERF327720:ERF327723 EHJ327720:EHJ327723 DXN327720:DXN327723 DNR327720:DNR327723 DDV327720:DDV327723 CTZ327720:CTZ327723 CKD327720:CKD327723 CAH327720:CAH327723 BQL327720:BQL327723 BGP327720:BGP327723 AWT327720:AWT327723 AMX327720:AMX327723 ADB327720:ADB327723 TF327720:TF327723 JJ327720:JJ327723 N327720:N327723 WVV262184:WVV262187 WLZ262184:WLZ262187 WCD262184:WCD262187 VSH262184:VSH262187 VIL262184:VIL262187 UYP262184:UYP262187 UOT262184:UOT262187 UEX262184:UEX262187 TVB262184:TVB262187 TLF262184:TLF262187 TBJ262184:TBJ262187 SRN262184:SRN262187 SHR262184:SHR262187 RXV262184:RXV262187 RNZ262184:RNZ262187 RED262184:RED262187 QUH262184:QUH262187 QKL262184:QKL262187 QAP262184:QAP262187 PQT262184:PQT262187 PGX262184:PGX262187 OXB262184:OXB262187 ONF262184:ONF262187 ODJ262184:ODJ262187 NTN262184:NTN262187 NJR262184:NJR262187 MZV262184:MZV262187 MPZ262184:MPZ262187 MGD262184:MGD262187 LWH262184:LWH262187 LML262184:LML262187 LCP262184:LCP262187 KST262184:KST262187 KIX262184:KIX262187 JZB262184:JZB262187 JPF262184:JPF262187 JFJ262184:JFJ262187 IVN262184:IVN262187 ILR262184:ILR262187 IBV262184:IBV262187 HRZ262184:HRZ262187 HID262184:HID262187 GYH262184:GYH262187 GOL262184:GOL262187 GEP262184:GEP262187 FUT262184:FUT262187 FKX262184:FKX262187 FBB262184:FBB262187 ERF262184:ERF262187 EHJ262184:EHJ262187 DXN262184:DXN262187 DNR262184:DNR262187 DDV262184:DDV262187 CTZ262184:CTZ262187 CKD262184:CKD262187 CAH262184:CAH262187 BQL262184:BQL262187 BGP262184:BGP262187 AWT262184:AWT262187 AMX262184:AMX262187 ADB262184:ADB262187 TF262184:TF262187 JJ262184:JJ262187 N262184:N262187 WVV196648:WVV196651 WLZ196648:WLZ196651 WCD196648:WCD196651 VSH196648:VSH196651 VIL196648:VIL196651 UYP196648:UYP196651 UOT196648:UOT196651 UEX196648:UEX196651 TVB196648:TVB196651 TLF196648:TLF196651 TBJ196648:TBJ196651 SRN196648:SRN196651 SHR196648:SHR196651 RXV196648:RXV196651 RNZ196648:RNZ196651 RED196648:RED196651 QUH196648:QUH196651 QKL196648:QKL196651 QAP196648:QAP196651 PQT196648:PQT196651 PGX196648:PGX196651 OXB196648:OXB196651 ONF196648:ONF196651 ODJ196648:ODJ196651 NTN196648:NTN196651 NJR196648:NJR196651 MZV196648:MZV196651 MPZ196648:MPZ196651 MGD196648:MGD196651 LWH196648:LWH196651 LML196648:LML196651 LCP196648:LCP196651 KST196648:KST196651 KIX196648:KIX196651 JZB196648:JZB196651 JPF196648:JPF196651 JFJ196648:JFJ196651 IVN196648:IVN196651 ILR196648:ILR196651 IBV196648:IBV196651 HRZ196648:HRZ196651 HID196648:HID196651 GYH196648:GYH196651 GOL196648:GOL196651 GEP196648:GEP196651 FUT196648:FUT196651 FKX196648:FKX196651 FBB196648:FBB196651 ERF196648:ERF196651 EHJ196648:EHJ196651 DXN196648:DXN196651 DNR196648:DNR196651 DDV196648:DDV196651 CTZ196648:CTZ196651 CKD196648:CKD196651 CAH196648:CAH196651 BQL196648:BQL196651 BGP196648:BGP196651 AWT196648:AWT196651 AMX196648:AMX196651 ADB196648:ADB196651 TF196648:TF196651 JJ196648:JJ196651 N196648:N196651 WVV131112:WVV131115 WLZ131112:WLZ131115 WCD131112:WCD131115 VSH131112:VSH131115 VIL131112:VIL131115 UYP131112:UYP131115 UOT131112:UOT131115 UEX131112:UEX131115 TVB131112:TVB131115 TLF131112:TLF131115 TBJ131112:TBJ131115 SRN131112:SRN131115 SHR131112:SHR131115 RXV131112:RXV131115 RNZ131112:RNZ131115 RED131112:RED131115 QUH131112:QUH131115 QKL131112:QKL131115 QAP131112:QAP131115 PQT131112:PQT131115 PGX131112:PGX131115 OXB131112:OXB131115 ONF131112:ONF131115 ODJ131112:ODJ131115 NTN131112:NTN131115 NJR131112:NJR131115 MZV131112:MZV131115 MPZ131112:MPZ131115 MGD131112:MGD131115 LWH131112:LWH131115 LML131112:LML131115 LCP131112:LCP131115 KST131112:KST131115 KIX131112:KIX131115 JZB131112:JZB131115 JPF131112:JPF131115 JFJ131112:JFJ131115 IVN131112:IVN131115 ILR131112:ILR131115 IBV131112:IBV131115 HRZ131112:HRZ131115 HID131112:HID131115 GYH131112:GYH131115 GOL131112:GOL131115 GEP131112:GEP131115 FUT131112:FUT131115 FKX131112:FKX131115 FBB131112:FBB131115 ERF131112:ERF131115 EHJ131112:EHJ131115 DXN131112:DXN131115 DNR131112:DNR131115 DDV131112:DDV131115 CTZ131112:CTZ131115 CKD131112:CKD131115 CAH131112:CAH131115 BQL131112:BQL131115 BGP131112:BGP131115 AWT131112:AWT131115 AMX131112:AMX131115 ADB131112:ADB131115 TF131112:TF131115 JJ131112:JJ131115 N131112:N131115 WVV65576:WVV65579 WLZ65576:WLZ65579 WCD65576:WCD65579 VSH65576:VSH65579 VIL65576:VIL65579 UYP65576:UYP65579 UOT65576:UOT65579 UEX65576:UEX65579 TVB65576:TVB65579 TLF65576:TLF65579 TBJ65576:TBJ65579 SRN65576:SRN65579 SHR65576:SHR65579 RXV65576:RXV65579 RNZ65576:RNZ65579 RED65576:RED65579 QUH65576:QUH65579 QKL65576:QKL65579 QAP65576:QAP65579 PQT65576:PQT65579 PGX65576:PGX65579 OXB65576:OXB65579 ONF65576:ONF65579 ODJ65576:ODJ65579 NTN65576:NTN65579 NJR65576:NJR65579 MZV65576:MZV65579 MPZ65576:MPZ65579 MGD65576:MGD65579 LWH65576:LWH65579 LML65576:LML65579 LCP65576:LCP65579 KST65576:KST65579 KIX65576:KIX65579 JZB65576:JZB65579 JPF65576:JPF65579 JFJ65576:JFJ65579 IVN65576:IVN65579 ILR65576:ILR65579 IBV65576:IBV65579 HRZ65576:HRZ65579 HID65576:HID65579 GYH65576:GYH65579 GOL65576:GOL65579 GEP65576:GEP65579 FUT65576:FUT65579 FKX65576:FKX65579 FBB65576:FBB65579 ERF65576:ERF65579 EHJ65576:EHJ65579 DXN65576:DXN65579 DNR65576:DNR65579 DDV65576:DDV65579 CTZ65576:CTZ65579 CKD65576:CKD65579 CAH65576:CAH65579 BQL65576:BQL65579 BGP65576:BGP65579 AWT65576:AWT65579 AMX65576:AMX65579 ADB65576:ADB65579 TF65576:TF65579 JJ65576:JJ65579 N65576:N65579 WVV40:WVV43 WLZ40:WLZ43 WCD40:WCD43 VSH40:VSH43 VIL40:VIL43 UYP40:UYP43 UOT40:UOT43 UEX40:UEX43 TVB40:TVB43 TLF40:TLF43 TBJ40:TBJ43 SRN40:SRN43 SHR40:SHR43 RXV40:RXV43 RNZ40:RNZ43 RED40:RED43 QUH40:QUH43 QKL40:QKL43 QAP40:QAP43 PQT40:PQT43 PGX40:PGX43 OXB40:OXB43 ONF40:ONF43 ODJ40:ODJ43 NTN40:NTN43 NJR40:NJR43 MZV40:MZV43 MPZ40:MPZ43 MGD40:MGD43 LWH40:LWH43 LML40:LML43 LCP40:LCP43 KST40:KST43 KIX40:KIX43 JZB40:JZB43 JPF40:JPF43 JFJ40:JFJ43 IVN40:IVN43 ILR40:ILR43 IBV40:IBV43 HRZ40:HRZ43 HID40:HID43 GYH40:GYH43 GOL40:GOL43 GEP40:GEP43 FUT40:FUT43 FKX40:FKX43 FBB40:FBB43 ERF40:ERF43 EHJ40:EHJ43 DXN40:DXN43 DNR40:DNR43 DDV40:DDV43 CTZ40:CTZ43 CKD40:CKD43 CAH40:CAH43 BQL40:BQL43 BGP40:BGP43 AWT40:AWT43 AMX40:AMX43 ADB40:ADB43 TF40:TF43 JJ40:JJ43 N40:N43 WVV983085:WVV983088 WLZ983085:WLZ983088 WCD983085:WCD983088 VSH983085:VSH983088 VIL983085:VIL983088 UYP983085:UYP983088 UOT983085:UOT983088 UEX983085:UEX983088 TVB983085:TVB983088 TLF983085:TLF983088 TBJ983085:TBJ983088 SRN983085:SRN983088 SHR983085:SHR983088 RXV983085:RXV983088 RNZ983085:RNZ983088 RED983085:RED983088 QUH983085:QUH983088 QKL983085:QKL983088 QAP983085:QAP983088 PQT983085:PQT983088 PGX983085:PGX983088 OXB983085:OXB983088 ONF983085:ONF983088 ODJ983085:ODJ983088 NTN983085:NTN983088 NJR983085:NJR983088 MZV983085:MZV983088 MPZ983085:MPZ983088 MGD983085:MGD983088 LWH983085:LWH983088 LML983085:LML983088 LCP983085:LCP983088 KST983085:KST983088 KIX983085:KIX983088 JZB983085:JZB983088 JPF983085:JPF983088 JFJ983085:JFJ983088 IVN983085:IVN983088 ILR983085:ILR983088 IBV983085:IBV983088 HRZ983085:HRZ983088 HID983085:HID983088 GYH983085:GYH983088 GOL983085:GOL983088 GEP983085:GEP983088 FUT983085:FUT983088 FKX983085:FKX983088 FBB983085:FBB983088 ERF983085:ERF983088 EHJ983085:EHJ983088 DXN983085:DXN983088 DNR983085:DNR983088 DDV983085:DDV983088 CTZ983085:CTZ983088 CKD983085:CKD983088 CAH983085:CAH983088 BQL983085:BQL983088 BGP983085:BGP983088 AWT983085:AWT983088 AMX983085:AMX983088 ADB983085:ADB983088 TF983085:TF983088 JJ983085:JJ983088 N983085:N983088 WVV917549:WVV917552 WLZ917549:WLZ917552 WCD917549:WCD917552 VSH917549:VSH917552 VIL917549:VIL917552 UYP917549:UYP917552 UOT917549:UOT917552 UEX917549:UEX917552 TVB917549:TVB917552 TLF917549:TLF917552 TBJ917549:TBJ917552 SRN917549:SRN917552 SHR917549:SHR917552 RXV917549:RXV917552 RNZ917549:RNZ917552 RED917549:RED917552 QUH917549:QUH917552 QKL917549:QKL917552 QAP917549:QAP917552 PQT917549:PQT917552 PGX917549:PGX917552 OXB917549:OXB917552 ONF917549:ONF917552 ODJ917549:ODJ917552 NTN917549:NTN917552 NJR917549:NJR917552 MZV917549:MZV917552 MPZ917549:MPZ917552 MGD917549:MGD917552 LWH917549:LWH917552 LML917549:LML917552 LCP917549:LCP917552 KST917549:KST917552 KIX917549:KIX917552 JZB917549:JZB917552 JPF917549:JPF917552 JFJ917549:JFJ917552 IVN917549:IVN917552 ILR917549:ILR917552 IBV917549:IBV917552 HRZ917549:HRZ917552 HID917549:HID917552 GYH917549:GYH917552 GOL917549:GOL917552 GEP917549:GEP917552 FUT917549:FUT917552 FKX917549:FKX917552 FBB917549:FBB917552 ERF917549:ERF917552 EHJ917549:EHJ917552 DXN917549:DXN917552 DNR917549:DNR917552 DDV917549:DDV917552 CTZ917549:CTZ917552 CKD917549:CKD917552 CAH917549:CAH917552 BQL917549:BQL917552 BGP917549:BGP917552 AWT917549:AWT917552 AMX917549:AMX917552 ADB917549:ADB917552 TF917549:TF917552 JJ917549:JJ917552 N917549:N917552 WVV852013:WVV852016 WLZ852013:WLZ852016 WCD852013:WCD852016 VSH852013:VSH852016 VIL852013:VIL852016 UYP852013:UYP852016 UOT852013:UOT852016 UEX852013:UEX852016 TVB852013:TVB852016 TLF852013:TLF852016 TBJ852013:TBJ852016 SRN852013:SRN852016 SHR852013:SHR852016 RXV852013:RXV852016 RNZ852013:RNZ852016 RED852013:RED852016 QUH852013:QUH852016 QKL852013:QKL852016 QAP852013:QAP852016 PQT852013:PQT852016 PGX852013:PGX852016 OXB852013:OXB852016 ONF852013:ONF852016 ODJ852013:ODJ852016 NTN852013:NTN852016 NJR852013:NJR852016 MZV852013:MZV852016 MPZ852013:MPZ852016 MGD852013:MGD852016 LWH852013:LWH852016 LML852013:LML852016 LCP852013:LCP852016 KST852013:KST852016 KIX852013:KIX852016 JZB852013:JZB852016 JPF852013:JPF852016 JFJ852013:JFJ852016 IVN852013:IVN852016 ILR852013:ILR852016 IBV852013:IBV852016 HRZ852013:HRZ852016 HID852013:HID852016 GYH852013:GYH852016 GOL852013:GOL852016 GEP852013:GEP852016 FUT852013:FUT852016 FKX852013:FKX852016 FBB852013:FBB852016 ERF852013:ERF852016 EHJ852013:EHJ852016 DXN852013:DXN852016 DNR852013:DNR852016 DDV852013:DDV852016 CTZ852013:CTZ852016 CKD852013:CKD852016 CAH852013:CAH852016 BQL852013:BQL852016 BGP852013:BGP852016 AWT852013:AWT852016 AMX852013:AMX852016 ADB852013:ADB852016 TF852013:TF852016 JJ852013:JJ852016 N852013:N852016 WVV786477:WVV786480 WLZ786477:WLZ786480 WCD786477:WCD786480 VSH786477:VSH786480 VIL786477:VIL786480 UYP786477:UYP786480 UOT786477:UOT786480 UEX786477:UEX786480 TVB786477:TVB786480 TLF786477:TLF786480 TBJ786477:TBJ786480 SRN786477:SRN786480 SHR786477:SHR786480 RXV786477:RXV786480 RNZ786477:RNZ786480 RED786477:RED786480 QUH786477:QUH786480 QKL786477:QKL786480 QAP786477:QAP786480 PQT786477:PQT786480 PGX786477:PGX786480 OXB786477:OXB786480 ONF786477:ONF786480 ODJ786477:ODJ786480 NTN786477:NTN786480 NJR786477:NJR786480 MZV786477:MZV786480 MPZ786477:MPZ786480 MGD786477:MGD786480 LWH786477:LWH786480 LML786477:LML786480 LCP786477:LCP786480 KST786477:KST786480 KIX786477:KIX786480 JZB786477:JZB786480 JPF786477:JPF786480 JFJ786477:JFJ786480 IVN786477:IVN786480 ILR786477:ILR786480 IBV786477:IBV786480 HRZ786477:HRZ786480 HID786477:HID786480 GYH786477:GYH786480 GOL786477:GOL786480 GEP786477:GEP786480 FUT786477:FUT786480 FKX786477:FKX786480 FBB786477:FBB786480 ERF786477:ERF786480 EHJ786477:EHJ786480 DXN786477:DXN786480 DNR786477:DNR786480 DDV786477:DDV786480 CTZ786477:CTZ786480 CKD786477:CKD786480 CAH786477:CAH786480 BQL786477:BQL786480 BGP786477:BGP786480 AWT786477:AWT786480 AMX786477:AMX786480 ADB786477:ADB786480 TF786477:TF786480 JJ786477:JJ786480 N786477:N786480 WVV720941:WVV720944 WLZ720941:WLZ720944 WCD720941:WCD720944 VSH720941:VSH720944 VIL720941:VIL720944 UYP720941:UYP720944 UOT720941:UOT720944 UEX720941:UEX720944 TVB720941:TVB720944 TLF720941:TLF720944 TBJ720941:TBJ720944 SRN720941:SRN720944 SHR720941:SHR720944 RXV720941:RXV720944 RNZ720941:RNZ720944 RED720941:RED720944 QUH720941:QUH720944 QKL720941:QKL720944 QAP720941:QAP720944 PQT720941:PQT720944 PGX720941:PGX720944 OXB720941:OXB720944 ONF720941:ONF720944 ODJ720941:ODJ720944 NTN720941:NTN720944 NJR720941:NJR720944 MZV720941:MZV720944 MPZ720941:MPZ720944 MGD720941:MGD720944 LWH720941:LWH720944 LML720941:LML720944 LCP720941:LCP720944 KST720941:KST720944 KIX720941:KIX720944 JZB720941:JZB720944 JPF720941:JPF720944 JFJ720941:JFJ720944 IVN720941:IVN720944 ILR720941:ILR720944 IBV720941:IBV720944 HRZ720941:HRZ720944 HID720941:HID720944 GYH720941:GYH720944 GOL720941:GOL720944 GEP720941:GEP720944 FUT720941:FUT720944 FKX720941:FKX720944 FBB720941:FBB720944 ERF720941:ERF720944 EHJ720941:EHJ720944 DXN720941:DXN720944 DNR720941:DNR720944 DDV720941:DDV720944 CTZ720941:CTZ720944 CKD720941:CKD720944 CAH720941:CAH720944 BQL720941:BQL720944 BGP720941:BGP720944 AWT720941:AWT720944 AMX720941:AMX720944 ADB720941:ADB720944 TF720941:TF720944 JJ720941:JJ720944 N720941:N720944 WVV655405:WVV655408 WLZ655405:WLZ655408 WCD655405:WCD655408 VSH655405:VSH655408 VIL655405:VIL655408 UYP655405:UYP655408 UOT655405:UOT655408 UEX655405:UEX655408 TVB655405:TVB655408 TLF655405:TLF655408 TBJ655405:TBJ655408 SRN655405:SRN655408 SHR655405:SHR655408 RXV655405:RXV655408 RNZ655405:RNZ655408 RED655405:RED655408 QUH655405:QUH655408 QKL655405:QKL655408 QAP655405:QAP655408 PQT655405:PQT655408 PGX655405:PGX655408 OXB655405:OXB655408 ONF655405:ONF655408 ODJ655405:ODJ655408 NTN655405:NTN655408 NJR655405:NJR655408 MZV655405:MZV655408 MPZ655405:MPZ655408 MGD655405:MGD655408 LWH655405:LWH655408 LML655405:LML655408 LCP655405:LCP655408 KST655405:KST655408 KIX655405:KIX655408 JZB655405:JZB655408 JPF655405:JPF655408 JFJ655405:JFJ655408 IVN655405:IVN655408 ILR655405:ILR655408 IBV655405:IBV655408 HRZ655405:HRZ655408 HID655405:HID655408 GYH655405:GYH655408 GOL655405:GOL655408 GEP655405:GEP655408 FUT655405:FUT655408 FKX655405:FKX655408 FBB655405:FBB655408 ERF655405:ERF655408 EHJ655405:EHJ655408 DXN655405:DXN655408 DNR655405:DNR655408 DDV655405:DDV655408 CTZ655405:CTZ655408 CKD655405:CKD655408 CAH655405:CAH655408 BQL655405:BQL655408 BGP655405:BGP655408 AWT655405:AWT655408 AMX655405:AMX655408 ADB655405:ADB655408 TF655405:TF655408 JJ655405:JJ655408 N655405:N655408 WVV589869:WVV589872 WLZ589869:WLZ589872 WCD589869:WCD589872 VSH589869:VSH589872 VIL589869:VIL589872 UYP589869:UYP589872 UOT589869:UOT589872 UEX589869:UEX589872 TVB589869:TVB589872 TLF589869:TLF589872 TBJ589869:TBJ589872 SRN589869:SRN589872 SHR589869:SHR589872 RXV589869:RXV589872 RNZ589869:RNZ589872 RED589869:RED589872 QUH589869:QUH589872 QKL589869:QKL589872 QAP589869:QAP589872 PQT589869:PQT589872 PGX589869:PGX589872 OXB589869:OXB589872 ONF589869:ONF589872 ODJ589869:ODJ589872 NTN589869:NTN589872 NJR589869:NJR589872 MZV589869:MZV589872 MPZ589869:MPZ589872 MGD589869:MGD589872 LWH589869:LWH589872 LML589869:LML589872 LCP589869:LCP589872 KST589869:KST589872 KIX589869:KIX589872 JZB589869:JZB589872 JPF589869:JPF589872 JFJ589869:JFJ589872 IVN589869:IVN589872 ILR589869:ILR589872 IBV589869:IBV589872 HRZ589869:HRZ589872 HID589869:HID589872 GYH589869:GYH589872 GOL589869:GOL589872 GEP589869:GEP589872 FUT589869:FUT589872 FKX589869:FKX589872 FBB589869:FBB589872 ERF589869:ERF589872 EHJ589869:EHJ589872 DXN589869:DXN589872 DNR589869:DNR589872 DDV589869:DDV589872 CTZ589869:CTZ589872 CKD589869:CKD589872 CAH589869:CAH589872 BQL589869:BQL589872 BGP589869:BGP589872 AWT589869:AWT589872 AMX589869:AMX589872 ADB589869:ADB589872 TF589869:TF589872 JJ589869:JJ589872 N589869:N589872 WVV524333:WVV524336 WLZ524333:WLZ524336 WCD524333:WCD524336 VSH524333:VSH524336 VIL524333:VIL524336 UYP524333:UYP524336 UOT524333:UOT524336 UEX524333:UEX524336 TVB524333:TVB524336 TLF524333:TLF524336 TBJ524333:TBJ524336 SRN524333:SRN524336 SHR524333:SHR524336 RXV524333:RXV524336 RNZ524333:RNZ524336 RED524333:RED524336 QUH524333:QUH524336 QKL524333:QKL524336 QAP524333:QAP524336 PQT524333:PQT524336 PGX524333:PGX524336 OXB524333:OXB524336 ONF524333:ONF524336 ODJ524333:ODJ524336 NTN524333:NTN524336 NJR524333:NJR524336 MZV524333:MZV524336 MPZ524333:MPZ524336 MGD524333:MGD524336 LWH524333:LWH524336 LML524333:LML524336 LCP524333:LCP524336 KST524333:KST524336 KIX524333:KIX524336 JZB524333:JZB524336 JPF524333:JPF524336 JFJ524333:JFJ524336 IVN524333:IVN524336 ILR524333:ILR524336 IBV524333:IBV524336 HRZ524333:HRZ524336 HID524333:HID524336 GYH524333:GYH524336 GOL524333:GOL524336 GEP524333:GEP524336 FUT524333:FUT524336 FKX524333:FKX524336 FBB524333:FBB524336 ERF524333:ERF524336 EHJ524333:EHJ524336 DXN524333:DXN524336 DNR524333:DNR524336 DDV524333:DDV524336 CTZ524333:CTZ524336 CKD524333:CKD524336 CAH524333:CAH524336 BQL524333:BQL524336 BGP524333:BGP524336 AWT524333:AWT524336 AMX524333:AMX524336 ADB524333:ADB524336 TF524333:TF524336 JJ524333:JJ524336 N524333:N524336 WVV458797:WVV458800 WLZ458797:WLZ458800 WCD458797:WCD458800 VSH458797:VSH458800 VIL458797:VIL458800 UYP458797:UYP458800 UOT458797:UOT458800 UEX458797:UEX458800 TVB458797:TVB458800 TLF458797:TLF458800 TBJ458797:TBJ458800 SRN458797:SRN458800 SHR458797:SHR458800 RXV458797:RXV458800 RNZ458797:RNZ458800 RED458797:RED458800 QUH458797:QUH458800 QKL458797:QKL458800 QAP458797:QAP458800 PQT458797:PQT458800 PGX458797:PGX458800 OXB458797:OXB458800 ONF458797:ONF458800 ODJ458797:ODJ458800 NTN458797:NTN458800 NJR458797:NJR458800 MZV458797:MZV458800 MPZ458797:MPZ458800 MGD458797:MGD458800 LWH458797:LWH458800 LML458797:LML458800 LCP458797:LCP458800 KST458797:KST458800 KIX458797:KIX458800 JZB458797:JZB458800 JPF458797:JPF458800 JFJ458797:JFJ458800 IVN458797:IVN458800 ILR458797:ILR458800 IBV458797:IBV458800 HRZ458797:HRZ458800 HID458797:HID458800 GYH458797:GYH458800 GOL458797:GOL458800 GEP458797:GEP458800 FUT458797:FUT458800 FKX458797:FKX458800 FBB458797:FBB458800 ERF458797:ERF458800 EHJ458797:EHJ458800 DXN458797:DXN458800 DNR458797:DNR458800 DDV458797:DDV458800 CTZ458797:CTZ458800 CKD458797:CKD458800 CAH458797:CAH458800 BQL458797:BQL458800 BGP458797:BGP458800 AWT458797:AWT458800 AMX458797:AMX458800 ADB458797:ADB458800 TF458797:TF458800 JJ458797:JJ458800 N458797:N458800 WVV393261:WVV393264 WLZ393261:WLZ393264 WCD393261:WCD393264 VSH393261:VSH393264 VIL393261:VIL393264 UYP393261:UYP393264 UOT393261:UOT393264 UEX393261:UEX393264 TVB393261:TVB393264 TLF393261:TLF393264 TBJ393261:TBJ393264 SRN393261:SRN393264 SHR393261:SHR393264 RXV393261:RXV393264 RNZ393261:RNZ393264 RED393261:RED393264 QUH393261:QUH393264 QKL393261:QKL393264 QAP393261:QAP393264 PQT393261:PQT393264 PGX393261:PGX393264 OXB393261:OXB393264 ONF393261:ONF393264 ODJ393261:ODJ393264 NTN393261:NTN393264 NJR393261:NJR393264 MZV393261:MZV393264 MPZ393261:MPZ393264 MGD393261:MGD393264 LWH393261:LWH393264 LML393261:LML393264 LCP393261:LCP393264 KST393261:KST393264 KIX393261:KIX393264 JZB393261:JZB393264 JPF393261:JPF393264 JFJ393261:JFJ393264 IVN393261:IVN393264 ILR393261:ILR393264 IBV393261:IBV393264 HRZ393261:HRZ393264 HID393261:HID393264 GYH393261:GYH393264 GOL393261:GOL393264 GEP393261:GEP393264 FUT393261:FUT393264 FKX393261:FKX393264 FBB393261:FBB393264 ERF393261:ERF393264 EHJ393261:EHJ393264 DXN393261:DXN393264 DNR393261:DNR393264 DDV393261:DDV393264 CTZ393261:CTZ393264 CKD393261:CKD393264 CAH393261:CAH393264 BQL393261:BQL393264 BGP393261:BGP393264 AWT393261:AWT393264 AMX393261:AMX393264 ADB393261:ADB393264 TF393261:TF393264 JJ393261:JJ393264 N393261:N393264 WVV327725:WVV327728 WLZ327725:WLZ327728 WCD327725:WCD327728 VSH327725:VSH327728 VIL327725:VIL327728 UYP327725:UYP327728 UOT327725:UOT327728 UEX327725:UEX327728 TVB327725:TVB327728 TLF327725:TLF327728 TBJ327725:TBJ327728 SRN327725:SRN327728 SHR327725:SHR327728 RXV327725:RXV327728 RNZ327725:RNZ327728 RED327725:RED327728 QUH327725:QUH327728 QKL327725:QKL327728 QAP327725:QAP327728 PQT327725:PQT327728 PGX327725:PGX327728 OXB327725:OXB327728 ONF327725:ONF327728 ODJ327725:ODJ327728 NTN327725:NTN327728 NJR327725:NJR327728 MZV327725:MZV327728 MPZ327725:MPZ327728 MGD327725:MGD327728 LWH327725:LWH327728 LML327725:LML327728 LCP327725:LCP327728 KST327725:KST327728 KIX327725:KIX327728 JZB327725:JZB327728 JPF327725:JPF327728 JFJ327725:JFJ327728 IVN327725:IVN327728 ILR327725:ILR327728 IBV327725:IBV327728 HRZ327725:HRZ327728 HID327725:HID327728 GYH327725:GYH327728 GOL327725:GOL327728 GEP327725:GEP327728 FUT327725:FUT327728 FKX327725:FKX327728 FBB327725:FBB327728 ERF327725:ERF327728 EHJ327725:EHJ327728 DXN327725:DXN327728 DNR327725:DNR327728 DDV327725:DDV327728 CTZ327725:CTZ327728 CKD327725:CKD327728 CAH327725:CAH327728 BQL327725:BQL327728 BGP327725:BGP327728 AWT327725:AWT327728 AMX327725:AMX327728 ADB327725:ADB327728 TF327725:TF327728 JJ327725:JJ327728 N327725:N327728 WVV262189:WVV262192 WLZ262189:WLZ262192 WCD262189:WCD262192 VSH262189:VSH262192 VIL262189:VIL262192 UYP262189:UYP262192 UOT262189:UOT262192 UEX262189:UEX262192 TVB262189:TVB262192 TLF262189:TLF262192 TBJ262189:TBJ262192 SRN262189:SRN262192 SHR262189:SHR262192 RXV262189:RXV262192 RNZ262189:RNZ262192 RED262189:RED262192 QUH262189:QUH262192 QKL262189:QKL262192 QAP262189:QAP262192 PQT262189:PQT262192 PGX262189:PGX262192 OXB262189:OXB262192 ONF262189:ONF262192 ODJ262189:ODJ262192 NTN262189:NTN262192 NJR262189:NJR262192 MZV262189:MZV262192 MPZ262189:MPZ262192 MGD262189:MGD262192 LWH262189:LWH262192 LML262189:LML262192 LCP262189:LCP262192 KST262189:KST262192 KIX262189:KIX262192 JZB262189:JZB262192 JPF262189:JPF262192 JFJ262189:JFJ262192 IVN262189:IVN262192 ILR262189:ILR262192 IBV262189:IBV262192 HRZ262189:HRZ262192 HID262189:HID262192 GYH262189:GYH262192 GOL262189:GOL262192 GEP262189:GEP262192 FUT262189:FUT262192 FKX262189:FKX262192 FBB262189:FBB262192 ERF262189:ERF262192 EHJ262189:EHJ262192 DXN262189:DXN262192 DNR262189:DNR262192 DDV262189:DDV262192 CTZ262189:CTZ262192 CKD262189:CKD262192 CAH262189:CAH262192 BQL262189:BQL262192 BGP262189:BGP262192 AWT262189:AWT262192 AMX262189:AMX262192 ADB262189:ADB262192 TF262189:TF262192 JJ262189:JJ262192 N262189:N262192 WVV196653:WVV196656 WLZ196653:WLZ196656 WCD196653:WCD196656 VSH196653:VSH196656 VIL196653:VIL196656 UYP196653:UYP196656 UOT196653:UOT196656 UEX196653:UEX196656 TVB196653:TVB196656 TLF196653:TLF196656 TBJ196653:TBJ196656 SRN196653:SRN196656 SHR196653:SHR196656 RXV196653:RXV196656 RNZ196653:RNZ196656 RED196653:RED196656 QUH196653:QUH196656 QKL196653:QKL196656 QAP196653:QAP196656 PQT196653:PQT196656 PGX196653:PGX196656 OXB196653:OXB196656 ONF196653:ONF196656 ODJ196653:ODJ196656 NTN196653:NTN196656 NJR196653:NJR196656 MZV196653:MZV196656 MPZ196653:MPZ196656 MGD196653:MGD196656 LWH196653:LWH196656 LML196653:LML196656 LCP196653:LCP196656 KST196653:KST196656 KIX196653:KIX196656 JZB196653:JZB196656 JPF196653:JPF196656 JFJ196653:JFJ196656 IVN196653:IVN196656 ILR196653:ILR196656 IBV196653:IBV196656 HRZ196653:HRZ196656 HID196653:HID196656 GYH196653:GYH196656 GOL196653:GOL196656 GEP196653:GEP196656 FUT196653:FUT196656 FKX196653:FKX196656 FBB196653:FBB196656 ERF196653:ERF196656 EHJ196653:EHJ196656 DXN196653:DXN196656 DNR196653:DNR196656 DDV196653:DDV196656 CTZ196653:CTZ196656 CKD196653:CKD196656 CAH196653:CAH196656 BQL196653:BQL196656 BGP196653:BGP196656 AWT196653:AWT196656 AMX196653:AMX196656 ADB196653:ADB196656 TF196653:TF196656 JJ196653:JJ196656 N196653:N196656 WVV131117:WVV131120 WLZ131117:WLZ131120 WCD131117:WCD131120 VSH131117:VSH131120 VIL131117:VIL131120 UYP131117:UYP131120 UOT131117:UOT131120 UEX131117:UEX131120 TVB131117:TVB131120 TLF131117:TLF131120 TBJ131117:TBJ131120 SRN131117:SRN131120 SHR131117:SHR131120 RXV131117:RXV131120 RNZ131117:RNZ131120 RED131117:RED131120 QUH131117:QUH131120 QKL131117:QKL131120 QAP131117:QAP131120 PQT131117:PQT131120 PGX131117:PGX131120 OXB131117:OXB131120 ONF131117:ONF131120 ODJ131117:ODJ131120 NTN131117:NTN131120 NJR131117:NJR131120 MZV131117:MZV131120 MPZ131117:MPZ131120 MGD131117:MGD131120 LWH131117:LWH131120 LML131117:LML131120 LCP131117:LCP131120 KST131117:KST131120 KIX131117:KIX131120 JZB131117:JZB131120 JPF131117:JPF131120 JFJ131117:JFJ131120 IVN131117:IVN131120 ILR131117:ILR131120 IBV131117:IBV131120 HRZ131117:HRZ131120 HID131117:HID131120 GYH131117:GYH131120 GOL131117:GOL131120 GEP131117:GEP131120 FUT131117:FUT131120 FKX131117:FKX131120 FBB131117:FBB131120 ERF131117:ERF131120 EHJ131117:EHJ131120 DXN131117:DXN131120 DNR131117:DNR131120 DDV131117:DDV131120 CTZ131117:CTZ131120 CKD131117:CKD131120 CAH131117:CAH131120 BQL131117:BQL131120 BGP131117:BGP131120 AWT131117:AWT131120 AMX131117:AMX131120 ADB131117:ADB131120 TF131117:TF131120 JJ131117:JJ131120 N131117:N131120 WVV65581:WVV65584 WLZ65581:WLZ65584 WCD65581:WCD65584 VSH65581:VSH65584 VIL65581:VIL65584 UYP65581:UYP65584 UOT65581:UOT65584 UEX65581:UEX65584 TVB65581:TVB65584 TLF65581:TLF65584 TBJ65581:TBJ65584 SRN65581:SRN65584 SHR65581:SHR65584 RXV65581:RXV65584 RNZ65581:RNZ65584 RED65581:RED65584 QUH65581:QUH65584 QKL65581:QKL65584 QAP65581:QAP65584 PQT65581:PQT65584 PGX65581:PGX65584 OXB65581:OXB65584 ONF65581:ONF65584 ODJ65581:ODJ65584 NTN65581:NTN65584 NJR65581:NJR65584 MZV65581:MZV65584 MPZ65581:MPZ65584 MGD65581:MGD65584 LWH65581:LWH65584 LML65581:LML65584 LCP65581:LCP65584 KST65581:KST65584 KIX65581:KIX65584 JZB65581:JZB65584 JPF65581:JPF65584 JFJ65581:JFJ65584 IVN65581:IVN65584 ILR65581:ILR65584 IBV65581:IBV65584 HRZ65581:HRZ65584 HID65581:HID65584 GYH65581:GYH65584 GOL65581:GOL65584 GEP65581:GEP65584 FUT65581:FUT65584 FKX65581:FKX65584 FBB65581:FBB65584 ERF65581:ERF65584 EHJ65581:EHJ65584 DXN65581:DXN65584 DNR65581:DNR65584 DDV65581:DDV65584 CTZ65581:CTZ65584 CKD65581:CKD65584 CAH65581:CAH65584 BQL65581:BQL65584 BGP65581:BGP65584 AWT65581:AWT65584 AMX65581:AMX65584 ADB65581:ADB65584 TF65581:TF65584 JJ65581:JJ65584 N65581:N65584 WVV45:WVV48 WLZ45:WLZ48 WCD45:WCD48 VSH45:VSH48 VIL45:VIL48 UYP45:UYP48 UOT45:UOT48 UEX45:UEX48 TVB45:TVB48 TLF45:TLF48 TBJ45:TBJ48 SRN45:SRN48 SHR45:SHR48 RXV45:RXV48 RNZ45:RNZ48 RED45:RED48 QUH45:QUH48 QKL45:QKL48 QAP45:QAP48 PQT45:PQT48 PGX45:PGX48 OXB45:OXB48 ONF45:ONF48 ODJ45:ODJ48 NTN45:NTN48 NJR45:NJR48 MZV45:MZV48 MPZ45:MPZ48 MGD45:MGD48 LWH45:LWH48 LML45:LML48 LCP45:LCP48 KST45:KST48 KIX45:KIX48 JZB45:JZB48 JPF45:JPF48 JFJ45:JFJ48 IVN45:IVN48 ILR45:ILR48 IBV45:IBV48 HRZ45:HRZ48 HID45:HID48 GYH45:GYH48 GOL45:GOL48 GEP45:GEP48 FUT45:FUT48 FKX45:FKX48 FBB45:FBB48 ERF45:ERF48 EHJ45:EHJ48 DXN45:DXN48 DNR45:DNR48 DDV45:DDV48 CTZ45:CTZ48 CKD45:CKD48 CAH45:CAH48 BQL45:BQL48 BGP45:BGP48 AWT45:AWT48 AMX45:AMX48 ADB45:ADB48 TF45:TF48 JJ45:JJ48 N45:N48 WVV983090:WVV983093 WLZ983090:WLZ983093 WCD983090:WCD983093 VSH983090:VSH983093 VIL983090:VIL983093 UYP983090:UYP983093 UOT983090:UOT983093 UEX983090:UEX983093 TVB983090:TVB983093 TLF983090:TLF983093 TBJ983090:TBJ983093 SRN983090:SRN983093 SHR983090:SHR983093 RXV983090:RXV983093 RNZ983090:RNZ983093 RED983090:RED983093 QUH983090:QUH983093 QKL983090:QKL983093 QAP983090:QAP983093 PQT983090:PQT983093 PGX983090:PGX983093 OXB983090:OXB983093 ONF983090:ONF983093 ODJ983090:ODJ983093 NTN983090:NTN983093 NJR983090:NJR983093 MZV983090:MZV983093 MPZ983090:MPZ983093 MGD983090:MGD983093 LWH983090:LWH983093 LML983090:LML983093 LCP983090:LCP983093 KST983090:KST983093 KIX983090:KIX983093 JZB983090:JZB983093 JPF983090:JPF983093 JFJ983090:JFJ983093 IVN983090:IVN983093 ILR983090:ILR983093 IBV983090:IBV983093 HRZ983090:HRZ983093 HID983090:HID983093 GYH983090:GYH983093 GOL983090:GOL983093 GEP983090:GEP983093 FUT983090:FUT983093 FKX983090:FKX983093 FBB983090:FBB983093 ERF983090:ERF983093 EHJ983090:EHJ983093 DXN983090:DXN983093 DNR983090:DNR983093 DDV983090:DDV983093 CTZ983090:CTZ983093 CKD983090:CKD983093 CAH983090:CAH983093 BQL983090:BQL983093 BGP983090:BGP983093 AWT983090:AWT983093 AMX983090:AMX983093 ADB983090:ADB983093 TF983090:TF983093 JJ983090:JJ983093 N983090:N983093 WVV917554:WVV917557 WLZ917554:WLZ917557 WCD917554:WCD917557 VSH917554:VSH917557 VIL917554:VIL917557 UYP917554:UYP917557 UOT917554:UOT917557 UEX917554:UEX917557 TVB917554:TVB917557 TLF917554:TLF917557 TBJ917554:TBJ917557 SRN917554:SRN917557 SHR917554:SHR917557 RXV917554:RXV917557 RNZ917554:RNZ917557 RED917554:RED917557 QUH917554:QUH917557 QKL917554:QKL917557 QAP917554:QAP917557 PQT917554:PQT917557 PGX917554:PGX917557 OXB917554:OXB917557 ONF917554:ONF917557 ODJ917554:ODJ917557 NTN917554:NTN917557 NJR917554:NJR917557 MZV917554:MZV917557 MPZ917554:MPZ917557 MGD917554:MGD917557 LWH917554:LWH917557 LML917554:LML917557 LCP917554:LCP917557 KST917554:KST917557 KIX917554:KIX917557 JZB917554:JZB917557 JPF917554:JPF917557 JFJ917554:JFJ917557 IVN917554:IVN917557 ILR917554:ILR917557 IBV917554:IBV917557 HRZ917554:HRZ917557 HID917554:HID917557 GYH917554:GYH917557 GOL917554:GOL917557 GEP917554:GEP917557 FUT917554:FUT917557 FKX917554:FKX917557 FBB917554:FBB917557 ERF917554:ERF917557 EHJ917554:EHJ917557 DXN917554:DXN917557 DNR917554:DNR917557 DDV917554:DDV917557 CTZ917554:CTZ917557 CKD917554:CKD917557 CAH917554:CAH917557 BQL917554:BQL917557 BGP917554:BGP917557 AWT917554:AWT917557 AMX917554:AMX917557 ADB917554:ADB917557 TF917554:TF917557 JJ917554:JJ917557 N917554:N917557 WVV852018:WVV852021 WLZ852018:WLZ852021 WCD852018:WCD852021 VSH852018:VSH852021 VIL852018:VIL852021 UYP852018:UYP852021 UOT852018:UOT852021 UEX852018:UEX852021 TVB852018:TVB852021 TLF852018:TLF852021 TBJ852018:TBJ852021 SRN852018:SRN852021 SHR852018:SHR852021 RXV852018:RXV852021 RNZ852018:RNZ852021 RED852018:RED852021 QUH852018:QUH852021 QKL852018:QKL852021 QAP852018:QAP852021 PQT852018:PQT852021 PGX852018:PGX852021 OXB852018:OXB852021 ONF852018:ONF852021 ODJ852018:ODJ852021 NTN852018:NTN852021 NJR852018:NJR852021 MZV852018:MZV852021 MPZ852018:MPZ852021 MGD852018:MGD852021 LWH852018:LWH852021 LML852018:LML852021 LCP852018:LCP852021 KST852018:KST852021 KIX852018:KIX852021 JZB852018:JZB852021 JPF852018:JPF852021 JFJ852018:JFJ852021 IVN852018:IVN852021 ILR852018:ILR852021 IBV852018:IBV852021 HRZ852018:HRZ852021 HID852018:HID852021 GYH852018:GYH852021 GOL852018:GOL852021 GEP852018:GEP852021 FUT852018:FUT852021 FKX852018:FKX852021 FBB852018:FBB852021 ERF852018:ERF852021 EHJ852018:EHJ852021 DXN852018:DXN852021 DNR852018:DNR852021 DDV852018:DDV852021 CTZ852018:CTZ852021 CKD852018:CKD852021 CAH852018:CAH852021 BQL852018:BQL852021 BGP852018:BGP852021 AWT852018:AWT852021 AMX852018:AMX852021 ADB852018:ADB852021 TF852018:TF852021 JJ852018:JJ852021 N852018:N852021 WVV786482:WVV786485 WLZ786482:WLZ786485 WCD786482:WCD786485 VSH786482:VSH786485 VIL786482:VIL786485 UYP786482:UYP786485 UOT786482:UOT786485 UEX786482:UEX786485 TVB786482:TVB786485 TLF786482:TLF786485 TBJ786482:TBJ786485 SRN786482:SRN786485 SHR786482:SHR786485 RXV786482:RXV786485 RNZ786482:RNZ786485 RED786482:RED786485 QUH786482:QUH786485 QKL786482:QKL786485 QAP786482:QAP786485 PQT786482:PQT786485 PGX786482:PGX786485 OXB786482:OXB786485 ONF786482:ONF786485 ODJ786482:ODJ786485 NTN786482:NTN786485 NJR786482:NJR786485 MZV786482:MZV786485 MPZ786482:MPZ786485 MGD786482:MGD786485 LWH786482:LWH786485 LML786482:LML786485 LCP786482:LCP786485 KST786482:KST786485 KIX786482:KIX786485 JZB786482:JZB786485 JPF786482:JPF786485 JFJ786482:JFJ786485 IVN786482:IVN786485 ILR786482:ILR786485 IBV786482:IBV786485 HRZ786482:HRZ786485 HID786482:HID786485 GYH786482:GYH786485 GOL786482:GOL786485 GEP786482:GEP786485 FUT786482:FUT786485 FKX786482:FKX786485 FBB786482:FBB786485 ERF786482:ERF786485 EHJ786482:EHJ786485 DXN786482:DXN786485 DNR786482:DNR786485 DDV786482:DDV786485 CTZ786482:CTZ786485 CKD786482:CKD786485 CAH786482:CAH786485 BQL786482:BQL786485 BGP786482:BGP786485 AWT786482:AWT786485 AMX786482:AMX786485 ADB786482:ADB786485 TF786482:TF786485 JJ786482:JJ786485 N786482:N786485 WVV720946:WVV720949 WLZ720946:WLZ720949 WCD720946:WCD720949 VSH720946:VSH720949 VIL720946:VIL720949 UYP720946:UYP720949 UOT720946:UOT720949 UEX720946:UEX720949 TVB720946:TVB720949 TLF720946:TLF720949 TBJ720946:TBJ720949 SRN720946:SRN720949 SHR720946:SHR720949 RXV720946:RXV720949 RNZ720946:RNZ720949 RED720946:RED720949 QUH720946:QUH720949 QKL720946:QKL720949 QAP720946:QAP720949 PQT720946:PQT720949 PGX720946:PGX720949 OXB720946:OXB720949 ONF720946:ONF720949 ODJ720946:ODJ720949 NTN720946:NTN720949 NJR720946:NJR720949 MZV720946:MZV720949 MPZ720946:MPZ720949 MGD720946:MGD720949 LWH720946:LWH720949 LML720946:LML720949 LCP720946:LCP720949 KST720946:KST720949 KIX720946:KIX720949 JZB720946:JZB720949 JPF720946:JPF720949 JFJ720946:JFJ720949 IVN720946:IVN720949 ILR720946:ILR720949 IBV720946:IBV720949 HRZ720946:HRZ720949 HID720946:HID720949 GYH720946:GYH720949 GOL720946:GOL720949 GEP720946:GEP720949 FUT720946:FUT720949 FKX720946:FKX720949 FBB720946:FBB720949 ERF720946:ERF720949 EHJ720946:EHJ720949 DXN720946:DXN720949 DNR720946:DNR720949 DDV720946:DDV720949 CTZ720946:CTZ720949 CKD720946:CKD720949 CAH720946:CAH720949 BQL720946:BQL720949 BGP720946:BGP720949 AWT720946:AWT720949 AMX720946:AMX720949 ADB720946:ADB720949 TF720946:TF720949 JJ720946:JJ720949 N720946:N720949 WVV655410:WVV655413 WLZ655410:WLZ655413 WCD655410:WCD655413 VSH655410:VSH655413 VIL655410:VIL655413 UYP655410:UYP655413 UOT655410:UOT655413 UEX655410:UEX655413 TVB655410:TVB655413 TLF655410:TLF655413 TBJ655410:TBJ655413 SRN655410:SRN655413 SHR655410:SHR655413 RXV655410:RXV655413 RNZ655410:RNZ655413 RED655410:RED655413 QUH655410:QUH655413 QKL655410:QKL655413 QAP655410:QAP655413 PQT655410:PQT655413 PGX655410:PGX655413 OXB655410:OXB655413 ONF655410:ONF655413 ODJ655410:ODJ655413 NTN655410:NTN655413 NJR655410:NJR655413 MZV655410:MZV655413 MPZ655410:MPZ655413 MGD655410:MGD655413 LWH655410:LWH655413 LML655410:LML655413 LCP655410:LCP655413 KST655410:KST655413 KIX655410:KIX655413 JZB655410:JZB655413 JPF655410:JPF655413 JFJ655410:JFJ655413 IVN655410:IVN655413 ILR655410:ILR655413 IBV655410:IBV655413 HRZ655410:HRZ655413 HID655410:HID655413 GYH655410:GYH655413 GOL655410:GOL655413 GEP655410:GEP655413 FUT655410:FUT655413 FKX655410:FKX655413 FBB655410:FBB655413 ERF655410:ERF655413 EHJ655410:EHJ655413 DXN655410:DXN655413 DNR655410:DNR655413 DDV655410:DDV655413 CTZ655410:CTZ655413 CKD655410:CKD655413 CAH655410:CAH655413 BQL655410:BQL655413 BGP655410:BGP655413 AWT655410:AWT655413 AMX655410:AMX655413 ADB655410:ADB655413 TF655410:TF655413 JJ655410:JJ655413 N655410:N655413 WVV589874:WVV589877 WLZ589874:WLZ589877 WCD589874:WCD589877 VSH589874:VSH589877 VIL589874:VIL589877 UYP589874:UYP589877 UOT589874:UOT589877 UEX589874:UEX589877 TVB589874:TVB589877 TLF589874:TLF589877 TBJ589874:TBJ589877 SRN589874:SRN589877 SHR589874:SHR589877 RXV589874:RXV589877 RNZ589874:RNZ589877 RED589874:RED589877 QUH589874:QUH589877 QKL589874:QKL589877 QAP589874:QAP589877 PQT589874:PQT589877 PGX589874:PGX589877 OXB589874:OXB589877 ONF589874:ONF589877 ODJ589874:ODJ589877 NTN589874:NTN589877 NJR589874:NJR589877 MZV589874:MZV589877 MPZ589874:MPZ589877 MGD589874:MGD589877 LWH589874:LWH589877 LML589874:LML589877 LCP589874:LCP589877 KST589874:KST589877 KIX589874:KIX589877 JZB589874:JZB589877 JPF589874:JPF589877 JFJ589874:JFJ589877 IVN589874:IVN589877 ILR589874:ILR589877 IBV589874:IBV589877 HRZ589874:HRZ589877 HID589874:HID589877 GYH589874:GYH589877 GOL589874:GOL589877 GEP589874:GEP589877 FUT589874:FUT589877 FKX589874:FKX589877 FBB589874:FBB589877 ERF589874:ERF589877 EHJ589874:EHJ589877 DXN589874:DXN589877 DNR589874:DNR589877 DDV589874:DDV589877 CTZ589874:CTZ589877 CKD589874:CKD589877 CAH589874:CAH589877 BQL589874:BQL589877 BGP589874:BGP589877 AWT589874:AWT589877 AMX589874:AMX589877 ADB589874:ADB589877 TF589874:TF589877 JJ589874:JJ589877 N589874:N589877 WVV524338:WVV524341 WLZ524338:WLZ524341 WCD524338:WCD524341 VSH524338:VSH524341 VIL524338:VIL524341 UYP524338:UYP524341 UOT524338:UOT524341 UEX524338:UEX524341 TVB524338:TVB524341 TLF524338:TLF524341 TBJ524338:TBJ524341 SRN524338:SRN524341 SHR524338:SHR524341 RXV524338:RXV524341 RNZ524338:RNZ524341 RED524338:RED524341 QUH524338:QUH524341 QKL524338:QKL524341 QAP524338:QAP524341 PQT524338:PQT524341 PGX524338:PGX524341 OXB524338:OXB524341 ONF524338:ONF524341 ODJ524338:ODJ524341 NTN524338:NTN524341 NJR524338:NJR524341 MZV524338:MZV524341 MPZ524338:MPZ524341 MGD524338:MGD524341 LWH524338:LWH524341 LML524338:LML524341 LCP524338:LCP524341 KST524338:KST524341 KIX524338:KIX524341 JZB524338:JZB524341 JPF524338:JPF524341 JFJ524338:JFJ524341 IVN524338:IVN524341 ILR524338:ILR524341 IBV524338:IBV524341 HRZ524338:HRZ524341 HID524338:HID524341 GYH524338:GYH524341 GOL524338:GOL524341 GEP524338:GEP524341 FUT524338:FUT524341 FKX524338:FKX524341 FBB524338:FBB524341 ERF524338:ERF524341 EHJ524338:EHJ524341 DXN524338:DXN524341 DNR524338:DNR524341 DDV524338:DDV524341 CTZ524338:CTZ524341 CKD524338:CKD524341 CAH524338:CAH524341 BQL524338:BQL524341 BGP524338:BGP524341 AWT524338:AWT524341 AMX524338:AMX524341 ADB524338:ADB524341 TF524338:TF524341 JJ524338:JJ524341 N524338:N524341 WVV458802:WVV458805 WLZ458802:WLZ458805 WCD458802:WCD458805 VSH458802:VSH458805 VIL458802:VIL458805 UYP458802:UYP458805 UOT458802:UOT458805 UEX458802:UEX458805 TVB458802:TVB458805 TLF458802:TLF458805 TBJ458802:TBJ458805 SRN458802:SRN458805 SHR458802:SHR458805 RXV458802:RXV458805 RNZ458802:RNZ458805 RED458802:RED458805 QUH458802:QUH458805 QKL458802:QKL458805 QAP458802:QAP458805 PQT458802:PQT458805 PGX458802:PGX458805 OXB458802:OXB458805 ONF458802:ONF458805 ODJ458802:ODJ458805 NTN458802:NTN458805 NJR458802:NJR458805 MZV458802:MZV458805 MPZ458802:MPZ458805 MGD458802:MGD458805 LWH458802:LWH458805 LML458802:LML458805 LCP458802:LCP458805 KST458802:KST458805 KIX458802:KIX458805 JZB458802:JZB458805 JPF458802:JPF458805 JFJ458802:JFJ458805 IVN458802:IVN458805 ILR458802:ILR458805 IBV458802:IBV458805 HRZ458802:HRZ458805 HID458802:HID458805 GYH458802:GYH458805 GOL458802:GOL458805 GEP458802:GEP458805 FUT458802:FUT458805 FKX458802:FKX458805 FBB458802:FBB458805 ERF458802:ERF458805 EHJ458802:EHJ458805 DXN458802:DXN458805 DNR458802:DNR458805 DDV458802:DDV458805 CTZ458802:CTZ458805 CKD458802:CKD458805 CAH458802:CAH458805 BQL458802:BQL458805 BGP458802:BGP458805 AWT458802:AWT458805 AMX458802:AMX458805 ADB458802:ADB458805 TF458802:TF458805 JJ458802:JJ458805 N458802:N458805 WVV393266:WVV393269 WLZ393266:WLZ393269 WCD393266:WCD393269 VSH393266:VSH393269 VIL393266:VIL393269 UYP393266:UYP393269 UOT393266:UOT393269 UEX393266:UEX393269 TVB393266:TVB393269 TLF393266:TLF393269 TBJ393266:TBJ393269 SRN393266:SRN393269 SHR393266:SHR393269 RXV393266:RXV393269 RNZ393266:RNZ393269 RED393266:RED393269 QUH393266:QUH393269 QKL393266:QKL393269 QAP393266:QAP393269 PQT393266:PQT393269 PGX393266:PGX393269 OXB393266:OXB393269 ONF393266:ONF393269 ODJ393266:ODJ393269 NTN393266:NTN393269 NJR393266:NJR393269 MZV393266:MZV393269 MPZ393266:MPZ393269 MGD393266:MGD393269 LWH393266:LWH393269 LML393266:LML393269 LCP393266:LCP393269 KST393266:KST393269 KIX393266:KIX393269 JZB393266:JZB393269 JPF393266:JPF393269 JFJ393266:JFJ393269 IVN393266:IVN393269 ILR393266:ILR393269 IBV393266:IBV393269 HRZ393266:HRZ393269 HID393266:HID393269 GYH393266:GYH393269 GOL393266:GOL393269 GEP393266:GEP393269 FUT393266:FUT393269 FKX393266:FKX393269 FBB393266:FBB393269 ERF393266:ERF393269 EHJ393266:EHJ393269 DXN393266:DXN393269 DNR393266:DNR393269 DDV393266:DDV393269 CTZ393266:CTZ393269 CKD393266:CKD393269 CAH393266:CAH393269 BQL393266:BQL393269 BGP393266:BGP393269 AWT393266:AWT393269 AMX393266:AMX393269 ADB393266:ADB393269 TF393266:TF393269 JJ393266:JJ393269 N393266:N393269 WVV327730:WVV327733 WLZ327730:WLZ327733 WCD327730:WCD327733 VSH327730:VSH327733 VIL327730:VIL327733 UYP327730:UYP327733 UOT327730:UOT327733 UEX327730:UEX327733 TVB327730:TVB327733 TLF327730:TLF327733 TBJ327730:TBJ327733 SRN327730:SRN327733 SHR327730:SHR327733 RXV327730:RXV327733 RNZ327730:RNZ327733 RED327730:RED327733 QUH327730:QUH327733 QKL327730:QKL327733 QAP327730:QAP327733 PQT327730:PQT327733 PGX327730:PGX327733 OXB327730:OXB327733 ONF327730:ONF327733 ODJ327730:ODJ327733 NTN327730:NTN327733 NJR327730:NJR327733 MZV327730:MZV327733 MPZ327730:MPZ327733 MGD327730:MGD327733 LWH327730:LWH327733 LML327730:LML327733 LCP327730:LCP327733 KST327730:KST327733 KIX327730:KIX327733 JZB327730:JZB327733 JPF327730:JPF327733 JFJ327730:JFJ327733 IVN327730:IVN327733 ILR327730:ILR327733 IBV327730:IBV327733 HRZ327730:HRZ327733 HID327730:HID327733 GYH327730:GYH327733 GOL327730:GOL327733 GEP327730:GEP327733 FUT327730:FUT327733 FKX327730:FKX327733 FBB327730:FBB327733 ERF327730:ERF327733 EHJ327730:EHJ327733 DXN327730:DXN327733 DNR327730:DNR327733 DDV327730:DDV327733 CTZ327730:CTZ327733 CKD327730:CKD327733 CAH327730:CAH327733 BQL327730:BQL327733 BGP327730:BGP327733 AWT327730:AWT327733 AMX327730:AMX327733 ADB327730:ADB327733 TF327730:TF327733 JJ327730:JJ327733 N327730:N327733 WVV262194:WVV262197 WLZ262194:WLZ262197 WCD262194:WCD262197 VSH262194:VSH262197 VIL262194:VIL262197 UYP262194:UYP262197 UOT262194:UOT262197 UEX262194:UEX262197 TVB262194:TVB262197 TLF262194:TLF262197 TBJ262194:TBJ262197 SRN262194:SRN262197 SHR262194:SHR262197 RXV262194:RXV262197 RNZ262194:RNZ262197 RED262194:RED262197 QUH262194:QUH262197 QKL262194:QKL262197 QAP262194:QAP262197 PQT262194:PQT262197 PGX262194:PGX262197 OXB262194:OXB262197 ONF262194:ONF262197 ODJ262194:ODJ262197 NTN262194:NTN262197 NJR262194:NJR262197 MZV262194:MZV262197 MPZ262194:MPZ262197 MGD262194:MGD262197 LWH262194:LWH262197 LML262194:LML262197 LCP262194:LCP262197 KST262194:KST262197 KIX262194:KIX262197 JZB262194:JZB262197 JPF262194:JPF262197 JFJ262194:JFJ262197 IVN262194:IVN262197 ILR262194:ILR262197 IBV262194:IBV262197 HRZ262194:HRZ262197 HID262194:HID262197 GYH262194:GYH262197 GOL262194:GOL262197 GEP262194:GEP262197 FUT262194:FUT262197 FKX262194:FKX262197 FBB262194:FBB262197 ERF262194:ERF262197 EHJ262194:EHJ262197 DXN262194:DXN262197 DNR262194:DNR262197 DDV262194:DDV262197 CTZ262194:CTZ262197 CKD262194:CKD262197 CAH262194:CAH262197 BQL262194:BQL262197 BGP262194:BGP262197 AWT262194:AWT262197 AMX262194:AMX262197 ADB262194:ADB262197 TF262194:TF262197 JJ262194:JJ262197 N262194:N262197 WVV196658:WVV196661 WLZ196658:WLZ196661 WCD196658:WCD196661 VSH196658:VSH196661 VIL196658:VIL196661 UYP196658:UYP196661 UOT196658:UOT196661 UEX196658:UEX196661 TVB196658:TVB196661 TLF196658:TLF196661 TBJ196658:TBJ196661 SRN196658:SRN196661 SHR196658:SHR196661 RXV196658:RXV196661 RNZ196658:RNZ196661 RED196658:RED196661 QUH196658:QUH196661 QKL196658:QKL196661 QAP196658:QAP196661 PQT196658:PQT196661 PGX196658:PGX196661 OXB196658:OXB196661 ONF196658:ONF196661 ODJ196658:ODJ196661 NTN196658:NTN196661 NJR196658:NJR196661 MZV196658:MZV196661 MPZ196658:MPZ196661 MGD196658:MGD196661 LWH196658:LWH196661 LML196658:LML196661 LCP196658:LCP196661 KST196658:KST196661 KIX196658:KIX196661 JZB196658:JZB196661 JPF196658:JPF196661 JFJ196658:JFJ196661 IVN196658:IVN196661 ILR196658:ILR196661 IBV196658:IBV196661 HRZ196658:HRZ196661 HID196658:HID196661 GYH196658:GYH196661 GOL196658:GOL196661 GEP196658:GEP196661 FUT196658:FUT196661 FKX196658:FKX196661 FBB196658:FBB196661 ERF196658:ERF196661 EHJ196658:EHJ196661 DXN196658:DXN196661 DNR196658:DNR196661 DDV196658:DDV196661 CTZ196658:CTZ196661 CKD196658:CKD196661 CAH196658:CAH196661 BQL196658:BQL196661 BGP196658:BGP196661 AWT196658:AWT196661 AMX196658:AMX196661 ADB196658:ADB196661 TF196658:TF196661 JJ196658:JJ196661 N196658:N196661 WVV131122:WVV131125 WLZ131122:WLZ131125 WCD131122:WCD131125 VSH131122:VSH131125 VIL131122:VIL131125 UYP131122:UYP131125 UOT131122:UOT131125 UEX131122:UEX131125 TVB131122:TVB131125 TLF131122:TLF131125 TBJ131122:TBJ131125 SRN131122:SRN131125 SHR131122:SHR131125 RXV131122:RXV131125 RNZ131122:RNZ131125 RED131122:RED131125 QUH131122:QUH131125 QKL131122:QKL131125 QAP131122:QAP131125 PQT131122:PQT131125 PGX131122:PGX131125 OXB131122:OXB131125 ONF131122:ONF131125 ODJ131122:ODJ131125 NTN131122:NTN131125 NJR131122:NJR131125 MZV131122:MZV131125 MPZ131122:MPZ131125 MGD131122:MGD131125 LWH131122:LWH131125 LML131122:LML131125 LCP131122:LCP131125 KST131122:KST131125 KIX131122:KIX131125 JZB131122:JZB131125 JPF131122:JPF131125 JFJ131122:JFJ131125 IVN131122:IVN131125 ILR131122:ILR131125 IBV131122:IBV131125 HRZ131122:HRZ131125 HID131122:HID131125 GYH131122:GYH131125 GOL131122:GOL131125 GEP131122:GEP131125 FUT131122:FUT131125 FKX131122:FKX131125 FBB131122:FBB131125 ERF131122:ERF131125 EHJ131122:EHJ131125 DXN131122:DXN131125 DNR131122:DNR131125 DDV131122:DDV131125 CTZ131122:CTZ131125 CKD131122:CKD131125 CAH131122:CAH131125 BQL131122:BQL131125 BGP131122:BGP131125 AWT131122:AWT131125 AMX131122:AMX131125 ADB131122:ADB131125 TF131122:TF131125 JJ131122:JJ131125 N131122:N131125 WVV65586:WVV65589 WLZ65586:WLZ65589 WCD65586:WCD65589 VSH65586:VSH65589 VIL65586:VIL65589 UYP65586:UYP65589 UOT65586:UOT65589 UEX65586:UEX65589 TVB65586:TVB65589 TLF65586:TLF65589 TBJ65586:TBJ65589 SRN65586:SRN65589 SHR65586:SHR65589 RXV65586:RXV65589 RNZ65586:RNZ65589 RED65586:RED65589 QUH65586:QUH65589 QKL65586:QKL65589 QAP65586:QAP65589 PQT65586:PQT65589 PGX65586:PGX65589 OXB65586:OXB65589 ONF65586:ONF65589 ODJ65586:ODJ65589 NTN65586:NTN65589 NJR65586:NJR65589 MZV65586:MZV65589 MPZ65586:MPZ65589 MGD65586:MGD65589 LWH65586:LWH65589 LML65586:LML65589 LCP65586:LCP65589 KST65586:KST65589 KIX65586:KIX65589 JZB65586:JZB65589 JPF65586:JPF65589 JFJ65586:JFJ65589 IVN65586:IVN65589 ILR65586:ILR65589 IBV65586:IBV65589 HRZ65586:HRZ65589 HID65586:HID65589 GYH65586:GYH65589 GOL65586:GOL65589 GEP65586:GEP65589 FUT65586:FUT65589 FKX65586:FKX65589 FBB65586:FBB65589 ERF65586:ERF65589 EHJ65586:EHJ65589 DXN65586:DXN65589 DNR65586:DNR65589 DDV65586:DDV65589 CTZ65586:CTZ65589 CKD65586:CKD65589 CAH65586:CAH65589 BQL65586:BQL65589 BGP65586:BGP65589 AWT65586:AWT65589 AMX65586:AMX65589 ADB65586:ADB65589 TF65586:TF65589 JJ65586:JJ65589 N65586:N65589 WVV50:WVV53 WLZ50:WLZ53 WCD50:WCD53 VSH50:VSH53 VIL50:VIL53 UYP50:UYP53 UOT50:UOT53 UEX50:UEX53 TVB50:TVB53 TLF50:TLF53 TBJ50:TBJ53 SRN50:SRN53 SHR50:SHR53 RXV50:RXV53 RNZ50:RNZ53 RED50:RED53 QUH50:QUH53 QKL50:QKL53 QAP50:QAP53 PQT50:PQT53 PGX50:PGX53 OXB50:OXB53 ONF50:ONF53 ODJ50:ODJ53 NTN50:NTN53 NJR50:NJR53 MZV50:MZV53 MPZ50:MPZ53 MGD50:MGD53 LWH50:LWH53 LML50:LML53 LCP50:LCP53 KST50:KST53 KIX50:KIX53 JZB50:JZB53 JPF50:JPF53 JFJ50:JFJ53 IVN50:IVN53 ILR50:ILR53 IBV50:IBV53 HRZ50:HRZ53 HID50:HID53 GYH50:GYH53 GOL50:GOL53 GEP50:GEP53 FUT50:FUT53 FKX50:FKX53 FBB50:FBB53 ERF50:ERF53 EHJ50:EHJ53 DXN50:DXN53 DNR50:DNR53 DDV50:DDV53 CTZ50:CTZ53 CKD50:CKD53 CAH50:CAH53 BQL50:BQL53 BGP50:BGP53 AWT50:AWT53 AMX50:AMX53 ADB50:ADB53 TF50:TF53 JJ50:JJ53 N50:N53 WVV983095:WVV983098 WLZ983095:WLZ983098 WCD983095:WCD983098 VSH983095:VSH983098 VIL983095:VIL983098 UYP983095:UYP983098 UOT983095:UOT983098 UEX983095:UEX983098 TVB983095:TVB983098 TLF983095:TLF983098 TBJ983095:TBJ983098 SRN983095:SRN983098 SHR983095:SHR983098 RXV983095:RXV983098 RNZ983095:RNZ983098 RED983095:RED983098 QUH983095:QUH983098 QKL983095:QKL983098 QAP983095:QAP983098 PQT983095:PQT983098 PGX983095:PGX983098 OXB983095:OXB983098 ONF983095:ONF983098 ODJ983095:ODJ983098 NTN983095:NTN983098 NJR983095:NJR983098 MZV983095:MZV983098 MPZ983095:MPZ983098 MGD983095:MGD983098 LWH983095:LWH983098 LML983095:LML983098 LCP983095:LCP983098 KST983095:KST983098 KIX983095:KIX983098 JZB983095:JZB983098 JPF983095:JPF983098 JFJ983095:JFJ983098 IVN983095:IVN983098 ILR983095:ILR983098 IBV983095:IBV983098 HRZ983095:HRZ983098 HID983095:HID983098 GYH983095:GYH983098 GOL983095:GOL983098 GEP983095:GEP983098 FUT983095:FUT983098 FKX983095:FKX983098 FBB983095:FBB983098 ERF983095:ERF983098 EHJ983095:EHJ983098 DXN983095:DXN983098 DNR983095:DNR983098 DDV983095:DDV983098 CTZ983095:CTZ983098 CKD983095:CKD983098 CAH983095:CAH983098 BQL983095:BQL983098 BGP983095:BGP983098 AWT983095:AWT983098 AMX983095:AMX983098 ADB983095:ADB983098 TF983095:TF983098 JJ983095:JJ983098 N983095:N983098 WVV917559:WVV917562 WLZ917559:WLZ917562 WCD917559:WCD917562 VSH917559:VSH917562 VIL917559:VIL917562 UYP917559:UYP917562 UOT917559:UOT917562 UEX917559:UEX917562 TVB917559:TVB917562 TLF917559:TLF917562 TBJ917559:TBJ917562 SRN917559:SRN917562 SHR917559:SHR917562 RXV917559:RXV917562 RNZ917559:RNZ917562 RED917559:RED917562 QUH917559:QUH917562 QKL917559:QKL917562 QAP917559:QAP917562 PQT917559:PQT917562 PGX917559:PGX917562 OXB917559:OXB917562 ONF917559:ONF917562 ODJ917559:ODJ917562 NTN917559:NTN917562 NJR917559:NJR917562 MZV917559:MZV917562 MPZ917559:MPZ917562 MGD917559:MGD917562 LWH917559:LWH917562 LML917559:LML917562 LCP917559:LCP917562 KST917559:KST917562 KIX917559:KIX917562 JZB917559:JZB917562 JPF917559:JPF917562 JFJ917559:JFJ917562 IVN917559:IVN917562 ILR917559:ILR917562 IBV917559:IBV917562 HRZ917559:HRZ917562 HID917559:HID917562 GYH917559:GYH917562 GOL917559:GOL917562 GEP917559:GEP917562 FUT917559:FUT917562 FKX917559:FKX917562 FBB917559:FBB917562 ERF917559:ERF917562 EHJ917559:EHJ917562 DXN917559:DXN917562 DNR917559:DNR917562 DDV917559:DDV917562 CTZ917559:CTZ917562 CKD917559:CKD917562 CAH917559:CAH917562 BQL917559:BQL917562 BGP917559:BGP917562 AWT917559:AWT917562 AMX917559:AMX917562 ADB917559:ADB917562 TF917559:TF917562 JJ917559:JJ917562 N917559:N917562 WVV852023:WVV852026 WLZ852023:WLZ852026 WCD852023:WCD852026 VSH852023:VSH852026 VIL852023:VIL852026 UYP852023:UYP852026 UOT852023:UOT852026 UEX852023:UEX852026 TVB852023:TVB852026 TLF852023:TLF852026 TBJ852023:TBJ852026 SRN852023:SRN852026 SHR852023:SHR852026 RXV852023:RXV852026 RNZ852023:RNZ852026 RED852023:RED852026 QUH852023:QUH852026 QKL852023:QKL852026 QAP852023:QAP852026 PQT852023:PQT852026 PGX852023:PGX852026 OXB852023:OXB852026 ONF852023:ONF852026 ODJ852023:ODJ852026 NTN852023:NTN852026 NJR852023:NJR852026 MZV852023:MZV852026 MPZ852023:MPZ852026 MGD852023:MGD852026 LWH852023:LWH852026 LML852023:LML852026 LCP852023:LCP852026 KST852023:KST852026 KIX852023:KIX852026 JZB852023:JZB852026 JPF852023:JPF852026 JFJ852023:JFJ852026 IVN852023:IVN852026 ILR852023:ILR852026 IBV852023:IBV852026 HRZ852023:HRZ852026 HID852023:HID852026 GYH852023:GYH852026 GOL852023:GOL852026 GEP852023:GEP852026 FUT852023:FUT852026 FKX852023:FKX852026 FBB852023:FBB852026 ERF852023:ERF852026 EHJ852023:EHJ852026 DXN852023:DXN852026 DNR852023:DNR852026 DDV852023:DDV852026 CTZ852023:CTZ852026 CKD852023:CKD852026 CAH852023:CAH852026 BQL852023:BQL852026 BGP852023:BGP852026 AWT852023:AWT852026 AMX852023:AMX852026 ADB852023:ADB852026 TF852023:TF852026 JJ852023:JJ852026 N852023:N852026 WVV786487:WVV786490 WLZ786487:WLZ786490 WCD786487:WCD786490 VSH786487:VSH786490 VIL786487:VIL786490 UYP786487:UYP786490 UOT786487:UOT786490 UEX786487:UEX786490 TVB786487:TVB786490 TLF786487:TLF786490 TBJ786487:TBJ786490 SRN786487:SRN786490 SHR786487:SHR786490 RXV786487:RXV786490 RNZ786487:RNZ786490 RED786487:RED786490 QUH786487:QUH786490 QKL786487:QKL786490 QAP786487:QAP786490 PQT786487:PQT786490 PGX786487:PGX786490 OXB786487:OXB786490 ONF786487:ONF786490 ODJ786487:ODJ786490 NTN786487:NTN786490 NJR786487:NJR786490 MZV786487:MZV786490 MPZ786487:MPZ786490 MGD786487:MGD786490 LWH786487:LWH786490 LML786487:LML786490 LCP786487:LCP786490 KST786487:KST786490 KIX786487:KIX786490 JZB786487:JZB786490 JPF786487:JPF786490 JFJ786487:JFJ786490 IVN786487:IVN786490 ILR786487:ILR786490 IBV786487:IBV786490 HRZ786487:HRZ786490 HID786487:HID786490 GYH786487:GYH786490 GOL786487:GOL786490 GEP786487:GEP786490 FUT786487:FUT786490 FKX786487:FKX786490 FBB786487:FBB786490 ERF786487:ERF786490 EHJ786487:EHJ786490 DXN786487:DXN786490 DNR786487:DNR786490 DDV786487:DDV786490 CTZ786487:CTZ786490 CKD786487:CKD786490 CAH786487:CAH786490 BQL786487:BQL786490 BGP786487:BGP786490 AWT786487:AWT786490 AMX786487:AMX786490 ADB786487:ADB786490 TF786487:TF786490 JJ786487:JJ786490 N786487:N786490 WVV720951:WVV720954 WLZ720951:WLZ720954 WCD720951:WCD720954 VSH720951:VSH720954 VIL720951:VIL720954 UYP720951:UYP720954 UOT720951:UOT720954 UEX720951:UEX720954 TVB720951:TVB720954 TLF720951:TLF720954 TBJ720951:TBJ720954 SRN720951:SRN720954 SHR720951:SHR720954 RXV720951:RXV720954 RNZ720951:RNZ720954 RED720951:RED720954 QUH720951:QUH720954 QKL720951:QKL720954 QAP720951:QAP720954 PQT720951:PQT720954 PGX720951:PGX720954 OXB720951:OXB720954 ONF720951:ONF720954 ODJ720951:ODJ720954 NTN720951:NTN720954 NJR720951:NJR720954 MZV720951:MZV720954 MPZ720951:MPZ720954 MGD720951:MGD720954 LWH720951:LWH720954 LML720951:LML720954 LCP720951:LCP720954 KST720951:KST720954 KIX720951:KIX720954 JZB720951:JZB720954 JPF720951:JPF720954 JFJ720951:JFJ720954 IVN720951:IVN720954 ILR720951:ILR720954 IBV720951:IBV720954 HRZ720951:HRZ720954 HID720951:HID720954 GYH720951:GYH720954 GOL720951:GOL720954 GEP720951:GEP720954 FUT720951:FUT720954 FKX720951:FKX720954 FBB720951:FBB720954 ERF720951:ERF720954 EHJ720951:EHJ720954 DXN720951:DXN720954 DNR720951:DNR720954 DDV720951:DDV720954 CTZ720951:CTZ720954 CKD720951:CKD720954 CAH720951:CAH720954 BQL720951:BQL720954 BGP720951:BGP720954 AWT720951:AWT720954 AMX720951:AMX720954 ADB720951:ADB720954 TF720951:TF720954 JJ720951:JJ720954 N720951:N720954 WVV655415:WVV655418 WLZ655415:WLZ655418 WCD655415:WCD655418 VSH655415:VSH655418 VIL655415:VIL655418 UYP655415:UYP655418 UOT655415:UOT655418 UEX655415:UEX655418 TVB655415:TVB655418 TLF655415:TLF655418 TBJ655415:TBJ655418 SRN655415:SRN655418 SHR655415:SHR655418 RXV655415:RXV655418 RNZ655415:RNZ655418 RED655415:RED655418 QUH655415:QUH655418 QKL655415:QKL655418 QAP655415:QAP655418 PQT655415:PQT655418 PGX655415:PGX655418 OXB655415:OXB655418 ONF655415:ONF655418 ODJ655415:ODJ655418 NTN655415:NTN655418 NJR655415:NJR655418 MZV655415:MZV655418 MPZ655415:MPZ655418 MGD655415:MGD655418 LWH655415:LWH655418 LML655415:LML655418 LCP655415:LCP655418 KST655415:KST655418 KIX655415:KIX655418 JZB655415:JZB655418 JPF655415:JPF655418 JFJ655415:JFJ655418 IVN655415:IVN655418 ILR655415:ILR655418 IBV655415:IBV655418 HRZ655415:HRZ655418 HID655415:HID655418 GYH655415:GYH655418 GOL655415:GOL655418 GEP655415:GEP655418 FUT655415:FUT655418 FKX655415:FKX655418 FBB655415:FBB655418 ERF655415:ERF655418 EHJ655415:EHJ655418 DXN655415:DXN655418 DNR655415:DNR655418 DDV655415:DDV655418 CTZ655415:CTZ655418 CKD655415:CKD655418 CAH655415:CAH655418 BQL655415:BQL655418 BGP655415:BGP655418 AWT655415:AWT655418 AMX655415:AMX655418 ADB655415:ADB655418 TF655415:TF655418 JJ655415:JJ655418 N655415:N655418 WVV589879:WVV589882 WLZ589879:WLZ589882 WCD589879:WCD589882 VSH589879:VSH589882 VIL589879:VIL589882 UYP589879:UYP589882 UOT589879:UOT589882 UEX589879:UEX589882 TVB589879:TVB589882 TLF589879:TLF589882 TBJ589879:TBJ589882 SRN589879:SRN589882 SHR589879:SHR589882 RXV589879:RXV589882 RNZ589879:RNZ589882 RED589879:RED589882 QUH589879:QUH589882 QKL589879:QKL589882 QAP589879:QAP589882 PQT589879:PQT589882 PGX589879:PGX589882 OXB589879:OXB589882 ONF589879:ONF589882 ODJ589879:ODJ589882 NTN589879:NTN589882 NJR589879:NJR589882 MZV589879:MZV589882 MPZ589879:MPZ589882 MGD589879:MGD589882 LWH589879:LWH589882 LML589879:LML589882 LCP589879:LCP589882 KST589879:KST589882 KIX589879:KIX589882 JZB589879:JZB589882 JPF589879:JPF589882 JFJ589879:JFJ589882 IVN589879:IVN589882 ILR589879:ILR589882 IBV589879:IBV589882 HRZ589879:HRZ589882 HID589879:HID589882 GYH589879:GYH589882 GOL589879:GOL589882 GEP589879:GEP589882 FUT589879:FUT589882 FKX589879:FKX589882 FBB589879:FBB589882 ERF589879:ERF589882 EHJ589879:EHJ589882 DXN589879:DXN589882 DNR589879:DNR589882 DDV589879:DDV589882 CTZ589879:CTZ589882 CKD589879:CKD589882 CAH589879:CAH589882 BQL589879:BQL589882 BGP589879:BGP589882 AWT589879:AWT589882 AMX589879:AMX589882 ADB589879:ADB589882 TF589879:TF589882 JJ589879:JJ589882 N589879:N589882 WVV524343:WVV524346 WLZ524343:WLZ524346 WCD524343:WCD524346 VSH524343:VSH524346 VIL524343:VIL524346 UYP524343:UYP524346 UOT524343:UOT524346 UEX524343:UEX524346 TVB524343:TVB524346 TLF524343:TLF524346 TBJ524343:TBJ524346 SRN524343:SRN524346 SHR524343:SHR524346 RXV524343:RXV524346 RNZ524343:RNZ524346 RED524343:RED524346 QUH524343:QUH524346 QKL524343:QKL524346 QAP524343:QAP524346 PQT524343:PQT524346 PGX524343:PGX524346 OXB524343:OXB524346 ONF524343:ONF524346 ODJ524343:ODJ524346 NTN524343:NTN524346 NJR524343:NJR524346 MZV524343:MZV524346 MPZ524343:MPZ524346 MGD524343:MGD524346 LWH524343:LWH524346 LML524343:LML524346 LCP524343:LCP524346 KST524343:KST524346 KIX524343:KIX524346 JZB524343:JZB524346 JPF524343:JPF524346 JFJ524343:JFJ524346 IVN524343:IVN524346 ILR524343:ILR524346 IBV524343:IBV524346 HRZ524343:HRZ524346 HID524343:HID524346 GYH524343:GYH524346 GOL524343:GOL524346 GEP524343:GEP524346 FUT524343:FUT524346 FKX524343:FKX524346 FBB524343:FBB524346 ERF524343:ERF524346 EHJ524343:EHJ524346 DXN524343:DXN524346 DNR524343:DNR524346 DDV524343:DDV524346 CTZ524343:CTZ524346 CKD524343:CKD524346 CAH524343:CAH524346 BQL524343:BQL524346 BGP524343:BGP524346 AWT524343:AWT524346 AMX524343:AMX524346 ADB524343:ADB524346 TF524343:TF524346 JJ524343:JJ524346 N524343:N524346 WVV458807:WVV458810 WLZ458807:WLZ458810 WCD458807:WCD458810 VSH458807:VSH458810 VIL458807:VIL458810 UYP458807:UYP458810 UOT458807:UOT458810 UEX458807:UEX458810 TVB458807:TVB458810 TLF458807:TLF458810 TBJ458807:TBJ458810 SRN458807:SRN458810 SHR458807:SHR458810 RXV458807:RXV458810 RNZ458807:RNZ458810 RED458807:RED458810 QUH458807:QUH458810 QKL458807:QKL458810 QAP458807:QAP458810 PQT458807:PQT458810 PGX458807:PGX458810 OXB458807:OXB458810 ONF458807:ONF458810 ODJ458807:ODJ458810 NTN458807:NTN458810 NJR458807:NJR458810 MZV458807:MZV458810 MPZ458807:MPZ458810 MGD458807:MGD458810 LWH458807:LWH458810 LML458807:LML458810 LCP458807:LCP458810 KST458807:KST458810 KIX458807:KIX458810 JZB458807:JZB458810 JPF458807:JPF458810 JFJ458807:JFJ458810 IVN458807:IVN458810 ILR458807:ILR458810 IBV458807:IBV458810 HRZ458807:HRZ458810 HID458807:HID458810 GYH458807:GYH458810 GOL458807:GOL458810 GEP458807:GEP458810 FUT458807:FUT458810 FKX458807:FKX458810 FBB458807:FBB458810 ERF458807:ERF458810 EHJ458807:EHJ458810 DXN458807:DXN458810 DNR458807:DNR458810 DDV458807:DDV458810 CTZ458807:CTZ458810 CKD458807:CKD458810 CAH458807:CAH458810 BQL458807:BQL458810 BGP458807:BGP458810 AWT458807:AWT458810 AMX458807:AMX458810 ADB458807:ADB458810 TF458807:TF458810 JJ458807:JJ458810 N458807:N458810 WVV393271:WVV393274 WLZ393271:WLZ393274 WCD393271:WCD393274 VSH393271:VSH393274 VIL393271:VIL393274 UYP393271:UYP393274 UOT393271:UOT393274 UEX393271:UEX393274 TVB393271:TVB393274 TLF393271:TLF393274 TBJ393271:TBJ393274 SRN393271:SRN393274 SHR393271:SHR393274 RXV393271:RXV393274 RNZ393271:RNZ393274 RED393271:RED393274 QUH393271:QUH393274 QKL393271:QKL393274 QAP393271:QAP393274 PQT393271:PQT393274 PGX393271:PGX393274 OXB393271:OXB393274 ONF393271:ONF393274 ODJ393271:ODJ393274 NTN393271:NTN393274 NJR393271:NJR393274 MZV393271:MZV393274 MPZ393271:MPZ393274 MGD393271:MGD393274 LWH393271:LWH393274 LML393271:LML393274 LCP393271:LCP393274 KST393271:KST393274 KIX393271:KIX393274 JZB393271:JZB393274 JPF393271:JPF393274 JFJ393271:JFJ393274 IVN393271:IVN393274 ILR393271:ILR393274 IBV393271:IBV393274 HRZ393271:HRZ393274 HID393271:HID393274 GYH393271:GYH393274 GOL393271:GOL393274 GEP393271:GEP393274 FUT393271:FUT393274 FKX393271:FKX393274 FBB393271:FBB393274 ERF393271:ERF393274 EHJ393271:EHJ393274 DXN393271:DXN393274 DNR393271:DNR393274 DDV393271:DDV393274 CTZ393271:CTZ393274 CKD393271:CKD393274 CAH393271:CAH393274 BQL393271:BQL393274 BGP393271:BGP393274 AWT393271:AWT393274 AMX393271:AMX393274 ADB393271:ADB393274 TF393271:TF393274 JJ393271:JJ393274 N393271:N393274 WVV327735:WVV327738 WLZ327735:WLZ327738 WCD327735:WCD327738 VSH327735:VSH327738 VIL327735:VIL327738 UYP327735:UYP327738 UOT327735:UOT327738 UEX327735:UEX327738 TVB327735:TVB327738 TLF327735:TLF327738 TBJ327735:TBJ327738 SRN327735:SRN327738 SHR327735:SHR327738 RXV327735:RXV327738 RNZ327735:RNZ327738 RED327735:RED327738 QUH327735:QUH327738 QKL327735:QKL327738 QAP327735:QAP327738 PQT327735:PQT327738 PGX327735:PGX327738 OXB327735:OXB327738 ONF327735:ONF327738 ODJ327735:ODJ327738 NTN327735:NTN327738 NJR327735:NJR327738 MZV327735:MZV327738 MPZ327735:MPZ327738 MGD327735:MGD327738 LWH327735:LWH327738 LML327735:LML327738 LCP327735:LCP327738 KST327735:KST327738 KIX327735:KIX327738 JZB327735:JZB327738 JPF327735:JPF327738 JFJ327735:JFJ327738 IVN327735:IVN327738 ILR327735:ILR327738 IBV327735:IBV327738 HRZ327735:HRZ327738 HID327735:HID327738 GYH327735:GYH327738 GOL327735:GOL327738 GEP327735:GEP327738 FUT327735:FUT327738 FKX327735:FKX327738 FBB327735:FBB327738 ERF327735:ERF327738 EHJ327735:EHJ327738 DXN327735:DXN327738 DNR327735:DNR327738 DDV327735:DDV327738 CTZ327735:CTZ327738 CKD327735:CKD327738 CAH327735:CAH327738 BQL327735:BQL327738 BGP327735:BGP327738 AWT327735:AWT327738 AMX327735:AMX327738 ADB327735:ADB327738 TF327735:TF327738 JJ327735:JJ327738 N327735:N327738 WVV262199:WVV262202 WLZ262199:WLZ262202 WCD262199:WCD262202 VSH262199:VSH262202 VIL262199:VIL262202 UYP262199:UYP262202 UOT262199:UOT262202 UEX262199:UEX262202 TVB262199:TVB262202 TLF262199:TLF262202 TBJ262199:TBJ262202 SRN262199:SRN262202 SHR262199:SHR262202 RXV262199:RXV262202 RNZ262199:RNZ262202 RED262199:RED262202 QUH262199:QUH262202 QKL262199:QKL262202 QAP262199:QAP262202 PQT262199:PQT262202 PGX262199:PGX262202 OXB262199:OXB262202 ONF262199:ONF262202 ODJ262199:ODJ262202 NTN262199:NTN262202 NJR262199:NJR262202 MZV262199:MZV262202 MPZ262199:MPZ262202 MGD262199:MGD262202 LWH262199:LWH262202 LML262199:LML262202 LCP262199:LCP262202 KST262199:KST262202 KIX262199:KIX262202 JZB262199:JZB262202 JPF262199:JPF262202 JFJ262199:JFJ262202 IVN262199:IVN262202 ILR262199:ILR262202 IBV262199:IBV262202 HRZ262199:HRZ262202 HID262199:HID262202 GYH262199:GYH262202 GOL262199:GOL262202 GEP262199:GEP262202 FUT262199:FUT262202 FKX262199:FKX262202 FBB262199:FBB262202 ERF262199:ERF262202 EHJ262199:EHJ262202 DXN262199:DXN262202 DNR262199:DNR262202 DDV262199:DDV262202 CTZ262199:CTZ262202 CKD262199:CKD262202 CAH262199:CAH262202 BQL262199:BQL262202 BGP262199:BGP262202 AWT262199:AWT262202 AMX262199:AMX262202 ADB262199:ADB262202 TF262199:TF262202 JJ262199:JJ262202 N262199:N262202 WVV196663:WVV196666 WLZ196663:WLZ196666 WCD196663:WCD196666 VSH196663:VSH196666 VIL196663:VIL196666 UYP196663:UYP196666 UOT196663:UOT196666 UEX196663:UEX196666 TVB196663:TVB196666 TLF196663:TLF196666 TBJ196663:TBJ196666 SRN196663:SRN196666 SHR196663:SHR196666 RXV196663:RXV196666 RNZ196663:RNZ196666 RED196663:RED196666 QUH196663:QUH196666 QKL196663:QKL196666 QAP196663:QAP196666 PQT196663:PQT196666 PGX196663:PGX196666 OXB196663:OXB196666 ONF196663:ONF196666 ODJ196663:ODJ196666 NTN196663:NTN196666 NJR196663:NJR196666 MZV196663:MZV196666 MPZ196663:MPZ196666 MGD196663:MGD196666 LWH196663:LWH196666 LML196663:LML196666 LCP196663:LCP196666 KST196663:KST196666 KIX196663:KIX196666 JZB196663:JZB196666 JPF196663:JPF196666 JFJ196663:JFJ196666 IVN196663:IVN196666 ILR196663:ILR196666 IBV196663:IBV196666 HRZ196663:HRZ196666 HID196663:HID196666 GYH196663:GYH196666 GOL196663:GOL196666 GEP196663:GEP196666 FUT196663:FUT196666 FKX196663:FKX196666 FBB196663:FBB196666 ERF196663:ERF196666 EHJ196663:EHJ196666 DXN196663:DXN196666 DNR196663:DNR196666 DDV196663:DDV196666 CTZ196663:CTZ196666 CKD196663:CKD196666 CAH196663:CAH196666 BQL196663:BQL196666 BGP196663:BGP196666 AWT196663:AWT196666 AMX196663:AMX196666 ADB196663:ADB196666 TF196663:TF196666 JJ196663:JJ196666 N196663:N196666 WVV131127:WVV131130 WLZ131127:WLZ131130 WCD131127:WCD131130 VSH131127:VSH131130 VIL131127:VIL131130 UYP131127:UYP131130 UOT131127:UOT131130 UEX131127:UEX131130 TVB131127:TVB131130 TLF131127:TLF131130 TBJ131127:TBJ131130 SRN131127:SRN131130 SHR131127:SHR131130 RXV131127:RXV131130 RNZ131127:RNZ131130 RED131127:RED131130 QUH131127:QUH131130 QKL131127:QKL131130 QAP131127:QAP131130 PQT131127:PQT131130 PGX131127:PGX131130 OXB131127:OXB131130 ONF131127:ONF131130 ODJ131127:ODJ131130 NTN131127:NTN131130 NJR131127:NJR131130 MZV131127:MZV131130 MPZ131127:MPZ131130 MGD131127:MGD131130 LWH131127:LWH131130 LML131127:LML131130 LCP131127:LCP131130 KST131127:KST131130 KIX131127:KIX131130 JZB131127:JZB131130 JPF131127:JPF131130 JFJ131127:JFJ131130 IVN131127:IVN131130 ILR131127:ILR131130 IBV131127:IBV131130 HRZ131127:HRZ131130 HID131127:HID131130 GYH131127:GYH131130 GOL131127:GOL131130 GEP131127:GEP131130 FUT131127:FUT131130 FKX131127:FKX131130 FBB131127:FBB131130 ERF131127:ERF131130 EHJ131127:EHJ131130 DXN131127:DXN131130 DNR131127:DNR131130 DDV131127:DDV131130 CTZ131127:CTZ131130 CKD131127:CKD131130 CAH131127:CAH131130 BQL131127:BQL131130 BGP131127:BGP131130 AWT131127:AWT131130 AMX131127:AMX131130 ADB131127:ADB131130 TF131127:TF131130 JJ131127:JJ131130 N131127:N131130 WVV65591:WVV65594 WLZ65591:WLZ65594 WCD65591:WCD65594 VSH65591:VSH65594 VIL65591:VIL65594 UYP65591:UYP65594 UOT65591:UOT65594 UEX65591:UEX65594 TVB65591:TVB65594 TLF65591:TLF65594 TBJ65591:TBJ65594 SRN65591:SRN65594 SHR65591:SHR65594 RXV65591:RXV65594 RNZ65591:RNZ65594 RED65591:RED65594 QUH65591:QUH65594 QKL65591:QKL65594 QAP65591:QAP65594 PQT65591:PQT65594 PGX65591:PGX65594 OXB65591:OXB65594 ONF65591:ONF65594 ODJ65591:ODJ65594 NTN65591:NTN65594 NJR65591:NJR65594 MZV65591:MZV65594 MPZ65591:MPZ65594 MGD65591:MGD65594 LWH65591:LWH65594 LML65591:LML65594 LCP65591:LCP65594 KST65591:KST65594 KIX65591:KIX65594 JZB65591:JZB65594 JPF65591:JPF65594 JFJ65591:JFJ65594 IVN65591:IVN65594 ILR65591:ILR65594 IBV65591:IBV65594 HRZ65591:HRZ65594 HID65591:HID65594 GYH65591:GYH65594 GOL65591:GOL65594 GEP65591:GEP65594 FUT65591:FUT65594 FKX65591:FKX65594 FBB65591:FBB65594 ERF65591:ERF65594 EHJ65591:EHJ65594 DXN65591:DXN65594 DNR65591:DNR65594 DDV65591:DDV65594 CTZ65591:CTZ65594 CKD65591:CKD65594 CAH65591:CAH65594 BQL65591:BQL65594 BGP65591:BGP65594 AWT65591:AWT65594 AMX65591:AMX65594 ADB65591:ADB65594 TF65591:TF65594 JJ65591:JJ65594 N65591:N65594 WVV55:WVV58 WLZ55:WLZ58 WCD55:WCD58 VSH55:VSH58 VIL55:VIL58 UYP55:UYP58 UOT55:UOT58 UEX55:UEX58 TVB55:TVB58 TLF55:TLF58 TBJ55:TBJ58 SRN55:SRN58 SHR55:SHR58 RXV55:RXV58 RNZ55:RNZ58 RED55:RED58 QUH55:QUH58 QKL55:QKL58 QAP55:QAP58 PQT55:PQT58 PGX55:PGX58 OXB55:OXB58 ONF55:ONF58 ODJ55:ODJ58 NTN55:NTN58 NJR55:NJR58 MZV55:MZV58 MPZ55:MPZ58 MGD55:MGD58 LWH55:LWH58 LML55:LML58 LCP55:LCP58 KST55:KST58 KIX55:KIX58 JZB55:JZB58 JPF55:JPF58 JFJ55:JFJ58 IVN55:IVN58 ILR55:ILR58 IBV55:IBV58 HRZ55:HRZ58 HID55:HID58 GYH55:GYH58 GOL55:GOL58 GEP55:GEP58 FUT55:FUT58 FKX55:FKX58 FBB55:FBB58 ERF55:ERF58 EHJ55:EHJ58 DXN55:DXN58 DNR55:DNR58 DDV55:DDV58 CTZ55:CTZ58 CKD55:CKD58 CAH55:CAH58 BQL55:BQL58 BGP55:BGP58 AWT55:AWT58 AMX55:AMX58 ADB55:ADB58 TF55:TF58 JJ55:JJ58 N55:N58 WVV983100:WVV983103 WLZ983100:WLZ983103 WCD983100:WCD983103 VSH983100:VSH983103 VIL983100:VIL983103 UYP983100:UYP983103 UOT983100:UOT983103 UEX983100:UEX983103 TVB983100:TVB983103 TLF983100:TLF983103 TBJ983100:TBJ983103 SRN983100:SRN983103 SHR983100:SHR983103 RXV983100:RXV983103 RNZ983100:RNZ983103 RED983100:RED983103 QUH983100:QUH983103 QKL983100:QKL983103 QAP983100:QAP983103 PQT983100:PQT983103 PGX983100:PGX983103 OXB983100:OXB983103 ONF983100:ONF983103 ODJ983100:ODJ983103 NTN983100:NTN983103 NJR983100:NJR983103 MZV983100:MZV983103 MPZ983100:MPZ983103 MGD983100:MGD983103 LWH983100:LWH983103 LML983100:LML983103 LCP983100:LCP983103 KST983100:KST983103 KIX983100:KIX983103 JZB983100:JZB983103 JPF983100:JPF983103 JFJ983100:JFJ983103 IVN983100:IVN983103 ILR983100:ILR983103 IBV983100:IBV983103 HRZ983100:HRZ983103 HID983100:HID983103 GYH983100:GYH983103 GOL983100:GOL983103 GEP983100:GEP983103 FUT983100:FUT983103 FKX983100:FKX983103 FBB983100:FBB983103 ERF983100:ERF983103 EHJ983100:EHJ983103 DXN983100:DXN983103 DNR983100:DNR983103 DDV983100:DDV983103 CTZ983100:CTZ983103 CKD983100:CKD983103 CAH983100:CAH983103 BQL983100:BQL983103 BGP983100:BGP983103 AWT983100:AWT983103 AMX983100:AMX983103 ADB983100:ADB983103 TF983100:TF983103 JJ983100:JJ983103 N983100:N983103 WVV917564:WVV917567 WLZ917564:WLZ917567 WCD917564:WCD917567 VSH917564:VSH917567 VIL917564:VIL917567 UYP917564:UYP917567 UOT917564:UOT917567 UEX917564:UEX917567 TVB917564:TVB917567 TLF917564:TLF917567 TBJ917564:TBJ917567 SRN917564:SRN917567 SHR917564:SHR917567 RXV917564:RXV917567 RNZ917564:RNZ917567 RED917564:RED917567 QUH917564:QUH917567 QKL917564:QKL917567 QAP917564:QAP917567 PQT917564:PQT917567 PGX917564:PGX917567 OXB917564:OXB917567 ONF917564:ONF917567 ODJ917564:ODJ917567 NTN917564:NTN917567 NJR917564:NJR917567 MZV917564:MZV917567 MPZ917564:MPZ917567 MGD917564:MGD917567 LWH917564:LWH917567 LML917564:LML917567 LCP917564:LCP917567 KST917564:KST917567 KIX917564:KIX917567 JZB917564:JZB917567 JPF917564:JPF917567 JFJ917564:JFJ917567 IVN917564:IVN917567 ILR917564:ILR917567 IBV917564:IBV917567 HRZ917564:HRZ917567 HID917564:HID917567 GYH917564:GYH917567 GOL917564:GOL917567 GEP917564:GEP917567 FUT917564:FUT917567 FKX917564:FKX917567 FBB917564:FBB917567 ERF917564:ERF917567 EHJ917564:EHJ917567 DXN917564:DXN917567 DNR917564:DNR917567 DDV917564:DDV917567 CTZ917564:CTZ917567 CKD917564:CKD917567 CAH917564:CAH917567 BQL917564:BQL917567 BGP917564:BGP917567 AWT917564:AWT917567 AMX917564:AMX917567 ADB917564:ADB917567 TF917564:TF917567 JJ917564:JJ917567 N917564:N917567 WVV852028:WVV852031 WLZ852028:WLZ852031 WCD852028:WCD852031 VSH852028:VSH852031 VIL852028:VIL852031 UYP852028:UYP852031 UOT852028:UOT852031 UEX852028:UEX852031 TVB852028:TVB852031 TLF852028:TLF852031 TBJ852028:TBJ852031 SRN852028:SRN852031 SHR852028:SHR852031 RXV852028:RXV852031 RNZ852028:RNZ852031 RED852028:RED852031 QUH852028:QUH852031 QKL852028:QKL852031 QAP852028:QAP852031 PQT852028:PQT852031 PGX852028:PGX852031 OXB852028:OXB852031 ONF852028:ONF852031 ODJ852028:ODJ852031 NTN852028:NTN852031 NJR852028:NJR852031 MZV852028:MZV852031 MPZ852028:MPZ852031 MGD852028:MGD852031 LWH852028:LWH852031 LML852028:LML852031 LCP852028:LCP852031 KST852028:KST852031 KIX852028:KIX852031 JZB852028:JZB852031 JPF852028:JPF852031 JFJ852028:JFJ852031 IVN852028:IVN852031 ILR852028:ILR852031 IBV852028:IBV852031 HRZ852028:HRZ852031 HID852028:HID852031 GYH852028:GYH852031 GOL852028:GOL852031 GEP852028:GEP852031 FUT852028:FUT852031 FKX852028:FKX852031 FBB852028:FBB852031 ERF852028:ERF852031 EHJ852028:EHJ852031 DXN852028:DXN852031 DNR852028:DNR852031 DDV852028:DDV852031 CTZ852028:CTZ852031 CKD852028:CKD852031 CAH852028:CAH852031 BQL852028:BQL852031 BGP852028:BGP852031 AWT852028:AWT852031 AMX852028:AMX852031 ADB852028:ADB852031 TF852028:TF852031 JJ852028:JJ852031 N852028:N852031 WVV786492:WVV786495 WLZ786492:WLZ786495 WCD786492:WCD786495 VSH786492:VSH786495 VIL786492:VIL786495 UYP786492:UYP786495 UOT786492:UOT786495 UEX786492:UEX786495 TVB786492:TVB786495 TLF786492:TLF786495 TBJ786492:TBJ786495 SRN786492:SRN786495 SHR786492:SHR786495 RXV786492:RXV786495 RNZ786492:RNZ786495 RED786492:RED786495 QUH786492:QUH786495 QKL786492:QKL786495 QAP786492:QAP786495 PQT786492:PQT786495 PGX786492:PGX786495 OXB786492:OXB786495 ONF786492:ONF786495 ODJ786492:ODJ786495 NTN786492:NTN786495 NJR786492:NJR786495 MZV786492:MZV786495 MPZ786492:MPZ786495 MGD786492:MGD786495 LWH786492:LWH786495 LML786492:LML786495 LCP786492:LCP786495 KST786492:KST786495 KIX786492:KIX786495 JZB786492:JZB786495 JPF786492:JPF786495 JFJ786492:JFJ786495 IVN786492:IVN786495 ILR786492:ILR786495 IBV786492:IBV786495 HRZ786492:HRZ786495 HID786492:HID786495 GYH786492:GYH786495 GOL786492:GOL786495 GEP786492:GEP786495 FUT786492:FUT786495 FKX786492:FKX786495 FBB786492:FBB786495 ERF786492:ERF786495 EHJ786492:EHJ786495 DXN786492:DXN786495 DNR786492:DNR786495 DDV786492:DDV786495 CTZ786492:CTZ786495 CKD786492:CKD786495 CAH786492:CAH786495 BQL786492:BQL786495 BGP786492:BGP786495 AWT786492:AWT786495 AMX786492:AMX786495 ADB786492:ADB786495 TF786492:TF786495 JJ786492:JJ786495 N786492:N786495 WVV720956:WVV720959 WLZ720956:WLZ720959 WCD720956:WCD720959 VSH720956:VSH720959 VIL720956:VIL720959 UYP720956:UYP720959 UOT720956:UOT720959 UEX720956:UEX720959 TVB720956:TVB720959 TLF720956:TLF720959 TBJ720956:TBJ720959 SRN720956:SRN720959 SHR720956:SHR720959 RXV720956:RXV720959 RNZ720956:RNZ720959 RED720956:RED720959 QUH720956:QUH720959 QKL720956:QKL720959 QAP720956:QAP720959 PQT720956:PQT720959 PGX720956:PGX720959 OXB720956:OXB720959 ONF720956:ONF720959 ODJ720956:ODJ720959 NTN720956:NTN720959 NJR720956:NJR720959 MZV720956:MZV720959 MPZ720956:MPZ720959 MGD720956:MGD720959 LWH720956:LWH720959 LML720956:LML720959 LCP720956:LCP720959 KST720956:KST720959 KIX720956:KIX720959 JZB720956:JZB720959 JPF720956:JPF720959 JFJ720956:JFJ720959 IVN720956:IVN720959 ILR720956:ILR720959 IBV720956:IBV720959 HRZ720956:HRZ720959 HID720956:HID720959 GYH720956:GYH720959 GOL720956:GOL720959 GEP720956:GEP720959 FUT720956:FUT720959 FKX720956:FKX720959 FBB720956:FBB720959 ERF720956:ERF720959 EHJ720956:EHJ720959 DXN720956:DXN720959 DNR720956:DNR720959 DDV720956:DDV720959 CTZ720956:CTZ720959 CKD720956:CKD720959 CAH720956:CAH720959 BQL720956:BQL720959 BGP720956:BGP720959 AWT720956:AWT720959 AMX720956:AMX720959 ADB720956:ADB720959 TF720956:TF720959 JJ720956:JJ720959 N720956:N720959 WVV655420:WVV655423 WLZ655420:WLZ655423 WCD655420:WCD655423 VSH655420:VSH655423 VIL655420:VIL655423 UYP655420:UYP655423 UOT655420:UOT655423 UEX655420:UEX655423 TVB655420:TVB655423 TLF655420:TLF655423 TBJ655420:TBJ655423 SRN655420:SRN655423 SHR655420:SHR655423 RXV655420:RXV655423 RNZ655420:RNZ655423 RED655420:RED655423 QUH655420:QUH655423 QKL655420:QKL655423 QAP655420:QAP655423 PQT655420:PQT655423 PGX655420:PGX655423 OXB655420:OXB655423 ONF655420:ONF655423 ODJ655420:ODJ655423 NTN655420:NTN655423 NJR655420:NJR655423 MZV655420:MZV655423 MPZ655420:MPZ655423 MGD655420:MGD655423 LWH655420:LWH655423 LML655420:LML655423 LCP655420:LCP655423 KST655420:KST655423 KIX655420:KIX655423 JZB655420:JZB655423 JPF655420:JPF655423 JFJ655420:JFJ655423 IVN655420:IVN655423 ILR655420:ILR655423 IBV655420:IBV655423 HRZ655420:HRZ655423 HID655420:HID655423 GYH655420:GYH655423 GOL655420:GOL655423 GEP655420:GEP655423 FUT655420:FUT655423 FKX655420:FKX655423 FBB655420:FBB655423 ERF655420:ERF655423 EHJ655420:EHJ655423 DXN655420:DXN655423 DNR655420:DNR655423 DDV655420:DDV655423 CTZ655420:CTZ655423 CKD655420:CKD655423 CAH655420:CAH655423 BQL655420:BQL655423 BGP655420:BGP655423 AWT655420:AWT655423 AMX655420:AMX655423 ADB655420:ADB655423 TF655420:TF655423 JJ655420:JJ655423 N655420:N655423 WVV589884:WVV589887 WLZ589884:WLZ589887 WCD589884:WCD589887 VSH589884:VSH589887 VIL589884:VIL589887 UYP589884:UYP589887 UOT589884:UOT589887 UEX589884:UEX589887 TVB589884:TVB589887 TLF589884:TLF589887 TBJ589884:TBJ589887 SRN589884:SRN589887 SHR589884:SHR589887 RXV589884:RXV589887 RNZ589884:RNZ589887 RED589884:RED589887 QUH589884:QUH589887 QKL589884:QKL589887 QAP589884:QAP589887 PQT589884:PQT589887 PGX589884:PGX589887 OXB589884:OXB589887 ONF589884:ONF589887 ODJ589884:ODJ589887 NTN589884:NTN589887 NJR589884:NJR589887 MZV589884:MZV589887 MPZ589884:MPZ589887 MGD589884:MGD589887 LWH589884:LWH589887 LML589884:LML589887 LCP589884:LCP589887 KST589884:KST589887 KIX589884:KIX589887 JZB589884:JZB589887 JPF589884:JPF589887 JFJ589884:JFJ589887 IVN589884:IVN589887 ILR589884:ILR589887 IBV589884:IBV589887 HRZ589884:HRZ589887 HID589884:HID589887 GYH589884:GYH589887 GOL589884:GOL589887 GEP589884:GEP589887 FUT589884:FUT589887 FKX589884:FKX589887 FBB589884:FBB589887 ERF589884:ERF589887 EHJ589884:EHJ589887 DXN589884:DXN589887 DNR589884:DNR589887 DDV589884:DDV589887 CTZ589884:CTZ589887 CKD589884:CKD589887 CAH589884:CAH589887 BQL589884:BQL589887 BGP589884:BGP589887 AWT589884:AWT589887 AMX589884:AMX589887 ADB589884:ADB589887 TF589884:TF589887 JJ589884:JJ589887 N589884:N589887 WVV524348:WVV524351 WLZ524348:WLZ524351 WCD524348:WCD524351 VSH524348:VSH524351 VIL524348:VIL524351 UYP524348:UYP524351 UOT524348:UOT524351 UEX524348:UEX524351 TVB524348:TVB524351 TLF524348:TLF524351 TBJ524348:TBJ524351 SRN524348:SRN524351 SHR524348:SHR524351 RXV524348:RXV524351 RNZ524348:RNZ524351 RED524348:RED524351 QUH524348:QUH524351 QKL524348:QKL524351 QAP524348:QAP524351 PQT524348:PQT524351 PGX524348:PGX524351 OXB524348:OXB524351 ONF524348:ONF524351 ODJ524348:ODJ524351 NTN524348:NTN524351 NJR524348:NJR524351 MZV524348:MZV524351 MPZ524348:MPZ524351 MGD524348:MGD524351 LWH524348:LWH524351 LML524348:LML524351 LCP524348:LCP524351 KST524348:KST524351 KIX524348:KIX524351 JZB524348:JZB524351 JPF524348:JPF524351 JFJ524348:JFJ524351 IVN524348:IVN524351 ILR524348:ILR524351 IBV524348:IBV524351 HRZ524348:HRZ524351 HID524348:HID524351 GYH524348:GYH524351 GOL524348:GOL524351 GEP524348:GEP524351 FUT524348:FUT524351 FKX524348:FKX524351 FBB524348:FBB524351 ERF524348:ERF524351 EHJ524348:EHJ524351 DXN524348:DXN524351 DNR524348:DNR524351 DDV524348:DDV524351 CTZ524348:CTZ524351 CKD524348:CKD524351 CAH524348:CAH524351 BQL524348:BQL524351 BGP524348:BGP524351 AWT524348:AWT524351 AMX524348:AMX524351 ADB524348:ADB524351 TF524348:TF524351 JJ524348:JJ524351 N524348:N524351 WVV458812:WVV458815 WLZ458812:WLZ458815 WCD458812:WCD458815 VSH458812:VSH458815 VIL458812:VIL458815 UYP458812:UYP458815 UOT458812:UOT458815 UEX458812:UEX458815 TVB458812:TVB458815 TLF458812:TLF458815 TBJ458812:TBJ458815 SRN458812:SRN458815 SHR458812:SHR458815 RXV458812:RXV458815 RNZ458812:RNZ458815 RED458812:RED458815 QUH458812:QUH458815 QKL458812:QKL458815 QAP458812:QAP458815 PQT458812:PQT458815 PGX458812:PGX458815 OXB458812:OXB458815 ONF458812:ONF458815 ODJ458812:ODJ458815 NTN458812:NTN458815 NJR458812:NJR458815 MZV458812:MZV458815 MPZ458812:MPZ458815 MGD458812:MGD458815 LWH458812:LWH458815 LML458812:LML458815 LCP458812:LCP458815 KST458812:KST458815 KIX458812:KIX458815 JZB458812:JZB458815 JPF458812:JPF458815 JFJ458812:JFJ458815 IVN458812:IVN458815 ILR458812:ILR458815 IBV458812:IBV458815 HRZ458812:HRZ458815 HID458812:HID458815 GYH458812:GYH458815 GOL458812:GOL458815 GEP458812:GEP458815 FUT458812:FUT458815 FKX458812:FKX458815 FBB458812:FBB458815 ERF458812:ERF458815 EHJ458812:EHJ458815 DXN458812:DXN458815 DNR458812:DNR458815 DDV458812:DDV458815 CTZ458812:CTZ458815 CKD458812:CKD458815 CAH458812:CAH458815 BQL458812:BQL458815 BGP458812:BGP458815 AWT458812:AWT458815 AMX458812:AMX458815 ADB458812:ADB458815 TF458812:TF458815 JJ458812:JJ458815 N458812:N458815 WVV393276:WVV393279 WLZ393276:WLZ393279 WCD393276:WCD393279 VSH393276:VSH393279 VIL393276:VIL393279 UYP393276:UYP393279 UOT393276:UOT393279 UEX393276:UEX393279 TVB393276:TVB393279 TLF393276:TLF393279 TBJ393276:TBJ393279 SRN393276:SRN393279 SHR393276:SHR393279 RXV393276:RXV393279 RNZ393276:RNZ393279 RED393276:RED393279 QUH393276:QUH393279 QKL393276:QKL393279 QAP393276:QAP393279 PQT393276:PQT393279 PGX393276:PGX393279 OXB393276:OXB393279 ONF393276:ONF393279 ODJ393276:ODJ393279 NTN393276:NTN393279 NJR393276:NJR393279 MZV393276:MZV393279 MPZ393276:MPZ393279 MGD393276:MGD393279 LWH393276:LWH393279 LML393276:LML393279 LCP393276:LCP393279 KST393276:KST393279 KIX393276:KIX393279 JZB393276:JZB393279 JPF393276:JPF393279 JFJ393276:JFJ393279 IVN393276:IVN393279 ILR393276:ILR393279 IBV393276:IBV393279 HRZ393276:HRZ393279 HID393276:HID393279 GYH393276:GYH393279 GOL393276:GOL393279 GEP393276:GEP393279 FUT393276:FUT393279 FKX393276:FKX393279 FBB393276:FBB393279 ERF393276:ERF393279 EHJ393276:EHJ393279 DXN393276:DXN393279 DNR393276:DNR393279 DDV393276:DDV393279 CTZ393276:CTZ393279 CKD393276:CKD393279 CAH393276:CAH393279 BQL393276:BQL393279 BGP393276:BGP393279 AWT393276:AWT393279 AMX393276:AMX393279 ADB393276:ADB393279 TF393276:TF393279 JJ393276:JJ393279 N393276:N393279 WVV327740:WVV327743 WLZ327740:WLZ327743 WCD327740:WCD327743 VSH327740:VSH327743 VIL327740:VIL327743 UYP327740:UYP327743 UOT327740:UOT327743 UEX327740:UEX327743 TVB327740:TVB327743 TLF327740:TLF327743 TBJ327740:TBJ327743 SRN327740:SRN327743 SHR327740:SHR327743 RXV327740:RXV327743 RNZ327740:RNZ327743 RED327740:RED327743 QUH327740:QUH327743 QKL327740:QKL327743 QAP327740:QAP327743 PQT327740:PQT327743 PGX327740:PGX327743 OXB327740:OXB327743 ONF327740:ONF327743 ODJ327740:ODJ327743 NTN327740:NTN327743 NJR327740:NJR327743 MZV327740:MZV327743 MPZ327740:MPZ327743 MGD327740:MGD327743 LWH327740:LWH327743 LML327740:LML327743 LCP327740:LCP327743 KST327740:KST327743 KIX327740:KIX327743 JZB327740:JZB327743 JPF327740:JPF327743 JFJ327740:JFJ327743 IVN327740:IVN327743 ILR327740:ILR327743 IBV327740:IBV327743 HRZ327740:HRZ327743 HID327740:HID327743 GYH327740:GYH327743 GOL327740:GOL327743 GEP327740:GEP327743 FUT327740:FUT327743 FKX327740:FKX327743 FBB327740:FBB327743 ERF327740:ERF327743 EHJ327740:EHJ327743 DXN327740:DXN327743 DNR327740:DNR327743 DDV327740:DDV327743 CTZ327740:CTZ327743 CKD327740:CKD327743 CAH327740:CAH327743 BQL327740:BQL327743 BGP327740:BGP327743 AWT327740:AWT327743 AMX327740:AMX327743 ADB327740:ADB327743 TF327740:TF327743 JJ327740:JJ327743 N327740:N327743 WVV262204:WVV262207 WLZ262204:WLZ262207 WCD262204:WCD262207 VSH262204:VSH262207 VIL262204:VIL262207 UYP262204:UYP262207 UOT262204:UOT262207 UEX262204:UEX262207 TVB262204:TVB262207 TLF262204:TLF262207 TBJ262204:TBJ262207 SRN262204:SRN262207 SHR262204:SHR262207 RXV262204:RXV262207 RNZ262204:RNZ262207 RED262204:RED262207 QUH262204:QUH262207 QKL262204:QKL262207 QAP262204:QAP262207 PQT262204:PQT262207 PGX262204:PGX262207 OXB262204:OXB262207 ONF262204:ONF262207 ODJ262204:ODJ262207 NTN262204:NTN262207 NJR262204:NJR262207 MZV262204:MZV262207 MPZ262204:MPZ262207 MGD262204:MGD262207 LWH262204:LWH262207 LML262204:LML262207 LCP262204:LCP262207 KST262204:KST262207 KIX262204:KIX262207 JZB262204:JZB262207 JPF262204:JPF262207 JFJ262204:JFJ262207 IVN262204:IVN262207 ILR262204:ILR262207 IBV262204:IBV262207 HRZ262204:HRZ262207 HID262204:HID262207 GYH262204:GYH262207 GOL262204:GOL262207 GEP262204:GEP262207 FUT262204:FUT262207 FKX262204:FKX262207 FBB262204:FBB262207 ERF262204:ERF262207 EHJ262204:EHJ262207 DXN262204:DXN262207 DNR262204:DNR262207 DDV262204:DDV262207 CTZ262204:CTZ262207 CKD262204:CKD262207 CAH262204:CAH262207 BQL262204:BQL262207 BGP262204:BGP262207 AWT262204:AWT262207 AMX262204:AMX262207 ADB262204:ADB262207 TF262204:TF262207 JJ262204:JJ262207 N262204:N262207 WVV196668:WVV196671 WLZ196668:WLZ196671 WCD196668:WCD196671 VSH196668:VSH196671 VIL196668:VIL196671 UYP196668:UYP196671 UOT196668:UOT196671 UEX196668:UEX196671 TVB196668:TVB196671 TLF196668:TLF196671 TBJ196668:TBJ196671 SRN196668:SRN196671 SHR196668:SHR196671 RXV196668:RXV196671 RNZ196668:RNZ196671 RED196668:RED196671 QUH196668:QUH196671 QKL196668:QKL196671 QAP196668:QAP196671 PQT196668:PQT196671 PGX196668:PGX196671 OXB196668:OXB196671 ONF196668:ONF196671 ODJ196668:ODJ196671 NTN196668:NTN196671 NJR196668:NJR196671 MZV196668:MZV196671 MPZ196668:MPZ196671 MGD196668:MGD196671 LWH196668:LWH196671 LML196668:LML196671 LCP196668:LCP196671 KST196668:KST196671 KIX196668:KIX196671 JZB196668:JZB196671 JPF196668:JPF196671 JFJ196668:JFJ196671 IVN196668:IVN196671 ILR196668:ILR196671 IBV196668:IBV196671 HRZ196668:HRZ196671 HID196668:HID196671 GYH196668:GYH196671 GOL196668:GOL196671 GEP196668:GEP196671 FUT196668:FUT196671 FKX196668:FKX196671 FBB196668:FBB196671 ERF196668:ERF196671 EHJ196668:EHJ196671 DXN196668:DXN196671 DNR196668:DNR196671 DDV196668:DDV196671 CTZ196668:CTZ196671 CKD196668:CKD196671 CAH196668:CAH196671 BQL196668:BQL196671 BGP196668:BGP196671 AWT196668:AWT196671 AMX196668:AMX196671 ADB196668:ADB196671 TF196668:TF196671 JJ196668:JJ196671 N196668:N196671 WVV131132:WVV131135 WLZ131132:WLZ131135 WCD131132:WCD131135 VSH131132:VSH131135 VIL131132:VIL131135 UYP131132:UYP131135 UOT131132:UOT131135 UEX131132:UEX131135 TVB131132:TVB131135 TLF131132:TLF131135 TBJ131132:TBJ131135 SRN131132:SRN131135 SHR131132:SHR131135 RXV131132:RXV131135 RNZ131132:RNZ131135 RED131132:RED131135 QUH131132:QUH131135 QKL131132:QKL131135 QAP131132:QAP131135 PQT131132:PQT131135 PGX131132:PGX131135 OXB131132:OXB131135 ONF131132:ONF131135 ODJ131132:ODJ131135 NTN131132:NTN131135 NJR131132:NJR131135 MZV131132:MZV131135 MPZ131132:MPZ131135 MGD131132:MGD131135 LWH131132:LWH131135 LML131132:LML131135 LCP131132:LCP131135 KST131132:KST131135 KIX131132:KIX131135 JZB131132:JZB131135 JPF131132:JPF131135 JFJ131132:JFJ131135 IVN131132:IVN131135 ILR131132:ILR131135 IBV131132:IBV131135 HRZ131132:HRZ131135 HID131132:HID131135 GYH131132:GYH131135 GOL131132:GOL131135 GEP131132:GEP131135 FUT131132:FUT131135 FKX131132:FKX131135 FBB131132:FBB131135 ERF131132:ERF131135 EHJ131132:EHJ131135 DXN131132:DXN131135 DNR131132:DNR131135 DDV131132:DDV131135 CTZ131132:CTZ131135 CKD131132:CKD131135 CAH131132:CAH131135 BQL131132:BQL131135 BGP131132:BGP131135 AWT131132:AWT131135 AMX131132:AMX131135 ADB131132:ADB131135 TF131132:TF131135 JJ131132:JJ131135 N131132:N131135 WVV65596:WVV65599 WLZ65596:WLZ65599 WCD65596:WCD65599 VSH65596:VSH65599 VIL65596:VIL65599 UYP65596:UYP65599 UOT65596:UOT65599 UEX65596:UEX65599 TVB65596:TVB65599 TLF65596:TLF65599 TBJ65596:TBJ65599 SRN65596:SRN65599 SHR65596:SHR65599 RXV65596:RXV65599 RNZ65596:RNZ65599 RED65596:RED65599 QUH65596:QUH65599 QKL65596:QKL65599 QAP65596:QAP65599 PQT65596:PQT65599 PGX65596:PGX65599 OXB65596:OXB65599 ONF65596:ONF65599 ODJ65596:ODJ65599 NTN65596:NTN65599 NJR65596:NJR65599 MZV65596:MZV65599 MPZ65596:MPZ65599 MGD65596:MGD65599 LWH65596:LWH65599 LML65596:LML65599 LCP65596:LCP65599 KST65596:KST65599 KIX65596:KIX65599 JZB65596:JZB65599 JPF65596:JPF65599 JFJ65596:JFJ65599 IVN65596:IVN65599 ILR65596:ILR65599 IBV65596:IBV65599 HRZ65596:HRZ65599 HID65596:HID65599 GYH65596:GYH65599 GOL65596:GOL65599 GEP65596:GEP65599 FUT65596:FUT65599 FKX65596:FKX65599 FBB65596:FBB65599 ERF65596:ERF65599 EHJ65596:EHJ65599 DXN65596:DXN65599 DNR65596:DNR65599 DDV65596:DDV65599 CTZ65596:CTZ65599 CKD65596:CKD65599 CAH65596:CAH65599 BQL65596:BQL65599 BGP65596:BGP65599 AWT65596:AWT65599 AMX65596:AMX65599 ADB65596:ADB65599 TF65596:TF65599 JJ65596:JJ65599 N65596:N65599 WVV60:WVV63 WLZ60:WLZ63 WCD60:WCD63 VSH60:VSH63 VIL60:VIL63 UYP60:UYP63 UOT60:UOT63 UEX60:UEX63 TVB60:TVB63 TLF60:TLF63 TBJ60:TBJ63 SRN60:SRN63 SHR60:SHR63 RXV60:RXV63 RNZ60:RNZ63 RED60:RED63 QUH60:QUH63 QKL60:QKL63 QAP60:QAP63 PQT60:PQT63 PGX60:PGX63 OXB60:OXB63 ONF60:ONF63 ODJ60:ODJ63 NTN60:NTN63 NJR60:NJR63 MZV60:MZV63 MPZ60:MPZ63 MGD60:MGD63 LWH60:LWH63 LML60:LML63 LCP60:LCP63 KST60:KST63 KIX60:KIX63 JZB60:JZB63 JPF60:JPF63 JFJ60:JFJ63 IVN60:IVN63 ILR60:ILR63 IBV60:IBV63 HRZ60:HRZ63 HID60:HID63 GYH60:GYH63 GOL60:GOL63 GEP60:GEP63 FUT60:FUT63 FKX60:FKX63 FBB60:FBB63 ERF60:ERF63 EHJ60:EHJ63 DXN60:DXN63 DNR60:DNR63 DDV60:DDV63 CTZ60:CTZ63 CKD60:CKD63 CAH60:CAH63 BQL60:BQL63 BGP60:BGP63 AWT60:AWT63 AMX60:AMX63 ADB60:ADB63 TF60:TF63 JJ60:JJ63 N60:N63 WVV983105:WVV983108 WLZ983105:WLZ983108 WCD983105:WCD983108 VSH983105:VSH983108 VIL983105:VIL983108 UYP983105:UYP983108 UOT983105:UOT983108 UEX983105:UEX983108 TVB983105:TVB983108 TLF983105:TLF983108 TBJ983105:TBJ983108 SRN983105:SRN983108 SHR983105:SHR983108 RXV983105:RXV983108 RNZ983105:RNZ983108 RED983105:RED983108 QUH983105:QUH983108 QKL983105:QKL983108 QAP983105:QAP983108 PQT983105:PQT983108 PGX983105:PGX983108 OXB983105:OXB983108 ONF983105:ONF983108 ODJ983105:ODJ983108 NTN983105:NTN983108 NJR983105:NJR983108 MZV983105:MZV983108 MPZ983105:MPZ983108 MGD983105:MGD983108 LWH983105:LWH983108 LML983105:LML983108 LCP983105:LCP983108 KST983105:KST983108 KIX983105:KIX983108 JZB983105:JZB983108 JPF983105:JPF983108 JFJ983105:JFJ983108 IVN983105:IVN983108 ILR983105:ILR983108 IBV983105:IBV983108 HRZ983105:HRZ983108 HID983105:HID983108 GYH983105:GYH983108 GOL983105:GOL983108 GEP983105:GEP983108 FUT983105:FUT983108 FKX983105:FKX983108 FBB983105:FBB983108 ERF983105:ERF983108 EHJ983105:EHJ983108 DXN983105:DXN983108 DNR983105:DNR983108 DDV983105:DDV983108 CTZ983105:CTZ983108 CKD983105:CKD983108 CAH983105:CAH983108 BQL983105:BQL983108 BGP983105:BGP983108 AWT983105:AWT983108 AMX983105:AMX983108 ADB983105:ADB983108 TF983105:TF983108 JJ983105:JJ983108 N983105:N983108 WVV917569:WVV917572 WLZ917569:WLZ917572 WCD917569:WCD917572 VSH917569:VSH917572 VIL917569:VIL917572 UYP917569:UYP917572 UOT917569:UOT917572 UEX917569:UEX917572 TVB917569:TVB917572 TLF917569:TLF917572 TBJ917569:TBJ917572 SRN917569:SRN917572 SHR917569:SHR917572 RXV917569:RXV917572 RNZ917569:RNZ917572 RED917569:RED917572 QUH917569:QUH917572 QKL917569:QKL917572 QAP917569:QAP917572 PQT917569:PQT917572 PGX917569:PGX917572 OXB917569:OXB917572 ONF917569:ONF917572 ODJ917569:ODJ917572 NTN917569:NTN917572 NJR917569:NJR917572 MZV917569:MZV917572 MPZ917569:MPZ917572 MGD917569:MGD917572 LWH917569:LWH917572 LML917569:LML917572 LCP917569:LCP917572 KST917569:KST917572 KIX917569:KIX917572 JZB917569:JZB917572 JPF917569:JPF917572 JFJ917569:JFJ917572 IVN917569:IVN917572 ILR917569:ILR917572 IBV917569:IBV917572 HRZ917569:HRZ917572 HID917569:HID917572 GYH917569:GYH917572 GOL917569:GOL917572 GEP917569:GEP917572 FUT917569:FUT917572 FKX917569:FKX917572 FBB917569:FBB917572 ERF917569:ERF917572 EHJ917569:EHJ917572 DXN917569:DXN917572 DNR917569:DNR917572 DDV917569:DDV917572 CTZ917569:CTZ917572 CKD917569:CKD917572 CAH917569:CAH917572 BQL917569:BQL917572 BGP917569:BGP917572 AWT917569:AWT917572 AMX917569:AMX917572 ADB917569:ADB917572 TF917569:TF917572 JJ917569:JJ917572 N917569:N917572 WVV852033:WVV852036 WLZ852033:WLZ852036 WCD852033:WCD852036 VSH852033:VSH852036 VIL852033:VIL852036 UYP852033:UYP852036 UOT852033:UOT852036 UEX852033:UEX852036 TVB852033:TVB852036 TLF852033:TLF852036 TBJ852033:TBJ852036 SRN852033:SRN852036 SHR852033:SHR852036 RXV852033:RXV852036 RNZ852033:RNZ852036 RED852033:RED852036 QUH852033:QUH852036 QKL852033:QKL852036 QAP852033:QAP852036 PQT852033:PQT852036 PGX852033:PGX852036 OXB852033:OXB852036 ONF852033:ONF852036 ODJ852033:ODJ852036 NTN852033:NTN852036 NJR852033:NJR852036 MZV852033:MZV852036 MPZ852033:MPZ852036 MGD852033:MGD852036 LWH852033:LWH852036 LML852033:LML852036 LCP852033:LCP852036 KST852033:KST852036 KIX852033:KIX852036 JZB852033:JZB852036 JPF852033:JPF852036 JFJ852033:JFJ852036 IVN852033:IVN852036 ILR852033:ILR852036 IBV852033:IBV852036 HRZ852033:HRZ852036 HID852033:HID852036 GYH852033:GYH852036 GOL852033:GOL852036 GEP852033:GEP852036 FUT852033:FUT852036 FKX852033:FKX852036 FBB852033:FBB852036 ERF852033:ERF852036 EHJ852033:EHJ852036 DXN852033:DXN852036 DNR852033:DNR852036 DDV852033:DDV852036 CTZ852033:CTZ852036 CKD852033:CKD852036 CAH852033:CAH852036 BQL852033:BQL852036 BGP852033:BGP852036 AWT852033:AWT852036 AMX852033:AMX852036 ADB852033:ADB852036 TF852033:TF852036 JJ852033:JJ852036 N852033:N852036 WVV786497:WVV786500 WLZ786497:WLZ786500 WCD786497:WCD786500 VSH786497:VSH786500 VIL786497:VIL786500 UYP786497:UYP786500 UOT786497:UOT786500 UEX786497:UEX786500 TVB786497:TVB786500 TLF786497:TLF786500 TBJ786497:TBJ786500 SRN786497:SRN786500 SHR786497:SHR786500 RXV786497:RXV786500 RNZ786497:RNZ786500 RED786497:RED786500 QUH786497:QUH786500 QKL786497:QKL786500 QAP786497:QAP786500 PQT786497:PQT786500 PGX786497:PGX786500 OXB786497:OXB786500 ONF786497:ONF786500 ODJ786497:ODJ786500 NTN786497:NTN786500 NJR786497:NJR786500 MZV786497:MZV786500 MPZ786497:MPZ786500 MGD786497:MGD786500 LWH786497:LWH786500 LML786497:LML786500 LCP786497:LCP786500 KST786497:KST786500 KIX786497:KIX786500 JZB786497:JZB786500 JPF786497:JPF786500 JFJ786497:JFJ786500 IVN786497:IVN786500 ILR786497:ILR786500 IBV786497:IBV786500 HRZ786497:HRZ786500 HID786497:HID786500 GYH786497:GYH786500 GOL786497:GOL786500 GEP786497:GEP786500 FUT786497:FUT786500 FKX786497:FKX786500 FBB786497:FBB786500 ERF786497:ERF786500 EHJ786497:EHJ786500 DXN786497:DXN786500 DNR786497:DNR786500 DDV786497:DDV786500 CTZ786497:CTZ786500 CKD786497:CKD786500 CAH786497:CAH786500 BQL786497:BQL786500 BGP786497:BGP786500 AWT786497:AWT786500 AMX786497:AMX786500 ADB786497:ADB786500 TF786497:TF786500 JJ786497:JJ786500 N786497:N786500 WVV720961:WVV720964 WLZ720961:WLZ720964 WCD720961:WCD720964 VSH720961:VSH720964 VIL720961:VIL720964 UYP720961:UYP720964 UOT720961:UOT720964 UEX720961:UEX720964 TVB720961:TVB720964 TLF720961:TLF720964 TBJ720961:TBJ720964 SRN720961:SRN720964 SHR720961:SHR720964 RXV720961:RXV720964 RNZ720961:RNZ720964 RED720961:RED720964 QUH720961:QUH720964 QKL720961:QKL720964 QAP720961:QAP720964 PQT720961:PQT720964 PGX720961:PGX720964 OXB720961:OXB720964 ONF720961:ONF720964 ODJ720961:ODJ720964 NTN720961:NTN720964 NJR720961:NJR720964 MZV720961:MZV720964 MPZ720961:MPZ720964 MGD720961:MGD720964 LWH720961:LWH720964 LML720961:LML720964 LCP720961:LCP720964 KST720961:KST720964 KIX720961:KIX720964 JZB720961:JZB720964 JPF720961:JPF720964 JFJ720961:JFJ720964 IVN720961:IVN720964 ILR720961:ILR720964 IBV720961:IBV720964 HRZ720961:HRZ720964 HID720961:HID720964 GYH720961:GYH720964 GOL720961:GOL720964 GEP720961:GEP720964 FUT720961:FUT720964 FKX720961:FKX720964 FBB720961:FBB720964 ERF720961:ERF720964 EHJ720961:EHJ720964 DXN720961:DXN720964 DNR720961:DNR720964 DDV720961:DDV720964 CTZ720961:CTZ720964 CKD720961:CKD720964 CAH720961:CAH720964 BQL720961:BQL720964 BGP720961:BGP720964 AWT720961:AWT720964 AMX720961:AMX720964 ADB720961:ADB720964 TF720961:TF720964 JJ720961:JJ720964 N720961:N720964 WVV655425:WVV655428 WLZ655425:WLZ655428 WCD655425:WCD655428 VSH655425:VSH655428 VIL655425:VIL655428 UYP655425:UYP655428 UOT655425:UOT655428 UEX655425:UEX655428 TVB655425:TVB655428 TLF655425:TLF655428 TBJ655425:TBJ655428 SRN655425:SRN655428 SHR655425:SHR655428 RXV655425:RXV655428 RNZ655425:RNZ655428 RED655425:RED655428 QUH655425:QUH655428 QKL655425:QKL655428 QAP655425:QAP655428 PQT655425:PQT655428 PGX655425:PGX655428 OXB655425:OXB655428 ONF655425:ONF655428 ODJ655425:ODJ655428 NTN655425:NTN655428 NJR655425:NJR655428 MZV655425:MZV655428 MPZ655425:MPZ655428 MGD655425:MGD655428 LWH655425:LWH655428 LML655425:LML655428 LCP655425:LCP655428 KST655425:KST655428 KIX655425:KIX655428 JZB655425:JZB655428 JPF655425:JPF655428 JFJ655425:JFJ655428 IVN655425:IVN655428 ILR655425:ILR655428 IBV655425:IBV655428 HRZ655425:HRZ655428 HID655425:HID655428 GYH655425:GYH655428 GOL655425:GOL655428 GEP655425:GEP655428 FUT655425:FUT655428 FKX655425:FKX655428 FBB655425:FBB655428 ERF655425:ERF655428 EHJ655425:EHJ655428 DXN655425:DXN655428 DNR655425:DNR655428 DDV655425:DDV655428 CTZ655425:CTZ655428 CKD655425:CKD655428 CAH655425:CAH655428 BQL655425:BQL655428 BGP655425:BGP655428 AWT655425:AWT655428 AMX655425:AMX655428 ADB655425:ADB655428 TF655425:TF655428 JJ655425:JJ655428 N655425:N655428 WVV589889:WVV589892 WLZ589889:WLZ589892 WCD589889:WCD589892 VSH589889:VSH589892 VIL589889:VIL589892 UYP589889:UYP589892 UOT589889:UOT589892 UEX589889:UEX589892 TVB589889:TVB589892 TLF589889:TLF589892 TBJ589889:TBJ589892 SRN589889:SRN589892 SHR589889:SHR589892 RXV589889:RXV589892 RNZ589889:RNZ589892 RED589889:RED589892 QUH589889:QUH589892 QKL589889:QKL589892 QAP589889:QAP589892 PQT589889:PQT589892 PGX589889:PGX589892 OXB589889:OXB589892 ONF589889:ONF589892 ODJ589889:ODJ589892 NTN589889:NTN589892 NJR589889:NJR589892 MZV589889:MZV589892 MPZ589889:MPZ589892 MGD589889:MGD589892 LWH589889:LWH589892 LML589889:LML589892 LCP589889:LCP589892 KST589889:KST589892 KIX589889:KIX589892 JZB589889:JZB589892 JPF589889:JPF589892 JFJ589889:JFJ589892 IVN589889:IVN589892 ILR589889:ILR589892 IBV589889:IBV589892 HRZ589889:HRZ589892 HID589889:HID589892 GYH589889:GYH589892 GOL589889:GOL589892 GEP589889:GEP589892 FUT589889:FUT589892 FKX589889:FKX589892 FBB589889:FBB589892 ERF589889:ERF589892 EHJ589889:EHJ589892 DXN589889:DXN589892 DNR589889:DNR589892 DDV589889:DDV589892 CTZ589889:CTZ589892 CKD589889:CKD589892 CAH589889:CAH589892 BQL589889:BQL589892 BGP589889:BGP589892 AWT589889:AWT589892 AMX589889:AMX589892 ADB589889:ADB589892 TF589889:TF589892 JJ589889:JJ589892 N589889:N589892 WVV524353:WVV524356 WLZ524353:WLZ524356 WCD524353:WCD524356 VSH524353:VSH524356 VIL524353:VIL524356 UYP524353:UYP524356 UOT524353:UOT524356 UEX524353:UEX524356 TVB524353:TVB524356 TLF524353:TLF524356 TBJ524353:TBJ524356 SRN524353:SRN524356 SHR524353:SHR524356 RXV524353:RXV524356 RNZ524353:RNZ524356 RED524353:RED524356 QUH524353:QUH524356 QKL524353:QKL524356 QAP524353:QAP524356 PQT524353:PQT524356 PGX524353:PGX524356 OXB524353:OXB524356 ONF524353:ONF524356 ODJ524353:ODJ524356 NTN524353:NTN524356 NJR524353:NJR524356 MZV524353:MZV524356 MPZ524353:MPZ524356 MGD524353:MGD524356 LWH524353:LWH524356 LML524353:LML524356 LCP524353:LCP524356 KST524353:KST524356 KIX524353:KIX524356 JZB524353:JZB524356 JPF524353:JPF524356 JFJ524353:JFJ524356 IVN524353:IVN524356 ILR524353:ILR524356 IBV524353:IBV524356 HRZ524353:HRZ524356 HID524353:HID524356 GYH524353:GYH524356 GOL524353:GOL524356 GEP524353:GEP524356 FUT524353:FUT524356 FKX524353:FKX524356 FBB524353:FBB524356 ERF524353:ERF524356 EHJ524353:EHJ524356 DXN524353:DXN524356 DNR524353:DNR524356 DDV524353:DDV524356 CTZ524353:CTZ524356 CKD524353:CKD524356 CAH524353:CAH524356 BQL524353:BQL524356 BGP524353:BGP524356 AWT524353:AWT524356 AMX524353:AMX524356 ADB524353:ADB524356 TF524353:TF524356 JJ524353:JJ524356 N524353:N524356 WVV458817:WVV458820 WLZ458817:WLZ458820 WCD458817:WCD458820 VSH458817:VSH458820 VIL458817:VIL458820 UYP458817:UYP458820 UOT458817:UOT458820 UEX458817:UEX458820 TVB458817:TVB458820 TLF458817:TLF458820 TBJ458817:TBJ458820 SRN458817:SRN458820 SHR458817:SHR458820 RXV458817:RXV458820 RNZ458817:RNZ458820 RED458817:RED458820 QUH458817:QUH458820 QKL458817:QKL458820 QAP458817:QAP458820 PQT458817:PQT458820 PGX458817:PGX458820 OXB458817:OXB458820 ONF458817:ONF458820 ODJ458817:ODJ458820 NTN458817:NTN458820 NJR458817:NJR458820 MZV458817:MZV458820 MPZ458817:MPZ458820 MGD458817:MGD458820 LWH458817:LWH458820 LML458817:LML458820 LCP458817:LCP458820 KST458817:KST458820 KIX458817:KIX458820 JZB458817:JZB458820 JPF458817:JPF458820 JFJ458817:JFJ458820 IVN458817:IVN458820 ILR458817:ILR458820 IBV458817:IBV458820 HRZ458817:HRZ458820 HID458817:HID458820 GYH458817:GYH458820 GOL458817:GOL458820 GEP458817:GEP458820 FUT458817:FUT458820 FKX458817:FKX458820 FBB458817:FBB458820 ERF458817:ERF458820 EHJ458817:EHJ458820 DXN458817:DXN458820 DNR458817:DNR458820 DDV458817:DDV458820 CTZ458817:CTZ458820 CKD458817:CKD458820 CAH458817:CAH458820 BQL458817:BQL458820 BGP458817:BGP458820 AWT458817:AWT458820 AMX458817:AMX458820 ADB458817:ADB458820 TF458817:TF458820 JJ458817:JJ458820 N458817:N458820 WVV393281:WVV393284 WLZ393281:WLZ393284 WCD393281:WCD393284 VSH393281:VSH393284 VIL393281:VIL393284 UYP393281:UYP393284 UOT393281:UOT393284 UEX393281:UEX393284 TVB393281:TVB393284 TLF393281:TLF393284 TBJ393281:TBJ393284 SRN393281:SRN393284 SHR393281:SHR393284 RXV393281:RXV393284 RNZ393281:RNZ393284 RED393281:RED393284 QUH393281:QUH393284 QKL393281:QKL393284 QAP393281:QAP393284 PQT393281:PQT393284 PGX393281:PGX393284 OXB393281:OXB393284 ONF393281:ONF393284 ODJ393281:ODJ393284 NTN393281:NTN393284 NJR393281:NJR393284 MZV393281:MZV393284 MPZ393281:MPZ393284 MGD393281:MGD393284 LWH393281:LWH393284 LML393281:LML393284 LCP393281:LCP393284 KST393281:KST393284 KIX393281:KIX393284 JZB393281:JZB393284 JPF393281:JPF393284 JFJ393281:JFJ393284 IVN393281:IVN393284 ILR393281:ILR393284 IBV393281:IBV393284 HRZ393281:HRZ393284 HID393281:HID393284 GYH393281:GYH393284 GOL393281:GOL393284 GEP393281:GEP393284 FUT393281:FUT393284 FKX393281:FKX393284 FBB393281:FBB393284 ERF393281:ERF393284 EHJ393281:EHJ393284 DXN393281:DXN393284 DNR393281:DNR393284 DDV393281:DDV393284 CTZ393281:CTZ393284 CKD393281:CKD393284 CAH393281:CAH393284 BQL393281:BQL393284 BGP393281:BGP393284 AWT393281:AWT393284 AMX393281:AMX393284 ADB393281:ADB393284 TF393281:TF393284 JJ393281:JJ393284 N393281:N393284 WVV327745:WVV327748 WLZ327745:WLZ327748 WCD327745:WCD327748 VSH327745:VSH327748 VIL327745:VIL327748 UYP327745:UYP327748 UOT327745:UOT327748 UEX327745:UEX327748 TVB327745:TVB327748 TLF327745:TLF327748 TBJ327745:TBJ327748 SRN327745:SRN327748 SHR327745:SHR327748 RXV327745:RXV327748 RNZ327745:RNZ327748 RED327745:RED327748 QUH327745:QUH327748 QKL327745:QKL327748 QAP327745:QAP327748 PQT327745:PQT327748 PGX327745:PGX327748 OXB327745:OXB327748 ONF327745:ONF327748 ODJ327745:ODJ327748 NTN327745:NTN327748 NJR327745:NJR327748 MZV327745:MZV327748 MPZ327745:MPZ327748 MGD327745:MGD327748 LWH327745:LWH327748 LML327745:LML327748 LCP327745:LCP327748 KST327745:KST327748 KIX327745:KIX327748 JZB327745:JZB327748 JPF327745:JPF327748 JFJ327745:JFJ327748 IVN327745:IVN327748 ILR327745:ILR327748 IBV327745:IBV327748 HRZ327745:HRZ327748 HID327745:HID327748 GYH327745:GYH327748 GOL327745:GOL327748 GEP327745:GEP327748 FUT327745:FUT327748 FKX327745:FKX327748 FBB327745:FBB327748 ERF327745:ERF327748 EHJ327745:EHJ327748 DXN327745:DXN327748 DNR327745:DNR327748 DDV327745:DDV327748 CTZ327745:CTZ327748 CKD327745:CKD327748 CAH327745:CAH327748 BQL327745:BQL327748 BGP327745:BGP327748 AWT327745:AWT327748 AMX327745:AMX327748 ADB327745:ADB327748 TF327745:TF327748 JJ327745:JJ327748 N327745:N327748 WVV262209:WVV262212 WLZ262209:WLZ262212 WCD262209:WCD262212 VSH262209:VSH262212 VIL262209:VIL262212 UYP262209:UYP262212 UOT262209:UOT262212 UEX262209:UEX262212 TVB262209:TVB262212 TLF262209:TLF262212 TBJ262209:TBJ262212 SRN262209:SRN262212 SHR262209:SHR262212 RXV262209:RXV262212 RNZ262209:RNZ262212 RED262209:RED262212 QUH262209:QUH262212 QKL262209:QKL262212 QAP262209:QAP262212 PQT262209:PQT262212 PGX262209:PGX262212 OXB262209:OXB262212 ONF262209:ONF262212 ODJ262209:ODJ262212 NTN262209:NTN262212 NJR262209:NJR262212 MZV262209:MZV262212 MPZ262209:MPZ262212 MGD262209:MGD262212 LWH262209:LWH262212 LML262209:LML262212 LCP262209:LCP262212 KST262209:KST262212 KIX262209:KIX262212 JZB262209:JZB262212 JPF262209:JPF262212 JFJ262209:JFJ262212 IVN262209:IVN262212 ILR262209:ILR262212 IBV262209:IBV262212 HRZ262209:HRZ262212 HID262209:HID262212 GYH262209:GYH262212 GOL262209:GOL262212 GEP262209:GEP262212 FUT262209:FUT262212 FKX262209:FKX262212 FBB262209:FBB262212 ERF262209:ERF262212 EHJ262209:EHJ262212 DXN262209:DXN262212 DNR262209:DNR262212 DDV262209:DDV262212 CTZ262209:CTZ262212 CKD262209:CKD262212 CAH262209:CAH262212 BQL262209:BQL262212 BGP262209:BGP262212 AWT262209:AWT262212 AMX262209:AMX262212 ADB262209:ADB262212 TF262209:TF262212 JJ262209:JJ262212 N262209:N262212 WVV196673:WVV196676 WLZ196673:WLZ196676 WCD196673:WCD196676 VSH196673:VSH196676 VIL196673:VIL196676 UYP196673:UYP196676 UOT196673:UOT196676 UEX196673:UEX196676 TVB196673:TVB196676 TLF196673:TLF196676 TBJ196673:TBJ196676 SRN196673:SRN196676 SHR196673:SHR196676 RXV196673:RXV196676 RNZ196673:RNZ196676 RED196673:RED196676 QUH196673:QUH196676 QKL196673:QKL196676 QAP196673:QAP196676 PQT196673:PQT196676 PGX196673:PGX196676 OXB196673:OXB196676 ONF196673:ONF196676 ODJ196673:ODJ196676 NTN196673:NTN196676 NJR196673:NJR196676 MZV196673:MZV196676 MPZ196673:MPZ196676 MGD196673:MGD196676 LWH196673:LWH196676 LML196673:LML196676 LCP196673:LCP196676 KST196673:KST196676 KIX196673:KIX196676 JZB196673:JZB196676 JPF196673:JPF196676 JFJ196673:JFJ196676 IVN196673:IVN196676 ILR196673:ILR196676 IBV196673:IBV196676 HRZ196673:HRZ196676 HID196673:HID196676 GYH196673:GYH196676 GOL196673:GOL196676 GEP196673:GEP196676 FUT196673:FUT196676 FKX196673:FKX196676 FBB196673:FBB196676 ERF196673:ERF196676 EHJ196673:EHJ196676 DXN196673:DXN196676 DNR196673:DNR196676 DDV196673:DDV196676 CTZ196673:CTZ196676 CKD196673:CKD196676 CAH196673:CAH196676 BQL196673:BQL196676 BGP196673:BGP196676 AWT196673:AWT196676 AMX196673:AMX196676 ADB196673:ADB196676 TF196673:TF196676 JJ196673:JJ196676 N196673:N196676 WVV131137:WVV131140 WLZ131137:WLZ131140 WCD131137:WCD131140 VSH131137:VSH131140 VIL131137:VIL131140 UYP131137:UYP131140 UOT131137:UOT131140 UEX131137:UEX131140 TVB131137:TVB131140 TLF131137:TLF131140 TBJ131137:TBJ131140 SRN131137:SRN131140 SHR131137:SHR131140 RXV131137:RXV131140 RNZ131137:RNZ131140 RED131137:RED131140 QUH131137:QUH131140 QKL131137:QKL131140 QAP131137:QAP131140 PQT131137:PQT131140 PGX131137:PGX131140 OXB131137:OXB131140 ONF131137:ONF131140 ODJ131137:ODJ131140 NTN131137:NTN131140 NJR131137:NJR131140 MZV131137:MZV131140 MPZ131137:MPZ131140 MGD131137:MGD131140 LWH131137:LWH131140 LML131137:LML131140 LCP131137:LCP131140 KST131137:KST131140 KIX131137:KIX131140 JZB131137:JZB131140 JPF131137:JPF131140 JFJ131137:JFJ131140 IVN131137:IVN131140 ILR131137:ILR131140 IBV131137:IBV131140 HRZ131137:HRZ131140 HID131137:HID131140 GYH131137:GYH131140 GOL131137:GOL131140 GEP131137:GEP131140 FUT131137:FUT131140 FKX131137:FKX131140 FBB131137:FBB131140 ERF131137:ERF131140 EHJ131137:EHJ131140 DXN131137:DXN131140 DNR131137:DNR131140 DDV131137:DDV131140 CTZ131137:CTZ131140 CKD131137:CKD131140 CAH131137:CAH131140 BQL131137:BQL131140 BGP131137:BGP131140 AWT131137:AWT131140 AMX131137:AMX131140 ADB131137:ADB131140 TF131137:TF131140 JJ131137:JJ131140 N131137:N131140 WVV65601:WVV65604 WLZ65601:WLZ65604 WCD65601:WCD65604 VSH65601:VSH65604 VIL65601:VIL65604 UYP65601:UYP65604 UOT65601:UOT65604 UEX65601:UEX65604 TVB65601:TVB65604 TLF65601:TLF65604 TBJ65601:TBJ65604 SRN65601:SRN65604 SHR65601:SHR65604 RXV65601:RXV65604 RNZ65601:RNZ65604 RED65601:RED65604 QUH65601:QUH65604 QKL65601:QKL65604 QAP65601:QAP65604 PQT65601:PQT65604 PGX65601:PGX65604 OXB65601:OXB65604 ONF65601:ONF65604 ODJ65601:ODJ65604 NTN65601:NTN65604 NJR65601:NJR65604 MZV65601:MZV65604 MPZ65601:MPZ65604 MGD65601:MGD65604 LWH65601:LWH65604 LML65601:LML65604 LCP65601:LCP65604 KST65601:KST65604 KIX65601:KIX65604 JZB65601:JZB65604 JPF65601:JPF65604 JFJ65601:JFJ65604 IVN65601:IVN65604 ILR65601:ILR65604 IBV65601:IBV65604 HRZ65601:HRZ65604 HID65601:HID65604 GYH65601:GYH65604 GOL65601:GOL65604 GEP65601:GEP65604 FUT65601:FUT65604 FKX65601:FKX65604 FBB65601:FBB65604 ERF65601:ERF65604 EHJ65601:EHJ65604 DXN65601:DXN65604 DNR65601:DNR65604 DDV65601:DDV65604 CTZ65601:CTZ65604 CKD65601:CKD65604 CAH65601:CAH65604 BQL65601:BQL65604 BGP65601:BGP65604 AWT65601:AWT65604 AMX65601:AMX65604 ADB65601:ADB65604 TF65601:TF65604 JJ65601:JJ65604 N65601:N65604 WVV65:WVV68 WLZ65:WLZ68 WCD65:WCD68 VSH65:VSH68 VIL65:VIL68 UYP65:UYP68 UOT65:UOT68 UEX65:UEX68 TVB65:TVB68 TLF65:TLF68 TBJ65:TBJ68 SRN65:SRN68 SHR65:SHR68 RXV65:RXV68 RNZ65:RNZ68 RED65:RED68 QUH65:QUH68 QKL65:QKL68 QAP65:QAP68 PQT65:PQT68 PGX65:PGX68 OXB65:OXB68 ONF65:ONF68 ODJ65:ODJ68 NTN65:NTN68 NJR65:NJR68 MZV65:MZV68 MPZ65:MPZ68 MGD65:MGD68 LWH65:LWH68 LML65:LML68 LCP65:LCP68 KST65:KST68 KIX65:KIX68 JZB65:JZB68 JPF65:JPF68 JFJ65:JFJ68 IVN65:IVN68 ILR65:ILR68 IBV65:IBV68 HRZ65:HRZ68 HID65:HID68 GYH65:GYH68 GOL65:GOL68 GEP65:GEP68 FUT65:FUT68 FKX65:FKX68 FBB65:FBB68 ERF65:ERF68 EHJ65:EHJ68 DXN65:DXN68 DNR65:DNR68 DDV65:DDV68 CTZ65:CTZ68 CKD65:CKD68 CAH65:CAH68 BQL65:BQL68 BGP65:BGP68 AWT65:AWT68 AMX65:AMX68 ADB65:ADB68 TF65:TF68 JJ65:JJ68 N65:N68 WVV983110:WVV983113 WLZ983110:WLZ983113 WCD983110:WCD983113 VSH983110:VSH983113 VIL983110:VIL983113 UYP983110:UYP983113 UOT983110:UOT983113 UEX983110:UEX983113 TVB983110:TVB983113 TLF983110:TLF983113 TBJ983110:TBJ983113 SRN983110:SRN983113 SHR983110:SHR983113 RXV983110:RXV983113 RNZ983110:RNZ983113 RED983110:RED983113 QUH983110:QUH983113 QKL983110:QKL983113 QAP983110:QAP983113 PQT983110:PQT983113 PGX983110:PGX983113 OXB983110:OXB983113 ONF983110:ONF983113 ODJ983110:ODJ983113 NTN983110:NTN983113 NJR983110:NJR983113 MZV983110:MZV983113 MPZ983110:MPZ983113 MGD983110:MGD983113 LWH983110:LWH983113 LML983110:LML983113 LCP983110:LCP983113 KST983110:KST983113 KIX983110:KIX983113 JZB983110:JZB983113 JPF983110:JPF983113 JFJ983110:JFJ983113 IVN983110:IVN983113 ILR983110:ILR983113 IBV983110:IBV983113 HRZ983110:HRZ983113 HID983110:HID983113 GYH983110:GYH983113 GOL983110:GOL983113 GEP983110:GEP983113 FUT983110:FUT983113 FKX983110:FKX983113 FBB983110:FBB983113 ERF983110:ERF983113 EHJ983110:EHJ983113 DXN983110:DXN983113 DNR983110:DNR983113 DDV983110:DDV983113 CTZ983110:CTZ983113 CKD983110:CKD983113 CAH983110:CAH983113 BQL983110:BQL983113 BGP983110:BGP983113 AWT983110:AWT983113 AMX983110:AMX983113 ADB983110:ADB983113 TF983110:TF983113 JJ983110:JJ983113 N983110:N983113 WVV917574:WVV917577 WLZ917574:WLZ917577 WCD917574:WCD917577 VSH917574:VSH917577 VIL917574:VIL917577 UYP917574:UYP917577 UOT917574:UOT917577 UEX917574:UEX917577 TVB917574:TVB917577 TLF917574:TLF917577 TBJ917574:TBJ917577 SRN917574:SRN917577 SHR917574:SHR917577 RXV917574:RXV917577 RNZ917574:RNZ917577 RED917574:RED917577 QUH917574:QUH917577 QKL917574:QKL917577 QAP917574:QAP917577 PQT917574:PQT917577 PGX917574:PGX917577 OXB917574:OXB917577 ONF917574:ONF917577 ODJ917574:ODJ917577 NTN917574:NTN917577 NJR917574:NJR917577 MZV917574:MZV917577 MPZ917574:MPZ917577 MGD917574:MGD917577 LWH917574:LWH917577 LML917574:LML917577 LCP917574:LCP917577 KST917574:KST917577 KIX917574:KIX917577 JZB917574:JZB917577 JPF917574:JPF917577 JFJ917574:JFJ917577 IVN917574:IVN917577 ILR917574:ILR917577 IBV917574:IBV917577 HRZ917574:HRZ917577 HID917574:HID917577 GYH917574:GYH917577 GOL917574:GOL917577 GEP917574:GEP917577 FUT917574:FUT917577 FKX917574:FKX917577 FBB917574:FBB917577 ERF917574:ERF917577 EHJ917574:EHJ917577 DXN917574:DXN917577 DNR917574:DNR917577 DDV917574:DDV917577 CTZ917574:CTZ917577 CKD917574:CKD917577 CAH917574:CAH917577 BQL917574:BQL917577 BGP917574:BGP917577 AWT917574:AWT917577 AMX917574:AMX917577 ADB917574:ADB917577 TF917574:TF917577 JJ917574:JJ917577 N917574:N917577 WVV852038:WVV852041 WLZ852038:WLZ852041 WCD852038:WCD852041 VSH852038:VSH852041 VIL852038:VIL852041 UYP852038:UYP852041 UOT852038:UOT852041 UEX852038:UEX852041 TVB852038:TVB852041 TLF852038:TLF852041 TBJ852038:TBJ852041 SRN852038:SRN852041 SHR852038:SHR852041 RXV852038:RXV852041 RNZ852038:RNZ852041 RED852038:RED852041 QUH852038:QUH852041 QKL852038:QKL852041 QAP852038:QAP852041 PQT852038:PQT852041 PGX852038:PGX852041 OXB852038:OXB852041 ONF852038:ONF852041 ODJ852038:ODJ852041 NTN852038:NTN852041 NJR852038:NJR852041 MZV852038:MZV852041 MPZ852038:MPZ852041 MGD852038:MGD852041 LWH852038:LWH852041 LML852038:LML852041 LCP852038:LCP852041 KST852038:KST852041 KIX852038:KIX852041 JZB852038:JZB852041 JPF852038:JPF852041 JFJ852038:JFJ852041 IVN852038:IVN852041 ILR852038:ILR852041 IBV852038:IBV852041 HRZ852038:HRZ852041 HID852038:HID852041 GYH852038:GYH852041 GOL852038:GOL852041 GEP852038:GEP852041 FUT852038:FUT852041 FKX852038:FKX852041 FBB852038:FBB852041 ERF852038:ERF852041 EHJ852038:EHJ852041 DXN852038:DXN852041 DNR852038:DNR852041 DDV852038:DDV852041 CTZ852038:CTZ852041 CKD852038:CKD852041 CAH852038:CAH852041 BQL852038:BQL852041 BGP852038:BGP852041 AWT852038:AWT852041 AMX852038:AMX852041 ADB852038:ADB852041 TF852038:TF852041 JJ852038:JJ852041 N852038:N852041 WVV786502:WVV786505 WLZ786502:WLZ786505 WCD786502:WCD786505 VSH786502:VSH786505 VIL786502:VIL786505 UYP786502:UYP786505 UOT786502:UOT786505 UEX786502:UEX786505 TVB786502:TVB786505 TLF786502:TLF786505 TBJ786502:TBJ786505 SRN786502:SRN786505 SHR786502:SHR786505 RXV786502:RXV786505 RNZ786502:RNZ786505 RED786502:RED786505 QUH786502:QUH786505 QKL786502:QKL786505 QAP786502:QAP786505 PQT786502:PQT786505 PGX786502:PGX786505 OXB786502:OXB786505 ONF786502:ONF786505 ODJ786502:ODJ786505 NTN786502:NTN786505 NJR786502:NJR786505 MZV786502:MZV786505 MPZ786502:MPZ786505 MGD786502:MGD786505 LWH786502:LWH786505 LML786502:LML786505 LCP786502:LCP786505 KST786502:KST786505 KIX786502:KIX786505 JZB786502:JZB786505 JPF786502:JPF786505 JFJ786502:JFJ786505 IVN786502:IVN786505 ILR786502:ILR786505 IBV786502:IBV786505 HRZ786502:HRZ786505 HID786502:HID786505 GYH786502:GYH786505 GOL786502:GOL786505 GEP786502:GEP786505 FUT786502:FUT786505 FKX786502:FKX786505 FBB786502:FBB786505 ERF786502:ERF786505 EHJ786502:EHJ786505 DXN786502:DXN786505 DNR786502:DNR786505 DDV786502:DDV786505 CTZ786502:CTZ786505 CKD786502:CKD786505 CAH786502:CAH786505 BQL786502:BQL786505 BGP786502:BGP786505 AWT786502:AWT786505 AMX786502:AMX786505 ADB786502:ADB786505 TF786502:TF786505 JJ786502:JJ786505 N786502:N786505 WVV720966:WVV720969 WLZ720966:WLZ720969 WCD720966:WCD720969 VSH720966:VSH720969 VIL720966:VIL720969 UYP720966:UYP720969 UOT720966:UOT720969 UEX720966:UEX720969 TVB720966:TVB720969 TLF720966:TLF720969 TBJ720966:TBJ720969 SRN720966:SRN720969 SHR720966:SHR720969 RXV720966:RXV720969 RNZ720966:RNZ720969 RED720966:RED720969 QUH720966:QUH720969 QKL720966:QKL720969 QAP720966:QAP720969 PQT720966:PQT720969 PGX720966:PGX720969 OXB720966:OXB720969 ONF720966:ONF720969 ODJ720966:ODJ720969 NTN720966:NTN720969 NJR720966:NJR720969 MZV720966:MZV720969 MPZ720966:MPZ720969 MGD720966:MGD720969 LWH720966:LWH720969 LML720966:LML720969 LCP720966:LCP720969 KST720966:KST720969 KIX720966:KIX720969 JZB720966:JZB720969 JPF720966:JPF720969 JFJ720966:JFJ720969 IVN720966:IVN720969 ILR720966:ILR720969 IBV720966:IBV720969 HRZ720966:HRZ720969 HID720966:HID720969 GYH720966:GYH720969 GOL720966:GOL720969 GEP720966:GEP720969 FUT720966:FUT720969 FKX720966:FKX720969 FBB720966:FBB720969 ERF720966:ERF720969 EHJ720966:EHJ720969 DXN720966:DXN720969 DNR720966:DNR720969 DDV720966:DDV720969 CTZ720966:CTZ720969 CKD720966:CKD720969 CAH720966:CAH720969 BQL720966:BQL720969 BGP720966:BGP720969 AWT720966:AWT720969 AMX720966:AMX720969 ADB720966:ADB720969 TF720966:TF720969 JJ720966:JJ720969 N720966:N720969 WVV655430:WVV655433 WLZ655430:WLZ655433 WCD655430:WCD655433 VSH655430:VSH655433 VIL655430:VIL655433 UYP655430:UYP655433 UOT655430:UOT655433 UEX655430:UEX655433 TVB655430:TVB655433 TLF655430:TLF655433 TBJ655430:TBJ655433 SRN655430:SRN655433 SHR655430:SHR655433 RXV655430:RXV655433 RNZ655430:RNZ655433 RED655430:RED655433 QUH655430:QUH655433 QKL655430:QKL655433 QAP655430:QAP655433 PQT655430:PQT655433 PGX655430:PGX655433 OXB655430:OXB655433 ONF655430:ONF655433 ODJ655430:ODJ655433 NTN655430:NTN655433 NJR655430:NJR655433 MZV655430:MZV655433 MPZ655430:MPZ655433 MGD655430:MGD655433 LWH655430:LWH655433 LML655430:LML655433 LCP655430:LCP655433 KST655430:KST655433 KIX655430:KIX655433 JZB655430:JZB655433 JPF655430:JPF655433 JFJ655430:JFJ655433 IVN655430:IVN655433 ILR655430:ILR655433 IBV655430:IBV655433 HRZ655430:HRZ655433 HID655430:HID655433 GYH655430:GYH655433 GOL655430:GOL655433 GEP655430:GEP655433 FUT655430:FUT655433 FKX655430:FKX655433 FBB655430:FBB655433 ERF655430:ERF655433 EHJ655430:EHJ655433 DXN655430:DXN655433 DNR655430:DNR655433 DDV655430:DDV655433 CTZ655430:CTZ655433 CKD655430:CKD655433 CAH655430:CAH655433 BQL655430:BQL655433 BGP655430:BGP655433 AWT655430:AWT655433 AMX655430:AMX655433 ADB655430:ADB655433 TF655430:TF655433 JJ655430:JJ655433 N655430:N655433 WVV589894:WVV589897 WLZ589894:WLZ589897 WCD589894:WCD589897 VSH589894:VSH589897 VIL589894:VIL589897 UYP589894:UYP589897 UOT589894:UOT589897 UEX589894:UEX589897 TVB589894:TVB589897 TLF589894:TLF589897 TBJ589894:TBJ589897 SRN589894:SRN589897 SHR589894:SHR589897 RXV589894:RXV589897 RNZ589894:RNZ589897 RED589894:RED589897 QUH589894:QUH589897 QKL589894:QKL589897 QAP589894:QAP589897 PQT589894:PQT589897 PGX589894:PGX589897 OXB589894:OXB589897 ONF589894:ONF589897 ODJ589894:ODJ589897 NTN589894:NTN589897 NJR589894:NJR589897 MZV589894:MZV589897 MPZ589894:MPZ589897 MGD589894:MGD589897 LWH589894:LWH589897 LML589894:LML589897 LCP589894:LCP589897 KST589894:KST589897 KIX589894:KIX589897 JZB589894:JZB589897 JPF589894:JPF589897 JFJ589894:JFJ589897 IVN589894:IVN589897 ILR589894:ILR589897 IBV589894:IBV589897 HRZ589894:HRZ589897 HID589894:HID589897 GYH589894:GYH589897 GOL589894:GOL589897 GEP589894:GEP589897 FUT589894:FUT589897 FKX589894:FKX589897 FBB589894:FBB589897 ERF589894:ERF589897 EHJ589894:EHJ589897 DXN589894:DXN589897 DNR589894:DNR589897 DDV589894:DDV589897 CTZ589894:CTZ589897 CKD589894:CKD589897 CAH589894:CAH589897 BQL589894:BQL589897 BGP589894:BGP589897 AWT589894:AWT589897 AMX589894:AMX589897 ADB589894:ADB589897 TF589894:TF589897 JJ589894:JJ589897 N589894:N589897 WVV524358:WVV524361 WLZ524358:WLZ524361 WCD524358:WCD524361 VSH524358:VSH524361 VIL524358:VIL524361 UYP524358:UYP524361 UOT524358:UOT524361 UEX524358:UEX524361 TVB524358:TVB524361 TLF524358:TLF524361 TBJ524358:TBJ524361 SRN524358:SRN524361 SHR524358:SHR524361 RXV524358:RXV524361 RNZ524358:RNZ524361 RED524358:RED524361 QUH524358:QUH524361 QKL524358:QKL524361 QAP524358:QAP524361 PQT524358:PQT524361 PGX524358:PGX524361 OXB524358:OXB524361 ONF524358:ONF524361 ODJ524358:ODJ524361 NTN524358:NTN524361 NJR524358:NJR524361 MZV524358:MZV524361 MPZ524358:MPZ524361 MGD524358:MGD524361 LWH524358:LWH524361 LML524358:LML524361 LCP524358:LCP524361 KST524358:KST524361 KIX524358:KIX524361 JZB524358:JZB524361 JPF524358:JPF524361 JFJ524358:JFJ524361 IVN524358:IVN524361 ILR524358:ILR524361 IBV524358:IBV524361 HRZ524358:HRZ524361 HID524358:HID524361 GYH524358:GYH524361 GOL524358:GOL524361 GEP524358:GEP524361 FUT524358:FUT524361 FKX524358:FKX524361 FBB524358:FBB524361 ERF524358:ERF524361 EHJ524358:EHJ524361 DXN524358:DXN524361 DNR524358:DNR524361 DDV524358:DDV524361 CTZ524358:CTZ524361 CKD524358:CKD524361 CAH524358:CAH524361 BQL524358:BQL524361 BGP524358:BGP524361 AWT524358:AWT524361 AMX524358:AMX524361 ADB524358:ADB524361 TF524358:TF524361 JJ524358:JJ524361 N524358:N524361 WVV458822:WVV458825 WLZ458822:WLZ458825 WCD458822:WCD458825 VSH458822:VSH458825 VIL458822:VIL458825 UYP458822:UYP458825 UOT458822:UOT458825 UEX458822:UEX458825 TVB458822:TVB458825 TLF458822:TLF458825 TBJ458822:TBJ458825 SRN458822:SRN458825 SHR458822:SHR458825 RXV458822:RXV458825 RNZ458822:RNZ458825 RED458822:RED458825 QUH458822:QUH458825 QKL458822:QKL458825 QAP458822:QAP458825 PQT458822:PQT458825 PGX458822:PGX458825 OXB458822:OXB458825 ONF458822:ONF458825 ODJ458822:ODJ458825 NTN458822:NTN458825 NJR458822:NJR458825 MZV458822:MZV458825 MPZ458822:MPZ458825 MGD458822:MGD458825 LWH458822:LWH458825 LML458822:LML458825 LCP458822:LCP458825 KST458822:KST458825 KIX458822:KIX458825 JZB458822:JZB458825 JPF458822:JPF458825 JFJ458822:JFJ458825 IVN458822:IVN458825 ILR458822:ILR458825 IBV458822:IBV458825 HRZ458822:HRZ458825 HID458822:HID458825 GYH458822:GYH458825 GOL458822:GOL458825 GEP458822:GEP458825 FUT458822:FUT458825 FKX458822:FKX458825 FBB458822:FBB458825 ERF458822:ERF458825 EHJ458822:EHJ458825 DXN458822:DXN458825 DNR458822:DNR458825 DDV458822:DDV458825 CTZ458822:CTZ458825 CKD458822:CKD458825 CAH458822:CAH458825 BQL458822:BQL458825 BGP458822:BGP458825 AWT458822:AWT458825 AMX458822:AMX458825 ADB458822:ADB458825 TF458822:TF458825 JJ458822:JJ458825 N458822:N458825 WVV393286:WVV393289 WLZ393286:WLZ393289 WCD393286:WCD393289 VSH393286:VSH393289 VIL393286:VIL393289 UYP393286:UYP393289 UOT393286:UOT393289 UEX393286:UEX393289 TVB393286:TVB393289 TLF393286:TLF393289 TBJ393286:TBJ393289 SRN393286:SRN393289 SHR393286:SHR393289 RXV393286:RXV393289 RNZ393286:RNZ393289 RED393286:RED393289 QUH393286:QUH393289 QKL393286:QKL393289 QAP393286:QAP393289 PQT393286:PQT393289 PGX393286:PGX393289 OXB393286:OXB393289 ONF393286:ONF393289 ODJ393286:ODJ393289 NTN393286:NTN393289 NJR393286:NJR393289 MZV393286:MZV393289 MPZ393286:MPZ393289 MGD393286:MGD393289 LWH393286:LWH393289 LML393286:LML393289 LCP393286:LCP393289 KST393286:KST393289 KIX393286:KIX393289 JZB393286:JZB393289 JPF393286:JPF393289 JFJ393286:JFJ393289 IVN393286:IVN393289 ILR393286:ILR393289 IBV393286:IBV393289 HRZ393286:HRZ393289 HID393286:HID393289 GYH393286:GYH393289 GOL393286:GOL393289 GEP393286:GEP393289 FUT393286:FUT393289 FKX393286:FKX393289 FBB393286:FBB393289 ERF393286:ERF393289 EHJ393286:EHJ393289 DXN393286:DXN393289 DNR393286:DNR393289 DDV393286:DDV393289 CTZ393286:CTZ393289 CKD393286:CKD393289 CAH393286:CAH393289 BQL393286:BQL393289 BGP393286:BGP393289 AWT393286:AWT393289 AMX393286:AMX393289 ADB393286:ADB393289 TF393286:TF393289 JJ393286:JJ393289 N393286:N393289 WVV327750:WVV327753 WLZ327750:WLZ327753 WCD327750:WCD327753 VSH327750:VSH327753 VIL327750:VIL327753 UYP327750:UYP327753 UOT327750:UOT327753 UEX327750:UEX327753 TVB327750:TVB327753 TLF327750:TLF327753 TBJ327750:TBJ327753 SRN327750:SRN327753 SHR327750:SHR327753 RXV327750:RXV327753 RNZ327750:RNZ327753 RED327750:RED327753 QUH327750:QUH327753 QKL327750:QKL327753 QAP327750:QAP327753 PQT327750:PQT327753 PGX327750:PGX327753 OXB327750:OXB327753 ONF327750:ONF327753 ODJ327750:ODJ327753 NTN327750:NTN327753 NJR327750:NJR327753 MZV327750:MZV327753 MPZ327750:MPZ327753 MGD327750:MGD327753 LWH327750:LWH327753 LML327750:LML327753 LCP327750:LCP327753 KST327750:KST327753 KIX327750:KIX327753 JZB327750:JZB327753 JPF327750:JPF327753 JFJ327750:JFJ327753 IVN327750:IVN327753 ILR327750:ILR327753 IBV327750:IBV327753 HRZ327750:HRZ327753 HID327750:HID327753 GYH327750:GYH327753 GOL327750:GOL327753 GEP327750:GEP327753 FUT327750:FUT327753 FKX327750:FKX327753 FBB327750:FBB327753 ERF327750:ERF327753 EHJ327750:EHJ327753 DXN327750:DXN327753 DNR327750:DNR327753 DDV327750:DDV327753 CTZ327750:CTZ327753 CKD327750:CKD327753 CAH327750:CAH327753 BQL327750:BQL327753 BGP327750:BGP327753 AWT327750:AWT327753 AMX327750:AMX327753 ADB327750:ADB327753 TF327750:TF327753 JJ327750:JJ327753 N327750:N327753 WVV262214:WVV262217 WLZ262214:WLZ262217 WCD262214:WCD262217 VSH262214:VSH262217 VIL262214:VIL262217 UYP262214:UYP262217 UOT262214:UOT262217 UEX262214:UEX262217 TVB262214:TVB262217 TLF262214:TLF262217 TBJ262214:TBJ262217 SRN262214:SRN262217 SHR262214:SHR262217 RXV262214:RXV262217 RNZ262214:RNZ262217 RED262214:RED262217 QUH262214:QUH262217 QKL262214:QKL262217 QAP262214:QAP262217 PQT262214:PQT262217 PGX262214:PGX262217 OXB262214:OXB262217 ONF262214:ONF262217 ODJ262214:ODJ262217 NTN262214:NTN262217 NJR262214:NJR262217 MZV262214:MZV262217 MPZ262214:MPZ262217 MGD262214:MGD262217 LWH262214:LWH262217 LML262214:LML262217 LCP262214:LCP262217 KST262214:KST262217 KIX262214:KIX262217 JZB262214:JZB262217 JPF262214:JPF262217 JFJ262214:JFJ262217 IVN262214:IVN262217 ILR262214:ILR262217 IBV262214:IBV262217 HRZ262214:HRZ262217 HID262214:HID262217 GYH262214:GYH262217 GOL262214:GOL262217 GEP262214:GEP262217 FUT262214:FUT262217 FKX262214:FKX262217 FBB262214:FBB262217 ERF262214:ERF262217 EHJ262214:EHJ262217 DXN262214:DXN262217 DNR262214:DNR262217 DDV262214:DDV262217 CTZ262214:CTZ262217 CKD262214:CKD262217 CAH262214:CAH262217 BQL262214:BQL262217 BGP262214:BGP262217 AWT262214:AWT262217 AMX262214:AMX262217 ADB262214:ADB262217 TF262214:TF262217 JJ262214:JJ262217 N262214:N262217 WVV196678:WVV196681 WLZ196678:WLZ196681 WCD196678:WCD196681 VSH196678:VSH196681 VIL196678:VIL196681 UYP196678:UYP196681 UOT196678:UOT196681 UEX196678:UEX196681 TVB196678:TVB196681 TLF196678:TLF196681 TBJ196678:TBJ196681 SRN196678:SRN196681 SHR196678:SHR196681 RXV196678:RXV196681 RNZ196678:RNZ196681 RED196678:RED196681 QUH196678:QUH196681 QKL196678:QKL196681 QAP196678:QAP196681 PQT196678:PQT196681 PGX196678:PGX196681 OXB196678:OXB196681 ONF196678:ONF196681 ODJ196678:ODJ196681 NTN196678:NTN196681 NJR196678:NJR196681 MZV196678:MZV196681 MPZ196678:MPZ196681 MGD196678:MGD196681 LWH196678:LWH196681 LML196678:LML196681 LCP196678:LCP196681 KST196678:KST196681 KIX196678:KIX196681 JZB196678:JZB196681 JPF196678:JPF196681 JFJ196678:JFJ196681 IVN196678:IVN196681 ILR196678:ILR196681 IBV196678:IBV196681 HRZ196678:HRZ196681 HID196678:HID196681 GYH196678:GYH196681 GOL196678:GOL196681 GEP196678:GEP196681 FUT196678:FUT196681 FKX196678:FKX196681 FBB196678:FBB196681 ERF196678:ERF196681 EHJ196678:EHJ196681 DXN196678:DXN196681 DNR196678:DNR196681 DDV196678:DDV196681 CTZ196678:CTZ196681 CKD196678:CKD196681 CAH196678:CAH196681 BQL196678:BQL196681 BGP196678:BGP196681 AWT196678:AWT196681 AMX196678:AMX196681 ADB196678:ADB196681 TF196678:TF196681 JJ196678:JJ196681 N196678:N196681 WVV131142:WVV131145 WLZ131142:WLZ131145 WCD131142:WCD131145 VSH131142:VSH131145 VIL131142:VIL131145 UYP131142:UYP131145 UOT131142:UOT131145 UEX131142:UEX131145 TVB131142:TVB131145 TLF131142:TLF131145 TBJ131142:TBJ131145 SRN131142:SRN131145 SHR131142:SHR131145 RXV131142:RXV131145 RNZ131142:RNZ131145 RED131142:RED131145 QUH131142:QUH131145 QKL131142:QKL131145 QAP131142:QAP131145 PQT131142:PQT131145 PGX131142:PGX131145 OXB131142:OXB131145 ONF131142:ONF131145 ODJ131142:ODJ131145 NTN131142:NTN131145 NJR131142:NJR131145 MZV131142:MZV131145 MPZ131142:MPZ131145 MGD131142:MGD131145 LWH131142:LWH131145 LML131142:LML131145 LCP131142:LCP131145 KST131142:KST131145 KIX131142:KIX131145 JZB131142:JZB131145 JPF131142:JPF131145 JFJ131142:JFJ131145 IVN131142:IVN131145 ILR131142:ILR131145 IBV131142:IBV131145 HRZ131142:HRZ131145 HID131142:HID131145 GYH131142:GYH131145 GOL131142:GOL131145 GEP131142:GEP131145 FUT131142:FUT131145 FKX131142:FKX131145 FBB131142:FBB131145 ERF131142:ERF131145 EHJ131142:EHJ131145 DXN131142:DXN131145 DNR131142:DNR131145 DDV131142:DDV131145 CTZ131142:CTZ131145 CKD131142:CKD131145 CAH131142:CAH131145 BQL131142:BQL131145 BGP131142:BGP131145 AWT131142:AWT131145 AMX131142:AMX131145 ADB131142:ADB131145 TF131142:TF131145 JJ131142:JJ131145 N131142:N131145 WVV65606:WVV65609 WLZ65606:WLZ65609 WCD65606:WCD65609 VSH65606:VSH65609 VIL65606:VIL65609 UYP65606:UYP65609 UOT65606:UOT65609 UEX65606:UEX65609 TVB65606:TVB65609 TLF65606:TLF65609 TBJ65606:TBJ65609 SRN65606:SRN65609 SHR65606:SHR65609 RXV65606:RXV65609 RNZ65606:RNZ65609 RED65606:RED65609 QUH65606:QUH65609 QKL65606:QKL65609 QAP65606:QAP65609 PQT65606:PQT65609 PGX65606:PGX65609 OXB65606:OXB65609 ONF65606:ONF65609 ODJ65606:ODJ65609 NTN65606:NTN65609 NJR65606:NJR65609 MZV65606:MZV65609 MPZ65606:MPZ65609 MGD65606:MGD65609 LWH65606:LWH65609 LML65606:LML65609 LCP65606:LCP65609 KST65606:KST65609 KIX65606:KIX65609 JZB65606:JZB65609 JPF65606:JPF65609 JFJ65606:JFJ65609 IVN65606:IVN65609 ILR65606:ILR65609 IBV65606:IBV65609 HRZ65606:HRZ65609 HID65606:HID65609 GYH65606:GYH65609 GOL65606:GOL65609 GEP65606:GEP65609 FUT65606:FUT65609 FKX65606:FKX65609 FBB65606:FBB65609 ERF65606:ERF65609 EHJ65606:EHJ65609 DXN65606:DXN65609 DNR65606:DNR65609 DDV65606:DDV65609 CTZ65606:CTZ65609 CKD65606:CKD65609 CAH65606:CAH65609 BQL65606:BQL65609 BGP65606:BGP65609 AWT65606:AWT65609 AMX65606:AMX65609 ADB65606:ADB65609 TF65606:TF65609 JJ65606:JJ65609 N65606:N65609 WVV70:WVV73 WLZ70:WLZ73 WCD70:WCD73 VSH70:VSH73 VIL70:VIL73 UYP70:UYP73 UOT70:UOT73 UEX70:UEX73 TVB70:TVB73 TLF70:TLF73 TBJ70:TBJ73 SRN70:SRN73 SHR70:SHR73 RXV70:RXV73 RNZ70:RNZ73 RED70:RED73 QUH70:QUH73 QKL70:QKL73 QAP70:QAP73 PQT70:PQT73 PGX70:PGX73 OXB70:OXB73 ONF70:ONF73 ODJ70:ODJ73 NTN70:NTN73 NJR70:NJR73 MZV70:MZV73 MPZ70:MPZ73 MGD70:MGD73 LWH70:LWH73 LML70:LML73 LCP70:LCP73 KST70:KST73 KIX70:KIX73 JZB70:JZB73 JPF70:JPF73 JFJ70:JFJ73 IVN70:IVN73 ILR70:ILR73 IBV70:IBV73 HRZ70:HRZ73 HID70:HID73 GYH70:GYH73 GOL70:GOL73 GEP70:GEP73 FUT70:FUT73 FKX70:FKX73 FBB70:FBB73 ERF70:ERF73 EHJ70:EHJ73 DXN70:DXN73 DNR70:DNR73 DDV70:DDV73 CTZ70:CTZ73 CKD70:CKD73 CAH70:CAH73 BQL70:BQL73 BGP70:BGP73 AWT70:AWT73 AMX70:AMX73 ADB70:ADB73 TF70:TF73 JJ70:JJ73 N70:N73 WVV983115:WVV983118 WLZ983115:WLZ983118 WCD983115:WCD983118 VSH983115:VSH983118 VIL983115:VIL983118 UYP983115:UYP983118 UOT983115:UOT983118 UEX983115:UEX983118 TVB983115:TVB983118 TLF983115:TLF983118 TBJ983115:TBJ983118 SRN983115:SRN983118 SHR983115:SHR983118 RXV983115:RXV983118 RNZ983115:RNZ983118 RED983115:RED983118 QUH983115:QUH983118 QKL983115:QKL983118 QAP983115:QAP983118 PQT983115:PQT983118 PGX983115:PGX983118 OXB983115:OXB983118 ONF983115:ONF983118 ODJ983115:ODJ983118 NTN983115:NTN983118 NJR983115:NJR983118 MZV983115:MZV983118 MPZ983115:MPZ983118 MGD983115:MGD983118 LWH983115:LWH983118 LML983115:LML983118 LCP983115:LCP983118 KST983115:KST983118 KIX983115:KIX983118 JZB983115:JZB983118 JPF983115:JPF983118 JFJ983115:JFJ983118 IVN983115:IVN983118 ILR983115:ILR983118 IBV983115:IBV983118 HRZ983115:HRZ983118 HID983115:HID983118 GYH983115:GYH983118 GOL983115:GOL983118 GEP983115:GEP983118 FUT983115:FUT983118 FKX983115:FKX983118 FBB983115:FBB983118 ERF983115:ERF983118 EHJ983115:EHJ983118 DXN983115:DXN983118 DNR983115:DNR983118 DDV983115:DDV983118 CTZ983115:CTZ983118 CKD983115:CKD983118 CAH983115:CAH983118 BQL983115:BQL983118 BGP983115:BGP983118 AWT983115:AWT983118 AMX983115:AMX983118 ADB983115:ADB983118 TF983115:TF983118 JJ983115:JJ983118 N983115:N983118 WVV917579:WVV917582 WLZ917579:WLZ917582 WCD917579:WCD917582 VSH917579:VSH917582 VIL917579:VIL917582 UYP917579:UYP917582 UOT917579:UOT917582 UEX917579:UEX917582 TVB917579:TVB917582 TLF917579:TLF917582 TBJ917579:TBJ917582 SRN917579:SRN917582 SHR917579:SHR917582 RXV917579:RXV917582 RNZ917579:RNZ917582 RED917579:RED917582 QUH917579:QUH917582 QKL917579:QKL917582 QAP917579:QAP917582 PQT917579:PQT917582 PGX917579:PGX917582 OXB917579:OXB917582 ONF917579:ONF917582 ODJ917579:ODJ917582 NTN917579:NTN917582 NJR917579:NJR917582 MZV917579:MZV917582 MPZ917579:MPZ917582 MGD917579:MGD917582 LWH917579:LWH917582 LML917579:LML917582 LCP917579:LCP917582 KST917579:KST917582 KIX917579:KIX917582 JZB917579:JZB917582 JPF917579:JPF917582 JFJ917579:JFJ917582 IVN917579:IVN917582 ILR917579:ILR917582 IBV917579:IBV917582 HRZ917579:HRZ917582 HID917579:HID917582 GYH917579:GYH917582 GOL917579:GOL917582 GEP917579:GEP917582 FUT917579:FUT917582 FKX917579:FKX917582 FBB917579:FBB917582 ERF917579:ERF917582 EHJ917579:EHJ917582 DXN917579:DXN917582 DNR917579:DNR917582 DDV917579:DDV917582 CTZ917579:CTZ917582 CKD917579:CKD917582 CAH917579:CAH917582 BQL917579:BQL917582 BGP917579:BGP917582 AWT917579:AWT917582 AMX917579:AMX917582 ADB917579:ADB917582 TF917579:TF917582 JJ917579:JJ917582 N917579:N917582 WVV852043:WVV852046 WLZ852043:WLZ852046 WCD852043:WCD852046 VSH852043:VSH852046 VIL852043:VIL852046 UYP852043:UYP852046 UOT852043:UOT852046 UEX852043:UEX852046 TVB852043:TVB852046 TLF852043:TLF852046 TBJ852043:TBJ852046 SRN852043:SRN852046 SHR852043:SHR852046 RXV852043:RXV852046 RNZ852043:RNZ852046 RED852043:RED852046 QUH852043:QUH852046 QKL852043:QKL852046 QAP852043:QAP852046 PQT852043:PQT852046 PGX852043:PGX852046 OXB852043:OXB852046 ONF852043:ONF852046 ODJ852043:ODJ852046 NTN852043:NTN852046 NJR852043:NJR852046 MZV852043:MZV852046 MPZ852043:MPZ852046 MGD852043:MGD852046 LWH852043:LWH852046 LML852043:LML852046 LCP852043:LCP852046 KST852043:KST852046 KIX852043:KIX852046 JZB852043:JZB852046 JPF852043:JPF852046 JFJ852043:JFJ852046 IVN852043:IVN852046 ILR852043:ILR852046 IBV852043:IBV852046 HRZ852043:HRZ852046 HID852043:HID852046 GYH852043:GYH852046 GOL852043:GOL852046 GEP852043:GEP852046 FUT852043:FUT852046 FKX852043:FKX852046 FBB852043:FBB852046 ERF852043:ERF852046 EHJ852043:EHJ852046 DXN852043:DXN852046 DNR852043:DNR852046 DDV852043:DDV852046 CTZ852043:CTZ852046 CKD852043:CKD852046 CAH852043:CAH852046 BQL852043:BQL852046 BGP852043:BGP852046 AWT852043:AWT852046 AMX852043:AMX852046 ADB852043:ADB852046 TF852043:TF852046 JJ852043:JJ852046 N852043:N852046 WVV786507:WVV786510 WLZ786507:WLZ786510 WCD786507:WCD786510 VSH786507:VSH786510 VIL786507:VIL786510 UYP786507:UYP786510 UOT786507:UOT786510 UEX786507:UEX786510 TVB786507:TVB786510 TLF786507:TLF786510 TBJ786507:TBJ786510 SRN786507:SRN786510 SHR786507:SHR786510 RXV786507:RXV786510 RNZ786507:RNZ786510 RED786507:RED786510 QUH786507:QUH786510 QKL786507:QKL786510 QAP786507:QAP786510 PQT786507:PQT786510 PGX786507:PGX786510 OXB786507:OXB786510 ONF786507:ONF786510 ODJ786507:ODJ786510 NTN786507:NTN786510 NJR786507:NJR786510 MZV786507:MZV786510 MPZ786507:MPZ786510 MGD786507:MGD786510 LWH786507:LWH786510 LML786507:LML786510 LCP786507:LCP786510 KST786507:KST786510 KIX786507:KIX786510 JZB786507:JZB786510 JPF786507:JPF786510 JFJ786507:JFJ786510 IVN786507:IVN786510 ILR786507:ILR786510 IBV786507:IBV786510 HRZ786507:HRZ786510 HID786507:HID786510 GYH786507:GYH786510 GOL786507:GOL786510 GEP786507:GEP786510 FUT786507:FUT786510 FKX786507:FKX786510 FBB786507:FBB786510 ERF786507:ERF786510 EHJ786507:EHJ786510 DXN786507:DXN786510 DNR786507:DNR786510 DDV786507:DDV786510 CTZ786507:CTZ786510 CKD786507:CKD786510 CAH786507:CAH786510 BQL786507:BQL786510 BGP786507:BGP786510 AWT786507:AWT786510 AMX786507:AMX786510 ADB786507:ADB786510 TF786507:TF786510 JJ786507:JJ786510 N786507:N786510 WVV720971:WVV720974 WLZ720971:WLZ720974 WCD720971:WCD720974 VSH720971:VSH720974 VIL720971:VIL720974 UYP720971:UYP720974 UOT720971:UOT720974 UEX720971:UEX720974 TVB720971:TVB720974 TLF720971:TLF720974 TBJ720971:TBJ720974 SRN720971:SRN720974 SHR720971:SHR720974 RXV720971:RXV720974 RNZ720971:RNZ720974 RED720971:RED720974 QUH720971:QUH720974 QKL720971:QKL720974 QAP720971:QAP720974 PQT720971:PQT720974 PGX720971:PGX720974 OXB720971:OXB720974 ONF720971:ONF720974 ODJ720971:ODJ720974 NTN720971:NTN720974 NJR720971:NJR720974 MZV720971:MZV720974 MPZ720971:MPZ720974 MGD720971:MGD720974 LWH720971:LWH720974 LML720971:LML720974 LCP720971:LCP720974 KST720971:KST720974 KIX720971:KIX720974 JZB720971:JZB720974 JPF720971:JPF720974 JFJ720971:JFJ720974 IVN720971:IVN720974 ILR720971:ILR720974 IBV720971:IBV720974 HRZ720971:HRZ720974 HID720971:HID720974 GYH720971:GYH720974 GOL720971:GOL720974 GEP720971:GEP720974 FUT720971:FUT720974 FKX720971:FKX720974 FBB720971:FBB720974 ERF720971:ERF720974 EHJ720971:EHJ720974 DXN720971:DXN720974 DNR720971:DNR720974 DDV720971:DDV720974 CTZ720971:CTZ720974 CKD720971:CKD720974 CAH720971:CAH720974 BQL720971:BQL720974 BGP720971:BGP720974 AWT720971:AWT720974 AMX720971:AMX720974 ADB720971:ADB720974 TF720971:TF720974 JJ720971:JJ720974 N720971:N720974 WVV655435:WVV655438 WLZ655435:WLZ655438 WCD655435:WCD655438 VSH655435:VSH655438 VIL655435:VIL655438 UYP655435:UYP655438 UOT655435:UOT655438 UEX655435:UEX655438 TVB655435:TVB655438 TLF655435:TLF655438 TBJ655435:TBJ655438 SRN655435:SRN655438 SHR655435:SHR655438 RXV655435:RXV655438 RNZ655435:RNZ655438 RED655435:RED655438 QUH655435:QUH655438 QKL655435:QKL655438 QAP655435:QAP655438 PQT655435:PQT655438 PGX655435:PGX655438 OXB655435:OXB655438 ONF655435:ONF655438 ODJ655435:ODJ655438 NTN655435:NTN655438 NJR655435:NJR655438 MZV655435:MZV655438 MPZ655435:MPZ655438 MGD655435:MGD655438 LWH655435:LWH655438 LML655435:LML655438 LCP655435:LCP655438 KST655435:KST655438 KIX655435:KIX655438 JZB655435:JZB655438 JPF655435:JPF655438 JFJ655435:JFJ655438 IVN655435:IVN655438 ILR655435:ILR655438 IBV655435:IBV655438 HRZ655435:HRZ655438 HID655435:HID655438 GYH655435:GYH655438 GOL655435:GOL655438 GEP655435:GEP655438 FUT655435:FUT655438 FKX655435:FKX655438 FBB655435:FBB655438 ERF655435:ERF655438 EHJ655435:EHJ655438 DXN655435:DXN655438 DNR655435:DNR655438 DDV655435:DDV655438 CTZ655435:CTZ655438 CKD655435:CKD655438 CAH655435:CAH655438 BQL655435:BQL655438 BGP655435:BGP655438 AWT655435:AWT655438 AMX655435:AMX655438 ADB655435:ADB655438 TF655435:TF655438 JJ655435:JJ655438 N655435:N655438 WVV589899:WVV589902 WLZ589899:WLZ589902 WCD589899:WCD589902 VSH589899:VSH589902 VIL589899:VIL589902 UYP589899:UYP589902 UOT589899:UOT589902 UEX589899:UEX589902 TVB589899:TVB589902 TLF589899:TLF589902 TBJ589899:TBJ589902 SRN589899:SRN589902 SHR589899:SHR589902 RXV589899:RXV589902 RNZ589899:RNZ589902 RED589899:RED589902 QUH589899:QUH589902 QKL589899:QKL589902 QAP589899:QAP589902 PQT589899:PQT589902 PGX589899:PGX589902 OXB589899:OXB589902 ONF589899:ONF589902 ODJ589899:ODJ589902 NTN589899:NTN589902 NJR589899:NJR589902 MZV589899:MZV589902 MPZ589899:MPZ589902 MGD589899:MGD589902 LWH589899:LWH589902 LML589899:LML589902 LCP589899:LCP589902 KST589899:KST589902 KIX589899:KIX589902 JZB589899:JZB589902 JPF589899:JPF589902 JFJ589899:JFJ589902 IVN589899:IVN589902 ILR589899:ILR589902 IBV589899:IBV589902 HRZ589899:HRZ589902 HID589899:HID589902 GYH589899:GYH589902 GOL589899:GOL589902 GEP589899:GEP589902 FUT589899:FUT589902 FKX589899:FKX589902 FBB589899:FBB589902 ERF589899:ERF589902 EHJ589899:EHJ589902 DXN589899:DXN589902 DNR589899:DNR589902 DDV589899:DDV589902 CTZ589899:CTZ589902 CKD589899:CKD589902 CAH589899:CAH589902 BQL589899:BQL589902 BGP589899:BGP589902 AWT589899:AWT589902 AMX589899:AMX589902 ADB589899:ADB589902 TF589899:TF589902 JJ589899:JJ589902 N589899:N589902 WVV524363:WVV524366 WLZ524363:WLZ524366 WCD524363:WCD524366 VSH524363:VSH524366 VIL524363:VIL524366 UYP524363:UYP524366 UOT524363:UOT524366 UEX524363:UEX524366 TVB524363:TVB524366 TLF524363:TLF524366 TBJ524363:TBJ524366 SRN524363:SRN524366 SHR524363:SHR524366 RXV524363:RXV524366 RNZ524363:RNZ524366 RED524363:RED524366 QUH524363:QUH524366 QKL524363:QKL524366 QAP524363:QAP524366 PQT524363:PQT524366 PGX524363:PGX524366 OXB524363:OXB524366 ONF524363:ONF524366 ODJ524363:ODJ524366 NTN524363:NTN524366 NJR524363:NJR524366 MZV524363:MZV524366 MPZ524363:MPZ524366 MGD524363:MGD524366 LWH524363:LWH524366 LML524363:LML524366 LCP524363:LCP524366 KST524363:KST524366 KIX524363:KIX524366 JZB524363:JZB524366 JPF524363:JPF524366 JFJ524363:JFJ524366 IVN524363:IVN524366 ILR524363:ILR524366 IBV524363:IBV524366 HRZ524363:HRZ524366 HID524363:HID524366 GYH524363:GYH524366 GOL524363:GOL524366 GEP524363:GEP524366 FUT524363:FUT524366 FKX524363:FKX524366 FBB524363:FBB524366 ERF524363:ERF524366 EHJ524363:EHJ524366 DXN524363:DXN524366 DNR524363:DNR524366 DDV524363:DDV524366 CTZ524363:CTZ524366 CKD524363:CKD524366 CAH524363:CAH524366 BQL524363:BQL524366 BGP524363:BGP524366 AWT524363:AWT524366 AMX524363:AMX524366 ADB524363:ADB524366 TF524363:TF524366 JJ524363:JJ524366 N524363:N524366 WVV458827:WVV458830 WLZ458827:WLZ458830 WCD458827:WCD458830 VSH458827:VSH458830 VIL458827:VIL458830 UYP458827:UYP458830 UOT458827:UOT458830 UEX458827:UEX458830 TVB458827:TVB458830 TLF458827:TLF458830 TBJ458827:TBJ458830 SRN458827:SRN458830 SHR458827:SHR458830 RXV458827:RXV458830 RNZ458827:RNZ458830 RED458827:RED458830 QUH458827:QUH458830 QKL458827:QKL458830 QAP458827:QAP458830 PQT458827:PQT458830 PGX458827:PGX458830 OXB458827:OXB458830 ONF458827:ONF458830 ODJ458827:ODJ458830 NTN458827:NTN458830 NJR458827:NJR458830 MZV458827:MZV458830 MPZ458827:MPZ458830 MGD458827:MGD458830 LWH458827:LWH458830 LML458827:LML458830 LCP458827:LCP458830 KST458827:KST458830 KIX458827:KIX458830 JZB458827:JZB458830 JPF458827:JPF458830 JFJ458827:JFJ458830 IVN458827:IVN458830 ILR458827:ILR458830 IBV458827:IBV458830 HRZ458827:HRZ458830 HID458827:HID458830 GYH458827:GYH458830 GOL458827:GOL458830 GEP458827:GEP458830 FUT458827:FUT458830 FKX458827:FKX458830 FBB458827:FBB458830 ERF458827:ERF458830 EHJ458827:EHJ458830 DXN458827:DXN458830 DNR458827:DNR458830 DDV458827:DDV458830 CTZ458827:CTZ458830 CKD458827:CKD458830 CAH458827:CAH458830 BQL458827:BQL458830 BGP458827:BGP458830 AWT458827:AWT458830 AMX458827:AMX458830 ADB458827:ADB458830 TF458827:TF458830 JJ458827:JJ458830 N458827:N458830 WVV393291:WVV393294 WLZ393291:WLZ393294 WCD393291:WCD393294 VSH393291:VSH393294 VIL393291:VIL393294 UYP393291:UYP393294 UOT393291:UOT393294 UEX393291:UEX393294 TVB393291:TVB393294 TLF393291:TLF393294 TBJ393291:TBJ393294 SRN393291:SRN393294 SHR393291:SHR393294 RXV393291:RXV393294 RNZ393291:RNZ393294 RED393291:RED393294 QUH393291:QUH393294 QKL393291:QKL393294 QAP393291:QAP393294 PQT393291:PQT393294 PGX393291:PGX393294 OXB393291:OXB393294 ONF393291:ONF393294 ODJ393291:ODJ393294 NTN393291:NTN393294 NJR393291:NJR393294 MZV393291:MZV393294 MPZ393291:MPZ393294 MGD393291:MGD393294 LWH393291:LWH393294 LML393291:LML393294 LCP393291:LCP393294 KST393291:KST393294 KIX393291:KIX393294 JZB393291:JZB393294 JPF393291:JPF393294 JFJ393291:JFJ393294 IVN393291:IVN393294 ILR393291:ILR393294 IBV393291:IBV393294 HRZ393291:HRZ393294 HID393291:HID393294 GYH393291:GYH393294 GOL393291:GOL393294 GEP393291:GEP393294 FUT393291:FUT393294 FKX393291:FKX393294 FBB393291:FBB393294 ERF393291:ERF393294 EHJ393291:EHJ393294 DXN393291:DXN393294 DNR393291:DNR393294 DDV393291:DDV393294 CTZ393291:CTZ393294 CKD393291:CKD393294 CAH393291:CAH393294 BQL393291:BQL393294 BGP393291:BGP393294 AWT393291:AWT393294 AMX393291:AMX393294 ADB393291:ADB393294 TF393291:TF393294 JJ393291:JJ393294 N393291:N393294 WVV327755:WVV327758 WLZ327755:WLZ327758 WCD327755:WCD327758 VSH327755:VSH327758 VIL327755:VIL327758 UYP327755:UYP327758 UOT327755:UOT327758 UEX327755:UEX327758 TVB327755:TVB327758 TLF327755:TLF327758 TBJ327755:TBJ327758 SRN327755:SRN327758 SHR327755:SHR327758 RXV327755:RXV327758 RNZ327755:RNZ327758 RED327755:RED327758 QUH327755:QUH327758 QKL327755:QKL327758 QAP327755:QAP327758 PQT327755:PQT327758 PGX327755:PGX327758 OXB327755:OXB327758 ONF327755:ONF327758 ODJ327755:ODJ327758 NTN327755:NTN327758 NJR327755:NJR327758 MZV327755:MZV327758 MPZ327755:MPZ327758 MGD327755:MGD327758 LWH327755:LWH327758 LML327755:LML327758 LCP327755:LCP327758 KST327755:KST327758 KIX327755:KIX327758 JZB327755:JZB327758 JPF327755:JPF327758 JFJ327755:JFJ327758 IVN327755:IVN327758 ILR327755:ILR327758 IBV327755:IBV327758 HRZ327755:HRZ327758 HID327755:HID327758 GYH327755:GYH327758 GOL327755:GOL327758 GEP327755:GEP327758 FUT327755:FUT327758 FKX327755:FKX327758 FBB327755:FBB327758 ERF327755:ERF327758 EHJ327755:EHJ327758 DXN327755:DXN327758 DNR327755:DNR327758 DDV327755:DDV327758 CTZ327755:CTZ327758 CKD327755:CKD327758 CAH327755:CAH327758 BQL327755:BQL327758 BGP327755:BGP327758 AWT327755:AWT327758 AMX327755:AMX327758 ADB327755:ADB327758 TF327755:TF327758 JJ327755:JJ327758 N327755:N327758 WVV262219:WVV262222 WLZ262219:WLZ262222 WCD262219:WCD262222 VSH262219:VSH262222 VIL262219:VIL262222 UYP262219:UYP262222 UOT262219:UOT262222 UEX262219:UEX262222 TVB262219:TVB262222 TLF262219:TLF262222 TBJ262219:TBJ262222 SRN262219:SRN262222 SHR262219:SHR262222 RXV262219:RXV262222 RNZ262219:RNZ262222 RED262219:RED262222 QUH262219:QUH262222 QKL262219:QKL262222 QAP262219:QAP262222 PQT262219:PQT262222 PGX262219:PGX262222 OXB262219:OXB262222 ONF262219:ONF262222 ODJ262219:ODJ262222 NTN262219:NTN262222 NJR262219:NJR262222 MZV262219:MZV262222 MPZ262219:MPZ262222 MGD262219:MGD262222 LWH262219:LWH262222 LML262219:LML262222 LCP262219:LCP262222 KST262219:KST262222 KIX262219:KIX262222 JZB262219:JZB262222 JPF262219:JPF262222 JFJ262219:JFJ262222 IVN262219:IVN262222 ILR262219:ILR262222 IBV262219:IBV262222 HRZ262219:HRZ262222 HID262219:HID262222 GYH262219:GYH262222 GOL262219:GOL262222 GEP262219:GEP262222 FUT262219:FUT262222 FKX262219:FKX262222 FBB262219:FBB262222 ERF262219:ERF262222 EHJ262219:EHJ262222 DXN262219:DXN262222 DNR262219:DNR262222 DDV262219:DDV262222 CTZ262219:CTZ262222 CKD262219:CKD262222 CAH262219:CAH262222 BQL262219:BQL262222 BGP262219:BGP262222 AWT262219:AWT262222 AMX262219:AMX262222 ADB262219:ADB262222 TF262219:TF262222 JJ262219:JJ262222 N262219:N262222 WVV196683:WVV196686 WLZ196683:WLZ196686 WCD196683:WCD196686 VSH196683:VSH196686 VIL196683:VIL196686 UYP196683:UYP196686 UOT196683:UOT196686 UEX196683:UEX196686 TVB196683:TVB196686 TLF196683:TLF196686 TBJ196683:TBJ196686 SRN196683:SRN196686 SHR196683:SHR196686 RXV196683:RXV196686 RNZ196683:RNZ196686 RED196683:RED196686 QUH196683:QUH196686 QKL196683:QKL196686 QAP196683:QAP196686 PQT196683:PQT196686 PGX196683:PGX196686 OXB196683:OXB196686 ONF196683:ONF196686 ODJ196683:ODJ196686 NTN196683:NTN196686 NJR196683:NJR196686 MZV196683:MZV196686 MPZ196683:MPZ196686 MGD196683:MGD196686 LWH196683:LWH196686 LML196683:LML196686 LCP196683:LCP196686 KST196683:KST196686 KIX196683:KIX196686 JZB196683:JZB196686 JPF196683:JPF196686 JFJ196683:JFJ196686 IVN196683:IVN196686 ILR196683:ILR196686 IBV196683:IBV196686 HRZ196683:HRZ196686 HID196683:HID196686 GYH196683:GYH196686 GOL196683:GOL196686 GEP196683:GEP196686 FUT196683:FUT196686 FKX196683:FKX196686 FBB196683:FBB196686 ERF196683:ERF196686 EHJ196683:EHJ196686 DXN196683:DXN196686 DNR196683:DNR196686 DDV196683:DDV196686 CTZ196683:CTZ196686 CKD196683:CKD196686 CAH196683:CAH196686 BQL196683:BQL196686 BGP196683:BGP196686 AWT196683:AWT196686 AMX196683:AMX196686 ADB196683:ADB196686 TF196683:TF196686 JJ196683:JJ196686 N196683:N196686 WVV131147:WVV131150 WLZ131147:WLZ131150 WCD131147:WCD131150 VSH131147:VSH131150 VIL131147:VIL131150 UYP131147:UYP131150 UOT131147:UOT131150 UEX131147:UEX131150 TVB131147:TVB131150 TLF131147:TLF131150 TBJ131147:TBJ131150 SRN131147:SRN131150 SHR131147:SHR131150 RXV131147:RXV131150 RNZ131147:RNZ131150 RED131147:RED131150 QUH131147:QUH131150 QKL131147:QKL131150 QAP131147:QAP131150 PQT131147:PQT131150 PGX131147:PGX131150 OXB131147:OXB131150 ONF131147:ONF131150 ODJ131147:ODJ131150 NTN131147:NTN131150 NJR131147:NJR131150 MZV131147:MZV131150 MPZ131147:MPZ131150 MGD131147:MGD131150 LWH131147:LWH131150 LML131147:LML131150 LCP131147:LCP131150 KST131147:KST131150 KIX131147:KIX131150 JZB131147:JZB131150 JPF131147:JPF131150 JFJ131147:JFJ131150 IVN131147:IVN131150 ILR131147:ILR131150 IBV131147:IBV131150 HRZ131147:HRZ131150 HID131147:HID131150 GYH131147:GYH131150 GOL131147:GOL131150 GEP131147:GEP131150 FUT131147:FUT131150 FKX131147:FKX131150 FBB131147:FBB131150 ERF131147:ERF131150 EHJ131147:EHJ131150 DXN131147:DXN131150 DNR131147:DNR131150 DDV131147:DDV131150 CTZ131147:CTZ131150 CKD131147:CKD131150 CAH131147:CAH131150 BQL131147:BQL131150 BGP131147:BGP131150 AWT131147:AWT131150 AMX131147:AMX131150 ADB131147:ADB131150 TF131147:TF131150 JJ131147:JJ131150 N131147:N131150 WVV65611:WVV65614 WLZ65611:WLZ65614 WCD65611:WCD65614 VSH65611:VSH65614 VIL65611:VIL65614 UYP65611:UYP65614 UOT65611:UOT65614 UEX65611:UEX65614 TVB65611:TVB65614 TLF65611:TLF65614 TBJ65611:TBJ65614 SRN65611:SRN65614 SHR65611:SHR65614 RXV65611:RXV65614 RNZ65611:RNZ65614 RED65611:RED65614 QUH65611:QUH65614 QKL65611:QKL65614 QAP65611:QAP65614 PQT65611:PQT65614 PGX65611:PGX65614 OXB65611:OXB65614 ONF65611:ONF65614 ODJ65611:ODJ65614 NTN65611:NTN65614 NJR65611:NJR65614 MZV65611:MZV65614 MPZ65611:MPZ65614 MGD65611:MGD65614 LWH65611:LWH65614 LML65611:LML65614 LCP65611:LCP65614 KST65611:KST65614 KIX65611:KIX65614 JZB65611:JZB65614 JPF65611:JPF65614 JFJ65611:JFJ65614 IVN65611:IVN65614 ILR65611:ILR65614 IBV65611:IBV65614 HRZ65611:HRZ65614 HID65611:HID65614 GYH65611:GYH65614 GOL65611:GOL65614 GEP65611:GEP65614 FUT65611:FUT65614 FKX65611:FKX65614 FBB65611:FBB65614 ERF65611:ERF65614 EHJ65611:EHJ65614 DXN65611:DXN65614 DNR65611:DNR65614 DDV65611:DDV65614 CTZ65611:CTZ65614 CKD65611:CKD65614 CAH65611:CAH65614 BQL65611:BQL65614 BGP65611:BGP65614 AWT65611:AWT65614 AMX65611:AMX65614 ADB65611:ADB65614 TF65611:TF65614 JJ65611:JJ65614 N65611:N65614 WVV75:WVV78 WLZ75:WLZ78 WCD75:WCD78 VSH75:VSH78 VIL75:VIL78 UYP75:UYP78 UOT75:UOT78 UEX75:UEX78 TVB75:TVB78 TLF75:TLF78 TBJ75:TBJ78 SRN75:SRN78 SHR75:SHR78 RXV75:RXV78 RNZ75:RNZ78 RED75:RED78 QUH75:QUH78 QKL75:QKL78 QAP75:QAP78 PQT75:PQT78 PGX75:PGX78 OXB75:OXB78 ONF75:ONF78 ODJ75:ODJ78 NTN75:NTN78 NJR75:NJR78 MZV75:MZV78 MPZ75:MPZ78 MGD75:MGD78 LWH75:LWH78 LML75:LML78 LCP75:LCP78 KST75:KST78 KIX75:KIX78 JZB75:JZB78 JPF75:JPF78 JFJ75:JFJ78 IVN75:IVN78 ILR75:ILR78 IBV75:IBV78 HRZ75:HRZ78 HID75:HID78 GYH75:GYH78 GOL75:GOL78 GEP75:GEP78 FUT75:FUT78 FKX75:FKX78 FBB75:FBB78 ERF75:ERF78 EHJ75:EHJ78 DXN75:DXN78 DNR75:DNR78 DDV75:DDV78 CTZ75:CTZ78 CKD75:CKD78 CAH75:CAH78 BQL75:BQL78 BGP75:BGP78 AWT75:AWT78 AMX75:AMX78 ADB75:ADB78 TF75:TF78 JJ75:JJ78 N75:N78 WVV983120:WVV983123 WLZ983120:WLZ983123 WCD983120:WCD983123 VSH983120:VSH983123 VIL983120:VIL983123 UYP983120:UYP983123 UOT983120:UOT983123 UEX983120:UEX983123 TVB983120:TVB983123 TLF983120:TLF983123 TBJ983120:TBJ983123 SRN983120:SRN983123 SHR983120:SHR983123 RXV983120:RXV983123 RNZ983120:RNZ983123 RED983120:RED983123 QUH983120:QUH983123 QKL983120:QKL983123 QAP983120:QAP983123 PQT983120:PQT983123 PGX983120:PGX983123 OXB983120:OXB983123 ONF983120:ONF983123 ODJ983120:ODJ983123 NTN983120:NTN983123 NJR983120:NJR983123 MZV983120:MZV983123 MPZ983120:MPZ983123 MGD983120:MGD983123 LWH983120:LWH983123 LML983120:LML983123 LCP983120:LCP983123 KST983120:KST983123 KIX983120:KIX983123 JZB983120:JZB983123 JPF983120:JPF983123 JFJ983120:JFJ983123 IVN983120:IVN983123 ILR983120:ILR983123 IBV983120:IBV983123 HRZ983120:HRZ983123 HID983120:HID983123 GYH983120:GYH983123 GOL983120:GOL983123 GEP983120:GEP983123 FUT983120:FUT983123 FKX983120:FKX983123 FBB983120:FBB983123 ERF983120:ERF983123 EHJ983120:EHJ983123 DXN983120:DXN983123 DNR983120:DNR983123 DDV983120:DDV983123 CTZ983120:CTZ983123 CKD983120:CKD983123 CAH983120:CAH983123 BQL983120:BQL983123 BGP983120:BGP983123 AWT983120:AWT983123 AMX983120:AMX983123 ADB983120:ADB983123 TF983120:TF983123 JJ983120:JJ983123 N983120:N983123 WVV917584:WVV917587 WLZ917584:WLZ917587 WCD917584:WCD917587 VSH917584:VSH917587 VIL917584:VIL917587 UYP917584:UYP917587 UOT917584:UOT917587 UEX917584:UEX917587 TVB917584:TVB917587 TLF917584:TLF917587 TBJ917584:TBJ917587 SRN917584:SRN917587 SHR917584:SHR917587 RXV917584:RXV917587 RNZ917584:RNZ917587 RED917584:RED917587 QUH917584:QUH917587 QKL917584:QKL917587 QAP917584:QAP917587 PQT917584:PQT917587 PGX917584:PGX917587 OXB917584:OXB917587 ONF917584:ONF917587 ODJ917584:ODJ917587 NTN917584:NTN917587 NJR917584:NJR917587 MZV917584:MZV917587 MPZ917584:MPZ917587 MGD917584:MGD917587 LWH917584:LWH917587 LML917584:LML917587 LCP917584:LCP917587 KST917584:KST917587 KIX917584:KIX917587 JZB917584:JZB917587 JPF917584:JPF917587 JFJ917584:JFJ917587 IVN917584:IVN917587 ILR917584:ILR917587 IBV917584:IBV917587 HRZ917584:HRZ917587 HID917584:HID917587 GYH917584:GYH917587 GOL917584:GOL917587 GEP917584:GEP917587 FUT917584:FUT917587 FKX917584:FKX917587 FBB917584:FBB917587 ERF917584:ERF917587 EHJ917584:EHJ917587 DXN917584:DXN917587 DNR917584:DNR917587 DDV917584:DDV917587 CTZ917584:CTZ917587 CKD917584:CKD917587 CAH917584:CAH917587 BQL917584:BQL917587 BGP917584:BGP917587 AWT917584:AWT917587 AMX917584:AMX917587 ADB917584:ADB917587 TF917584:TF917587 JJ917584:JJ917587 N917584:N917587 WVV852048:WVV852051 WLZ852048:WLZ852051 WCD852048:WCD852051 VSH852048:VSH852051 VIL852048:VIL852051 UYP852048:UYP852051 UOT852048:UOT852051 UEX852048:UEX852051 TVB852048:TVB852051 TLF852048:TLF852051 TBJ852048:TBJ852051 SRN852048:SRN852051 SHR852048:SHR852051 RXV852048:RXV852051 RNZ852048:RNZ852051 RED852048:RED852051 QUH852048:QUH852051 QKL852048:QKL852051 QAP852048:QAP852051 PQT852048:PQT852051 PGX852048:PGX852051 OXB852048:OXB852051 ONF852048:ONF852051 ODJ852048:ODJ852051 NTN852048:NTN852051 NJR852048:NJR852051 MZV852048:MZV852051 MPZ852048:MPZ852051 MGD852048:MGD852051 LWH852048:LWH852051 LML852048:LML852051 LCP852048:LCP852051 KST852048:KST852051 KIX852048:KIX852051 JZB852048:JZB852051 JPF852048:JPF852051 JFJ852048:JFJ852051 IVN852048:IVN852051 ILR852048:ILR852051 IBV852048:IBV852051 HRZ852048:HRZ852051 HID852048:HID852051 GYH852048:GYH852051 GOL852048:GOL852051 GEP852048:GEP852051 FUT852048:FUT852051 FKX852048:FKX852051 FBB852048:FBB852051 ERF852048:ERF852051 EHJ852048:EHJ852051 DXN852048:DXN852051 DNR852048:DNR852051 DDV852048:DDV852051 CTZ852048:CTZ852051 CKD852048:CKD852051 CAH852048:CAH852051 BQL852048:BQL852051 BGP852048:BGP852051 AWT852048:AWT852051 AMX852048:AMX852051 ADB852048:ADB852051 TF852048:TF852051 JJ852048:JJ852051 N852048:N852051 WVV786512:WVV786515 WLZ786512:WLZ786515 WCD786512:WCD786515 VSH786512:VSH786515 VIL786512:VIL786515 UYP786512:UYP786515 UOT786512:UOT786515 UEX786512:UEX786515 TVB786512:TVB786515 TLF786512:TLF786515 TBJ786512:TBJ786515 SRN786512:SRN786515 SHR786512:SHR786515 RXV786512:RXV786515 RNZ786512:RNZ786515 RED786512:RED786515 QUH786512:QUH786515 QKL786512:QKL786515 QAP786512:QAP786515 PQT786512:PQT786515 PGX786512:PGX786515 OXB786512:OXB786515 ONF786512:ONF786515 ODJ786512:ODJ786515 NTN786512:NTN786515 NJR786512:NJR786515 MZV786512:MZV786515 MPZ786512:MPZ786515 MGD786512:MGD786515 LWH786512:LWH786515 LML786512:LML786515 LCP786512:LCP786515 KST786512:KST786515 KIX786512:KIX786515 JZB786512:JZB786515 JPF786512:JPF786515 JFJ786512:JFJ786515 IVN786512:IVN786515 ILR786512:ILR786515 IBV786512:IBV786515 HRZ786512:HRZ786515 HID786512:HID786515 GYH786512:GYH786515 GOL786512:GOL786515 GEP786512:GEP786515 FUT786512:FUT786515 FKX786512:FKX786515 FBB786512:FBB786515 ERF786512:ERF786515 EHJ786512:EHJ786515 DXN786512:DXN786515 DNR786512:DNR786515 DDV786512:DDV786515 CTZ786512:CTZ786515 CKD786512:CKD786515 CAH786512:CAH786515 BQL786512:BQL786515 BGP786512:BGP786515 AWT786512:AWT786515 AMX786512:AMX786515 ADB786512:ADB786515 TF786512:TF786515 JJ786512:JJ786515 N786512:N786515 WVV720976:WVV720979 WLZ720976:WLZ720979 WCD720976:WCD720979 VSH720976:VSH720979 VIL720976:VIL720979 UYP720976:UYP720979 UOT720976:UOT720979 UEX720976:UEX720979 TVB720976:TVB720979 TLF720976:TLF720979 TBJ720976:TBJ720979 SRN720976:SRN720979 SHR720976:SHR720979 RXV720976:RXV720979 RNZ720976:RNZ720979 RED720976:RED720979 QUH720976:QUH720979 QKL720976:QKL720979 QAP720976:QAP720979 PQT720976:PQT720979 PGX720976:PGX720979 OXB720976:OXB720979 ONF720976:ONF720979 ODJ720976:ODJ720979 NTN720976:NTN720979 NJR720976:NJR720979 MZV720976:MZV720979 MPZ720976:MPZ720979 MGD720976:MGD720979 LWH720976:LWH720979 LML720976:LML720979 LCP720976:LCP720979 KST720976:KST720979 KIX720976:KIX720979 JZB720976:JZB720979 JPF720976:JPF720979 JFJ720976:JFJ720979 IVN720976:IVN720979 ILR720976:ILR720979 IBV720976:IBV720979 HRZ720976:HRZ720979 HID720976:HID720979 GYH720976:GYH720979 GOL720976:GOL720979 GEP720976:GEP720979 FUT720976:FUT720979 FKX720976:FKX720979 FBB720976:FBB720979 ERF720976:ERF720979 EHJ720976:EHJ720979 DXN720976:DXN720979 DNR720976:DNR720979 DDV720976:DDV720979 CTZ720976:CTZ720979 CKD720976:CKD720979 CAH720976:CAH720979 BQL720976:BQL720979 BGP720976:BGP720979 AWT720976:AWT720979 AMX720976:AMX720979 ADB720976:ADB720979 TF720976:TF720979 JJ720976:JJ720979 N720976:N720979 WVV655440:WVV655443 WLZ655440:WLZ655443 WCD655440:WCD655443 VSH655440:VSH655443 VIL655440:VIL655443 UYP655440:UYP655443 UOT655440:UOT655443 UEX655440:UEX655443 TVB655440:TVB655443 TLF655440:TLF655443 TBJ655440:TBJ655443 SRN655440:SRN655443 SHR655440:SHR655443 RXV655440:RXV655443 RNZ655440:RNZ655443 RED655440:RED655443 QUH655440:QUH655443 QKL655440:QKL655443 QAP655440:QAP655443 PQT655440:PQT655443 PGX655440:PGX655443 OXB655440:OXB655443 ONF655440:ONF655443 ODJ655440:ODJ655443 NTN655440:NTN655443 NJR655440:NJR655443 MZV655440:MZV655443 MPZ655440:MPZ655443 MGD655440:MGD655443 LWH655440:LWH655443 LML655440:LML655443 LCP655440:LCP655443 KST655440:KST655443 KIX655440:KIX655443 JZB655440:JZB655443 JPF655440:JPF655443 JFJ655440:JFJ655443 IVN655440:IVN655443 ILR655440:ILR655443 IBV655440:IBV655443 HRZ655440:HRZ655443 HID655440:HID655443 GYH655440:GYH655443 GOL655440:GOL655443 GEP655440:GEP655443 FUT655440:FUT655443 FKX655440:FKX655443 FBB655440:FBB655443 ERF655440:ERF655443 EHJ655440:EHJ655443 DXN655440:DXN655443 DNR655440:DNR655443 DDV655440:DDV655443 CTZ655440:CTZ655443 CKD655440:CKD655443 CAH655440:CAH655443 BQL655440:BQL655443 BGP655440:BGP655443 AWT655440:AWT655443 AMX655440:AMX655443 ADB655440:ADB655443 TF655440:TF655443 JJ655440:JJ655443 N655440:N655443 WVV589904:WVV589907 WLZ589904:WLZ589907 WCD589904:WCD589907 VSH589904:VSH589907 VIL589904:VIL589907 UYP589904:UYP589907 UOT589904:UOT589907 UEX589904:UEX589907 TVB589904:TVB589907 TLF589904:TLF589907 TBJ589904:TBJ589907 SRN589904:SRN589907 SHR589904:SHR589907 RXV589904:RXV589907 RNZ589904:RNZ589907 RED589904:RED589907 QUH589904:QUH589907 QKL589904:QKL589907 QAP589904:QAP589907 PQT589904:PQT589907 PGX589904:PGX589907 OXB589904:OXB589907 ONF589904:ONF589907 ODJ589904:ODJ589907 NTN589904:NTN589907 NJR589904:NJR589907 MZV589904:MZV589907 MPZ589904:MPZ589907 MGD589904:MGD589907 LWH589904:LWH589907 LML589904:LML589907 LCP589904:LCP589907 KST589904:KST589907 KIX589904:KIX589907 JZB589904:JZB589907 JPF589904:JPF589907 JFJ589904:JFJ589907 IVN589904:IVN589907 ILR589904:ILR589907 IBV589904:IBV589907 HRZ589904:HRZ589907 HID589904:HID589907 GYH589904:GYH589907 GOL589904:GOL589907 GEP589904:GEP589907 FUT589904:FUT589907 FKX589904:FKX589907 FBB589904:FBB589907 ERF589904:ERF589907 EHJ589904:EHJ589907 DXN589904:DXN589907 DNR589904:DNR589907 DDV589904:DDV589907 CTZ589904:CTZ589907 CKD589904:CKD589907 CAH589904:CAH589907 BQL589904:BQL589907 BGP589904:BGP589907 AWT589904:AWT589907 AMX589904:AMX589907 ADB589904:ADB589907 TF589904:TF589907 JJ589904:JJ589907 N589904:N589907 WVV524368:WVV524371 WLZ524368:WLZ524371 WCD524368:WCD524371 VSH524368:VSH524371 VIL524368:VIL524371 UYP524368:UYP524371 UOT524368:UOT524371 UEX524368:UEX524371 TVB524368:TVB524371 TLF524368:TLF524371 TBJ524368:TBJ524371 SRN524368:SRN524371 SHR524368:SHR524371 RXV524368:RXV524371 RNZ524368:RNZ524371 RED524368:RED524371 QUH524368:QUH524371 QKL524368:QKL524371 QAP524368:QAP524371 PQT524368:PQT524371 PGX524368:PGX524371 OXB524368:OXB524371 ONF524368:ONF524371 ODJ524368:ODJ524371 NTN524368:NTN524371 NJR524368:NJR524371 MZV524368:MZV524371 MPZ524368:MPZ524371 MGD524368:MGD524371 LWH524368:LWH524371 LML524368:LML524371 LCP524368:LCP524371 KST524368:KST524371 KIX524368:KIX524371 JZB524368:JZB524371 JPF524368:JPF524371 JFJ524368:JFJ524371 IVN524368:IVN524371 ILR524368:ILR524371 IBV524368:IBV524371 HRZ524368:HRZ524371 HID524368:HID524371 GYH524368:GYH524371 GOL524368:GOL524371 GEP524368:GEP524371 FUT524368:FUT524371 FKX524368:FKX524371 FBB524368:FBB524371 ERF524368:ERF524371 EHJ524368:EHJ524371 DXN524368:DXN524371 DNR524368:DNR524371 DDV524368:DDV524371 CTZ524368:CTZ524371 CKD524368:CKD524371 CAH524368:CAH524371 BQL524368:BQL524371 BGP524368:BGP524371 AWT524368:AWT524371 AMX524368:AMX524371 ADB524368:ADB524371 TF524368:TF524371 JJ524368:JJ524371 N524368:N524371 WVV458832:WVV458835 WLZ458832:WLZ458835 WCD458832:WCD458835 VSH458832:VSH458835 VIL458832:VIL458835 UYP458832:UYP458835 UOT458832:UOT458835 UEX458832:UEX458835 TVB458832:TVB458835 TLF458832:TLF458835 TBJ458832:TBJ458835 SRN458832:SRN458835 SHR458832:SHR458835 RXV458832:RXV458835 RNZ458832:RNZ458835 RED458832:RED458835 QUH458832:QUH458835 QKL458832:QKL458835 QAP458832:QAP458835 PQT458832:PQT458835 PGX458832:PGX458835 OXB458832:OXB458835 ONF458832:ONF458835 ODJ458832:ODJ458835 NTN458832:NTN458835 NJR458832:NJR458835 MZV458832:MZV458835 MPZ458832:MPZ458835 MGD458832:MGD458835 LWH458832:LWH458835 LML458832:LML458835 LCP458832:LCP458835 KST458832:KST458835 KIX458832:KIX458835 JZB458832:JZB458835 JPF458832:JPF458835 JFJ458832:JFJ458835 IVN458832:IVN458835 ILR458832:ILR458835 IBV458832:IBV458835 HRZ458832:HRZ458835 HID458832:HID458835 GYH458832:GYH458835 GOL458832:GOL458835 GEP458832:GEP458835 FUT458832:FUT458835 FKX458832:FKX458835 FBB458832:FBB458835 ERF458832:ERF458835 EHJ458832:EHJ458835 DXN458832:DXN458835 DNR458832:DNR458835 DDV458832:DDV458835 CTZ458832:CTZ458835 CKD458832:CKD458835 CAH458832:CAH458835 BQL458832:BQL458835 BGP458832:BGP458835 AWT458832:AWT458835 AMX458832:AMX458835 ADB458832:ADB458835 TF458832:TF458835 JJ458832:JJ458835 N458832:N458835 WVV393296:WVV393299 WLZ393296:WLZ393299 WCD393296:WCD393299 VSH393296:VSH393299 VIL393296:VIL393299 UYP393296:UYP393299 UOT393296:UOT393299 UEX393296:UEX393299 TVB393296:TVB393299 TLF393296:TLF393299 TBJ393296:TBJ393299 SRN393296:SRN393299 SHR393296:SHR393299 RXV393296:RXV393299 RNZ393296:RNZ393299 RED393296:RED393299 QUH393296:QUH393299 QKL393296:QKL393299 QAP393296:QAP393299 PQT393296:PQT393299 PGX393296:PGX393299 OXB393296:OXB393299 ONF393296:ONF393299 ODJ393296:ODJ393299 NTN393296:NTN393299 NJR393296:NJR393299 MZV393296:MZV393299 MPZ393296:MPZ393299 MGD393296:MGD393299 LWH393296:LWH393299 LML393296:LML393299 LCP393296:LCP393299 KST393296:KST393299 KIX393296:KIX393299 JZB393296:JZB393299 JPF393296:JPF393299 JFJ393296:JFJ393299 IVN393296:IVN393299 ILR393296:ILR393299 IBV393296:IBV393299 HRZ393296:HRZ393299 HID393296:HID393299 GYH393296:GYH393299 GOL393296:GOL393299 GEP393296:GEP393299 FUT393296:FUT393299 FKX393296:FKX393299 FBB393296:FBB393299 ERF393296:ERF393299 EHJ393296:EHJ393299 DXN393296:DXN393299 DNR393296:DNR393299 DDV393296:DDV393299 CTZ393296:CTZ393299 CKD393296:CKD393299 CAH393296:CAH393299 BQL393296:BQL393299 BGP393296:BGP393299 AWT393296:AWT393299 AMX393296:AMX393299 ADB393296:ADB393299 TF393296:TF393299 JJ393296:JJ393299 N393296:N393299 WVV327760:WVV327763 WLZ327760:WLZ327763 WCD327760:WCD327763 VSH327760:VSH327763 VIL327760:VIL327763 UYP327760:UYP327763 UOT327760:UOT327763 UEX327760:UEX327763 TVB327760:TVB327763 TLF327760:TLF327763 TBJ327760:TBJ327763 SRN327760:SRN327763 SHR327760:SHR327763 RXV327760:RXV327763 RNZ327760:RNZ327763 RED327760:RED327763 QUH327760:QUH327763 QKL327760:QKL327763 QAP327760:QAP327763 PQT327760:PQT327763 PGX327760:PGX327763 OXB327760:OXB327763 ONF327760:ONF327763 ODJ327760:ODJ327763 NTN327760:NTN327763 NJR327760:NJR327763 MZV327760:MZV327763 MPZ327760:MPZ327763 MGD327760:MGD327763 LWH327760:LWH327763 LML327760:LML327763 LCP327760:LCP327763 KST327760:KST327763 KIX327760:KIX327763 JZB327760:JZB327763 JPF327760:JPF327763 JFJ327760:JFJ327763 IVN327760:IVN327763 ILR327760:ILR327763 IBV327760:IBV327763 HRZ327760:HRZ327763 HID327760:HID327763 GYH327760:GYH327763 GOL327760:GOL327763 GEP327760:GEP327763 FUT327760:FUT327763 FKX327760:FKX327763 FBB327760:FBB327763 ERF327760:ERF327763 EHJ327760:EHJ327763 DXN327760:DXN327763 DNR327760:DNR327763 DDV327760:DDV327763 CTZ327760:CTZ327763 CKD327760:CKD327763 CAH327760:CAH327763 BQL327760:BQL327763 BGP327760:BGP327763 AWT327760:AWT327763 AMX327760:AMX327763 ADB327760:ADB327763 TF327760:TF327763 JJ327760:JJ327763 N327760:N327763 WVV262224:WVV262227 WLZ262224:WLZ262227 WCD262224:WCD262227 VSH262224:VSH262227 VIL262224:VIL262227 UYP262224:UYP262227 UOT262224:UOT262227 UEX262224:UEX262227 TVB262224:TVB262227 TLF262224:TLF262227 TBJ262224:TBJ262227 SRN262224:SRN262227 SHR262224:SHR262227 RXV262224:RXV262227 RNZ262224:RNZ262227 RED262224:RED262227 QUH262224:QUH262227 QKL262224:QKL262227 QAP262224:QAP262227 PQT262224:PQT262227 PGX262224:PGX262227 OXB262224:OXB262227 ONF262224:ONF262227 ODJ262224:ODJ262227 NTN262224:NTN262227 NJR262224:NJR262227 MZV262224:MZV262227 MPZ262224:MPZ262227 MGD262224:MGD262227 LWH262224:LWH262227 LML262224:LML262227 LCP262224:LCP262227 KST262224:KST262227 KIX262224:KIX262227 JZB262224:JZB262227 JPF262224:JPF262227 JFJ262224:JFJ262227 IVN262224:IVN262227 ILR262224:ILR262227 IBV262224:IBV262227 HRZ262224:HRZ262227 HID262224:HID262227 GYH262224:GYH262227 GOL262224:GOL262227 GEP262224:GEP262227 FUT262224:FUT262227 FKX262224:FKX262227 FBB262224:FBB262227 ERF262224:ERF262227 EHJ262224:EHJ262227 DXN262224:DXN262227 DNR262224:DNR262227 DDV262224:DDV262227 CTZ262224:CTZ262227 CKD262224:CKD262227 CAH262224:CAH262227 BQL262224:BQL262227 BGP262224:BGP262227 AWT262224:AWT262227 AMX262224:AMX262227 ADB262224:ADB262227 TF262224:TF262227 JJ262224:JJ262227 N262224:N262227 WVV196688:WVV196691 WLZ196688:WLZ196691 WCD196688:WCD196691 VSH196688:VSH196691 VIL196688:VIL196691 UYP196688:UYP196691 UOT196688:UOT196691 UEX196688:UEX196691 TVB196688:TVB196691 TLF196688:TLF196691 TBJ196688:TBJ196691 SRN196688:SRN196691 SHR196688:SHR196691 RXV196688:RXV196691 RNZ196688:RNZ196691 RED196688:RED196691 QUH196688:QUH196691 QKL196688:QKL196691 QAP196688:QAP196691 PQT196688:PQT196691 PGX196688:PGX196691 OXB196688:OXB196691 ONF196688:ONF196691 ODJ196688:ODJ196691 NTN196688:NTN196691 NJR196688:NJR196691 MZV196688:MZV196691 MPZ196688:MPZ196691 MGD196688:MGD196691 LWH196688:LWH196691 LML196688:LML196691 LCP196688:LCP196691 KST196688:KST196691 KIX196688:KIX196691 JZB196688:JZB196691 JPF196688:JPF196691 JFJ196688:JFJ196691 IVN196688:IVN196691 ILR196688:ILR196691 IBV196688:IBV196691 HRZ196688:HRZ196691 HID196688:HID196691 GYH196688:GYH196691 GOL196688:GOL196691 GEP196688:GEP196691 FUT196688:FUT196691 FKX196688:FKX196691 FBB196688:FBB196691 ERF196688:ERF196691 EHJ196688:EHJ196691 DXN196688:DXN196691 DNR196688:DNR196691 DDV196688:DDV196691 CTZ196688:CTZ196691 CKD196688:CKD196691 CAH196688:CAH196691 BQL196688:BQL196691 BGP196688:BGP196691 AWT196688:AWT196691 AMX196688:AMX196691 ADB196688:ADB196691 TF196688:TF196691 JJ196688:JJ196691 N196688:N196691 WVV131152:WVV131155 WLZ131152:WLZ131155 WCD131152:WCD131155 VSH131152:VSH131155 VIL131152:VIL131155 UYP131152:UYP131155 UOT131152:UOT131155 UEX131152:UEX131155 TVB131152:TVB131155 TLF131152:TLF131155 TBJ131152:TBJ131155 SRN131152:SRN131155 SHR131152:SHR131155 RXV131152:RXV131155 RNZ131152:RNZ131155 RED131152:RED131155 QUH131152:QUH131155 QKL131152:QKL131155 QAP131152:QAP131155 PQT131152:PQT131155 PGX131152:PGX131155 OXB131152:OXB131155 ONF131152:ONF131155 ODJ131152:ODJ131155 NTN131152:NTN131155 NJR131152:NJR131155 MZV131152:MZV131155 MPZ131152:MPZ131155 MGD131152:MGD131155 LWH131152:LWH131155 LML131152:LML131155 LCP131152:LCP131155 KST131152:KST131155 KIX131152:KIX131155 JZB131152:JZB131155 JPF131152:JPF131155 JFJ131152:JFJ131155 IVN131152:IVN131155 ILR131152:ILR131155 IBV131152:IBV131155 HRZ131152:HRZ131155 HID131152:HID131155 GYH131152:GYH131155 GOL131152:GOL131155 GEP131152:GEP131155 FUT131152:FUT131155 FKX131152:FKX131155 FBB131152:FBB131155 ERF131152:ERF131155 EHJ131152:EHJ131155 DXN131152:DXN131155 DNR131152:DNR131155 DDV131152:DDV131155 CTZ131152:CTZ131155 CKD131152:CKD131155 CAH131152:CAH131155 BQL131152:BQL131155 BGP131152:BGP131155 AWT131152:AWT131155 AMX131152:AMX131155 ADB131152:ADB131155 TF131152:TF131155 JJ131152:JJ131155 N131152:N131155 WVV65616:WVV65619 WLZ65616:WLZ65619 WCD65616:WCD65619 VSH65616:VSH65619 VIL65616:VIL65619 UYP65616:UYP65619 UOT65616:UOT65619 UEX65616:UEX65619 TVB65616:TVB65619 TLF65616:TLF65619 TBJ65616:TBJ65619 SRN65616:SRN65619 SHR65616:SHR65619 RXV65616:RXV65619 RNZ65616:RNZ65619 RED65616:RED65619 QUH65616:QUH65619 QKL65616:QKL65619 QAP65616:QAP65619 PQT65616:PQT65619 PGX65616:PGX65619 OXB65616:OXB65619 ONF65616:ONF65619 ODJ65616:ODJ65619 NTN65616:NTN65619 NJR65616:NJR65619 MZV65616:MZV65619 MPZ65616:MPZ65619 MGD65616:MGD65619 LWH65616:LWH65619 LML65616:LML65619 LCP65616:LCP65619 KST65616:KST65619 KIX65616:KIX65619 JZB65616:JZB65619 JPF65616:JPF65619 JFJ65616:JFJ65619 IVN65616:IVN65619 ILR65616:ILR65619 IBV65616:IBV65619 HRZ65616:HRZ65619 HID65616:HID65619 GYH65616:GYH65619 GOL65616:GOL65619 GEP65616:GEP65619 FUT65616:FUT65619 FKX65616:FKX65619 FBB65616:FBB65619 ERF65616:ERF65619 EHJ65616:EHJ65619 DXN65616:DXN65619 DNR65616:DNR65619 DDV65616:DDV65619 CTZ65616:CTZ65619 CKD65616:CKD65619 CAH65616:CAH65619 BQL65616:BQL65619 BGP65616:BGP65619 AWT65616:AWT65619 AMX65616:AMX65619 ADB65616:ADB65619 TF65616:TF65619 JJ65616:JJ65619 N65616:N65619 WVV80:WVV83 WLZ80:WLZ83 WCD80:WCD83 VSH80:VSH83 VIL80:VIL83 UYP80:UYP83 UOT80:UOT83 UEX80:UEX83 TVB80:TVB83 TLF80:TLF83 TBJ80:TBJ83 SRN80:SRN83 SHR80:SHR83 RXV80:RXV83 RNZ80:RNZ83 RED80:RED83 QUH80:QUH83 QKL80:QKL83 QAP80:QAP83 PQT80:PQT83 PGX80:PGX83 OXB80:OXB83 ONF80:ONF83 ODJ80:ODJ83 NTN80:NTN83 NJR80:NJR83 MZV80:MZV83 MPZ80:MPZ83 MGD80:MGD83 LWH80:LWH83 LML80:LML83 LCP80:LCP83 KST80:KST83 KIX80:KIX83 JZB80:JZB83 JPF80:JPF83 JFJ80:JFJ83 IVN80:IVN83 ILR80:ILR83 IBV80:IBV83 HRZ80:HRZ83 HID80:HID83 GYH80:GYH83 GOL80:GOL83 GEP80:GEP83 FUT80:FUT83 FKX80:FKX83 FBB80:FBB83 ERF80:ERF83 EHJ80:EHJ83 DXN80:DXN83 DNR80:DNR83 DDV80:DDV83 CTZ80:CTZ83 CKD80:CKD83 CAH80:CAH83 BQL80:BQL83 BGP80:BGP83 AWT80:AWT83 AMX80:AMX83 ADB80:ADB83 TF80:TF83 JJ80:JJ83 N80:N83 WVV983125:WVV983128 WLZ983125:WLZ983128 WCD983125:WCD983128 VSH983125:VSH983128 VIL983125:VIL983128 UYP983125:UYP983128 UOT983125:UOT983128 UEX983125:UEX983128 TVB983125:TVB983128 TLF983125:TLF983128 TBJ983125:TBJ983128 SRN983125:SRN983128 SHR983125:SHR983128 RXV983125:RXV983128 RNZ983125:RNZ983128 RED983125:RED983128 QUH983125:QUH983128 QKL983125:QKL983128 QAP983125:QAP983128 PQT983125:PQT983128 PGX983125:PGX983128 OXB983125:OXB983128 ONF983125:ONF983128 ODJ983125:ODJ983128 NTN983125:NTN983128 NJR983125:NJR983128 MZV983125:MZV983128 MPZ983125:MPZ983128 MGD983125:MGD983128 LWH983125:LWH983128 LML983125:LML983128 LCP983125:LCP983128 KST983125:KST983128 KIX983125:KIX983128 JZB983125:JZB983128 JPF983125:JPF983128 JFJ983125:JFJ983128 IVN983125:IVN983128 ILR983125:ILR983128 IBV983125:IBV983128 HRZ983125:HRZ983128 HID983125:HID983128 GYH983125:GYH983128 GOL983125:GOL983128 GEP983125:GEP983128 FUT983125:FUT983128 FKX983125:FKX983128 FBB983125:FBB983128 ERF983125:ERF983128 EHJ983125:EHJ983128 DXN983125:DXN983128 DNR983125:DNR983128 DDV983125:DDV983128 CTZ983125:CTZ983128 CKD983125:CKD983128 CAH983125:CAH983128 BQL983125:BQL983128 BGP983125:BGP983128 AWT983125:AWT983128 AMX983125:AMX983128 ADB983125:ADB983128 TF983125:TF983128 JJ983125:JJ983128 N983125:N983128 WVV917589:WVV917592 WLZ917589:WLZ917592 WCD917589:WCD917592 VSH917589:VSH917592 VIL917589:VIL917592 UYP917589:UYP917592 UOT917589:UOT917592 UEX917589:UEX917592 TVB917589:TVB917592 TLF917589:TLF917592 TBJ917589:TBJ917592 SRN917589:SRN917592 SHR917589:SHR917592 RXV917589:RXV917592 RNZ917589:RNZ917592 RED917589:RED917592 QUH917589:QUH917592 QKL917589:QKL917592 QAP917589:QAP917592 PQT917589:PQT917592 PGX917589:PGX917592 OXB917589:OXB917592 ONF917589:ONF917592 ODJ917589:ODJ917592 NTN917589:NTN917592 NJR917589:NJR917592 MZV917589:MZV917592 MPZ917589:MPZ917592 MGD917589:MGD917592 LWH917589:LWH917592 LML917589:LML917592 LCP917589:LCP917592 KST917589:KST917592 KIX917589:KIX917592 JZB917589:JZB917592 JPF917589:JPF917592 JFJ917589:JFJ917592 IVN917589:IVN917592 ILR917589:ILR917592 IBV917589:IBV917592 HRZ917589:HRZ917592 HID917589:HID917592 GYH917589:GYH917592 GOL917589:GOL917592 GEP917589:GEP917592 FUT917589:FUT917592 FKX917589:FKX917592 FBB917589:FBB917592 ERF917589:ERF917592 EHJ917589:EHJ917592 DXN917589:DXN917592 DNR917589:DNR917592 DDV917589:DDV917592 CTZ917589:CTZ917592 CKD917589:CKD917592 CAH917589:CAH917592 BQL917589:BQL917592 BGP917589:BGP917592 AWT917589:AWT917592 AMX917589:AMX917592 ADB917589:ADB917592 TF917589:TF917592 JJ917589:JJ917592 N917589:N917592 WVV852053:WVV852056 WLZ852053:WLZ852056 WCD852053:WCD852056 VSH852053:VSH852056 VIL852053:VIL852056 UYP852053:UYP852056 UOT852053:UOT852056 UEX852053:UEX852056 TVB852053:TVB852056 TLF852053:TLF852056 TBJ852053:TBJ852056 SRN852053:SRN852056 SHR852053:SHR852056 RXV852053:RXV852056 RNZ852053:RNZ852056 RED852053:RED852056 QUH852053:QUH852056 QKL852053:QKL852056 QAP852053:QAP852056 PQT852053:PQT852056 PGX852053:PGX852056 OXB852053:OXB852056 ONF852053:ONF852056 ODJ852053:ODJ852056 NTN852053:NTN852056 NJR852053:NJR852056 MZV852053:MZV852056 MPZ852053:MPZ852056 MGD852053:MGD852056 LWH852053:LWH852056 LML852053:LML852056 LCP852053:LCP852056 KST852053:KST852056 KIX852053:KIX852056 JZB852053:JZB852056 JPF852053:JPF852056 JFJ852053:JFJ852056 IVN852053:IVN852056 ILR852053:ILR852056 IBV852053:IBV852056 HRZ852053:HRZ852056 HID852053:HID852056 GYH852053:GYH852056 GOL852053:GOL852056 GEP852053:GEP852056 FUT852053:FUT852056 FKX852053:FKX852056 FBB852053:FBB852056 ERF852053:ERF852056 EHJ852053:EHJ852056 DXN852053:DXN852056 DNR852053:DNR852056 DDV852053:DDV852056 CTZ852053:CTZ852056 CKD852053:CKD852056 CAH852053:CAH852056 BQL852053:BQL852056 BGP852053:BGP852056 AWT852053:AWT852056 AMX852053:AMX852056 ADB852053:ADB852056 TF852053:TF852056 JJ852053:JJ852056 N852053:N852056 WVV786517:WVV786520 WLZ786517:WLZ786520 WCD786517:WCD786520 VSH786517:VSH786520 VIL786517:VIL786520 UYP786517:UYP786520 UOT786517:UOT786520 UEX786517:UEX786520 TVB786517:TVB786520 TLF786517:TLF786520 TBJ786517:TBJ786520 SRN786517:SRN786520 SHR786517:SHR786520 RXV786517:RXV786520 RNZ786517:RNZ786520 RED786517:RED786520 QUH786517:QUH786520 QKL786517:QKL786520 QAP786517:QAP786520 PQT786517:PQT786520 PGX786517:PGX786520 OXB786517:OXB786520 ONF786517:ONF786520 ODJ786517:ODJ786520 NTN786517:NTN786520 NJR786517:NJR786520 MZV786517:MZV786520 MPZ786517:MPZ786520 MGD786517:MGD786520 LWH786517:LWH786520 LML786517:LML786520 LCP786517:LCP786520 KST786517:KST786520 KIX786517:KIX786520 JZB786517:JZB786520 JPF786517:JPF786520 JFJ786517:JFJ786520 IVN786517:IVN786520 ILR786517:ILR786520 IBV786517:IBV786520 HRZ786517:HRZ786520 HID786517:HID786520 GYH786517:GYH786520 GOL786517:GOL786520 GEP786517:GEP786520 FUT786517:FUT786520 FKX786517:FKX786520 FBB786517:FBB786520 ERF786517:ERF786520 EHJ786517:EHJ786520 DXN786517:DXN786520 DNR786517:DNR786520 DDV786517:DDV786520 CTZ786517:CTZ786520 CKD786517:CKD786520 CAH786517:CAH786520 BQL786517:BQL786520 BGP786517:BGP786520 AWT786517:AWT786520 AMX786517:AMX786520 ADB786517:ADB786520 TF786517:TF786520 JJ786517:JJ786520 N786517:N786520 WVV720981:WVV720984 WLZ720981:WLZ720984 WCD720981:WCD720984 VSH720981:VSH720984 VIL720981:VIL720984 UYP720981:UYP720984 UOT720981:UOT720984 UEX720981:UEX720984 TVB720981:TVB720984 TLF720981:TLF720984 TBJ720981:TBJ720984 SRN720981:SRN720984 SHR720981:SHR720984 RXV720981:RXV720984 RNZ720981:RNZ720984 RED720981:RED720984 QUH720981:QUH720984 QKL720981:QKL720984 QAP720981:QAP720984 PQT720981:PQT720984 PGX720981:PGX720984 OXB720981:OXB720984 ONF720981:ONF720984 ODJ720981:ODJ720984 NTN720981:NTN720984 NJR720981:NJR720984 MZV720981:MZV720984 MPZ720981:MPZ720984 MGD720981:MGD720984 LWH720981:LWH720984 LML720981:LML720984 LCP720981:LCP720984 KST720981:KST720984 KIX720981:KIX720984 JZB720981:JZB720984 JPF720981:JPF720984 JFJ720981:JFJ720984 IVN720981:IVN720984 ILR720981:ILR720984 IBV720981:IBV720984 HRZ720981:HRZ720984 HID720981:HID720984 GYH720981:GYH720984 GOL720981:GOL720984 GEP720981:GEP720984 FUT720981:FUT720984 FKX720981:FKX720984 FBB720981:FBB720984 ERF720981:ERF720984 EHJ720981:EHJ720984 DXN720981:DXN720984 DNR720981:DNR720984 DDV720981:DDV720984 CTZ720981:CTZ720984 CKD720981:CKD720984 CAH720981:CAH720984 BQL720981:BQL720984 BGP720981:BGP720984 AWT720981:AWT720984 AMX720981:AMX720984 ADB720981:ADB720984 TF720981:TF720984 JJ720981:JJ720984 N720981:N720984 WVV655445:WVV655448 WLZ655445:WLZ655448 WCD655445:WCD655448 VSH655445:VSH655448 VIL655445:VIL655448 UYP655445:UYP655448 UOT655445:UOT655448 UEX655445:UEX655448 TVB655445:TVB655448 TLF655445:TLF655448 TBJ655445:TBJ655448 SRN655445:SRN655448 SHR655445:SHR655448 RXV655445:RXV655448 RNZ655445:RNZ655448 RED655445:RED655448 QUH655445:QUH655448 QKL655445:QKL655448 QAP655445:QAP655448 PQT655445:PQT655448 PGX655445:PGX655448 OXB655445:OXB655448 ONF655445:ONF655448 ODJ655445:ODJ655448 NTN655445:NTN655448 NJR655445:NJR655448 MZV655445:MZV655448 MPZ655445:MPZ655448 MGD655445:MGD655448 LWH655445:LWH655448 LML655445:LML655448 LCP655445:LCP655448 KST655445:KST655448 KIX655445:KIX655448 JZB655445:JZB655448 JPF655445:JPF655448 JFJ655445:JFJ655448 IVN655445:IVN655448 ILR655445:ILR655448 IBV655445:IBV655448 HRZ655445:HRZ655448 HID655445:HID655448 GYH655445:GYH655448 GOL655445:GOL655448 GEP655445:GEP655448 FUT655445:FUT655448 FKX655445:FKX655448 FBB655445:FBB655448 ERF655445:ERF655448 EHJ655445:EHJ655448 DXN655445:DXN655448 DNR655445:DNR655448 DDV655445:DDV655448 CTZ655445:CTZ655448 CKD655445:CKD655448 CAH655445:CAH655448 BQL655445:BQL655448 BGP655445:BGP655448 AWT655445:AWT655448 AMX655445:AMX655448 ADB655445:ADB655448 TF655445:TF655448 JJ655445:JJ655448 N655445:N655448 WVV589909:WVV589912 WLZ589909:WLZ589912 WCD589909:WCD589912 VSH589909:VSH589912 VIL589909:VIL589912 UYP589909:UYP589912 UOT589909:UOT589912 UEX589909:UEX589912 TVB589909:TVB589912 TLF589909:TLF589912 TBJ589909:TBJ589912 SRN589909:SRN589912 SHR589909:SHR589912 RXV589909:RXV589912 RNZ589909:RNZ589912 RED589909:RED589912 QUH589909:QUH589912 QKL589909:QKL589912 QAP589909:QAP589912 PQT589909:PQT589912 PGX589909:PGX589912 OXB589909:OXB589912 ONF589909:ONF589912 ODJ589909:ODJ589912 NTN589909:NTN589912 NJR589909:NJR589912 MZV589909:MZV589912 MPZ589909:MPZ589912 MGD589909:MGD589912 LWH589909:LWH589912 LML589909:LML589912 LCP589909:LCP589912 KST589909:KST589912 KIX589909:KIX589912 JZB589909:JZB589912 JPF589909:JPF589912 JFJ589909:JFJ589912 IVN589909:IVN589912 ILR589909:ILR589912 IBV589909:IBV589912 HRZ589909:HRZ589912 HID589909:HID589912 GYH589909:GYH589912 GOL589909:GOL589912 GEP589909:GEP589912 FUT589909:FUT589912 FKX589909:FKX589912 FBB589909:FBB589912 ERF589909:ERF589912 EHJ589909:EHJ589912 DXN589909:DXN589912 DNR589909:DNR589912 DDV589909:DDV589912 CTZ589909:CTZ589912 CKD589909:CKD589912 CAH589909:CAH589912 BQL589909:BQL589912 BGP589909:BGP589912 AWT589909:AWT589912 AMX589909:AMX589912 ADB589909:ADB589912 TF589909:TF589912 JJ589909:JJ589912 N589909:N589912 WVV524373:WVV524376 WLZ524373:WLZ524376 WCD524373:WCD524376 VSH524373:VSH524376 VIL524373:VIL524376 UYP524373:UYP524376 UOT524373:UOT524376 UEX524373:UEX524376 TVB524373:TVB524376 TLF524373:TLF524376 TBJ524373:TBJ524376 SRN524373:SRN524376 SHR524373:SHR524376 RXV524373:RXV524376 RNZ524373:RNZ524376 RED524373:RED524376 QUH524373:QUH524376 QKL524373:QKL524376 QAP524373:QAP524376 PQT524373:PQT524376 PGX524373:PGX524376 OXB524373:OXB524376 ONF524373:ONF524376 ODJ524373:ODJ524376 NTN524373:NTN524376 NJR524373:NJR524376 MZV524373:MZV524376 MPZ524373:MPZ524376 MGD524373:MGD524376 LWH524373:LWH524376 LML524373:LML524376 LCP524373:LCP524376 KST524373:KST524376 KIX524373:KIX524376 JZB524373:JZB524376 JPF524373:JPF524376 JFJ524373:JFJ524376 IVN524373:IVN524376 ILR524373:ILR524376 IBV524373:IBV524376 HRZ524373:HRZ524376 HID524373:HID524376 GYH524373:GYH524376 GOL524373:GOL524376 GEP524373:GEP524376 FUT524373:FUT524376 FKX524373:FKX524376 FBB524373:FBB524376 ERF524373:ERF524376 EHJ524373:EHJ524376 DXN524373:DXN524376 DNR524373:DNR524376 DDV524373:DDV524376 CTZ524373:CTZ524376 CKD524373:CKD524376 CAH524373:CAH524376 BQL524373:BQL524376 BGP524373:BGP524376 AWT524373:AWT524376 AMX524373:AMX524376 ADB524373:ADB524376 TF524373:TF524376 JJ524373:JJ524376 N524373:N524376 WVV458837:WVV458840 WLZ458837:WLZ458840 WCD458837:WCD458840 VSH458837:VSH458840 VIL458837:VIL458840 UYP458837:UYP458840 UOT458837:UOT458840 UEX458837:UEX458840 TVB458837:TVB458840 TLF458837:TLF458840 TBJ458837:TBJ458840 SRN458837:SRN458840 SHR458837:SHR458840 RXV458837:RXV458840 RNZ458837:RNZ458840 RED458837:RED458840 QUH458837:QUH458840 QKL458837:QKL458840 QAP458837:QAP458840 PQT458837:PQT458840 PGX458837:PGX458840 OXB458837:OXB458840 ONF458837:ONF458840 ODJ458837:ODJ458840 NTN458837:NTN458840 NJR458837:NJR458840 MZV458837:MZV458840 MPZ458837:MPZ458840 MGD458837:MGD458840 LWH458837:LWH458840 LML458837:LML458840 LCP458837:LCP458840 KST458837:KST458840 KIX458837:KIX458840 JZB458837:JZB458840 JPF458837:JPF458840 JFJ458837:JFJ458840 IVN458837:IVN458840 ILR458837:ILR458840 IBV458837:IBV458840 HRZ458837:HRZ458840 HID458837:HID458840 GYH458837:GYH458840 GOL458837:GOL458840 GEP458837:GEP458840 FUT458837:FUT458840 FKX458837:FKX458840 FBB458837:FBB458840 ERF458837:ERF458840 EHJ458837:EHJ458840 DXN458837:DXN458840 DNR458837:DNR458840 DDV458837:DDV458840 CTZ458837:CTZ458840 CKD458837:CKD458840 CAH458837:CAH458840 BQL458837:BQL458840 BGP458837:BGP458840 AWT458837:AWT458840 AMX458837:AMX458840 ADB458837:ADB458840 TF458837:TF458840 JJ458837:JJ458840 N458837:N458840 WVV393301:WVV393304 WLZ393301:WLZ393304 WCD393301:WCD393304 VSH393301:VSH393304 VIL393301:VIL393304 UYP393301:UYP393304 UOT393301:UOT393304 UEX393301:UEX393304 TVB393301:TVB393304 TLF393301:TLF393304 TBJ393301:TBJ393304 SRN393301:SRN393304 SHR393301:SHR393304 RXV393301:RXV393304 RNZ393301:RNZ393304 RED393301:RED393304 QUH393301:QUH393304 QKL393301:QKL393304 QAP393301:QAP393304 PQT393301:PQT393304 PGX393301:PGX393304 OXB393301:OXB393304 ONF393301:ONF393304 ODJ393301:ODJ393304 NTN393301:NTN393304 NJR393301:NJR393304 MZV393301:MZV393304 MPZ393301:MPZ393304 MGD393301:MGD393304 LWH393301:LWH393304 LML393301:LML393304 LCP393301:LCP393304 KST393301:KST393304 KIX393301:KIX393304 JZB393301:JZB393304 JPF393301:JPF393304 JFJ393301:JFJ393304 IVN393301:IVN393304 ILR393301:ILR393304 IBV393301:IBV393304 HRZ393301:HRZ393304 HID393301:HID393304 GYH393301:GYH393304 GOL393301:GOL393304 GEP393301:GEP393304 FUT393301:FUT393304 FKX393301:FKX393304 FBB393301:FBB393304 ERF393301:ERF393304 EHJ393301:EHJ393304 DXN393301:DXN393304 DNR393301:DNR393304 DDV393301:DDV393304 CTZ393301:CTZ393304 CKD393301:CKD393304 CAH393301:CAH393304 BQL393301:BQL393304 BGP393301:BGP393304 AWT393301:AWT393304 AMX393301:AMX393304 ADB393301:ADB393304 TF393301:TF393304 JJ393301:JJ393304 N393301:N393304 WVV327765:WVV327768 WLZ327765:WLZ327768 WCD327765:WCD327768 VSH327765:VSH327768 VIL327765:VIL327768 UYP327765:UYP327768 UOT327765:UOT327768 UEX327765:UEX327768 TVB327765:TVB327768 TLF327765:TLF327768 TBJ327765:TBJ327768 SRN327765:SRN327768 SHR327765:SHR327768 RXV327765:RXV327768 RNZ327765:RNZ327768 RED327765:RED327768 QUH327765:QUH327768 QKL327765:QKL327768 QAP327765:QAP327768 PQT327765:PQT327768 PGX327765:PGX327768 OXB327765:OXB327768 ONF327765:ONF327768 ODJ327765:ODJ327768 NTN327765:NTN327768 NJR327765:NJR327768 MZV327765:MZV327768 MPZ327765:MPZ327768 MGD327765:MGD327768 LWH327765:LWH327768 LML327765:LML327768 LCP327765:LCP327768 KST327765:KST327768 KIX327765:KIX327768 JZB327765:JZB327768 JPF327765:JPF327768 JFJ327765:JFJ327768 IVN327765:IVN327768 ILR327765:ILR327768 IBV327765:IBV327768 HRZ327765:HRZ327768 HID327765:HID327768 GYH327765:GYH327768 GOL327765:GOL327768 GEP327765:GEP327768 FUT327765:FUT327768 FKX327765:FKX327768 FBB327765:FBB327768 ERF327765:ERF327768 EHJ327765:EHJ327768 DXN327765:DXN327768 DNR327765:DNR327768 DDV327765:DDV327768 CTZ327765:CTZ327768 CKD327765:CKD327768 CAH327765:CAH327768 BQL327765:BQL327768 BGP327765:BGP327768 AWT327765:AWT327768 AMX327765:AMX327768 ADB327765:ADB327768 TF327765:TF327768 JJ327765:JJ327768 N327765:N327768 WVV262229:WVV262232 WLZ262229:WLZ262232 WCD262229:WCD262232 VSH262229:VSH262232 VIL262229:VIL262232 UYP262229:UYP262232 UOT262229:UOT262232 UEX262229:UEX262232 TVB262229:TVB262232 TLF262229:TLF262232 TBJ262229:TBJ262232 SRN262229:SRN262232 SHR262229:SHR262232 RXV262229:RXV262232 RNZ262229:RNZ262232 RED262229:RED262232 QUH262229:QUH262232 QKL262229:QKL262232 QAP262229:QAP262232 PQT262229:PQT262232 PGX262229:PGX262232 OXB262229:OXB262232 ONF262229:ONF262232 ODJ262229:ODJ262232 NTN262229:NTN262232 NJR262229:NJR262232 MZV262229:MZV262232 MPZ262229:MPZ262232 MGD262229:MGD262232 LWH262229:LWH262232 LML262229:LML262232 LCP262229:LCP262232 KST262229:KST262232 KIX262229:KIX262232 JZB262229:JZB262232 JPF262229:JPF262232 JFJ262229:JFJ262232 IVN262229:IVN262232 ILR262229:ILR262232 IBV262229:IBV262232 HRZ262229:HRZ262232 HID262229:HID262232 GYH262229:GYH262232 GOL262229:GOL262232 GEP262229:GEP262232 FUT262229:FUT262232 FKX262229:FKX262232 FBB262229:FBB262232 ERF262229:ERF262232 EHJ262229:EHJ262232 DXN262229:DXN262232 DNR262229:DNR262232 DDV262229:DDV262232 CTZ262229:CTZ262232 CKD262229:CKD262232 CAH262229:CAH262232 BQL262229:BQL262232 BGP262229:BGP262232 AWT262229:AWT262232 AMX262229:AMX262232 ADB262229:ADB262232 TF262229:TF262232 JJ262229:JJ262232 N262229:N262232 WVV196693:WVV196696 WLZ196693:WLZ196696 WCD196693:WCD196696 VSH196693:VSH196696 VIL196693:VIL196696 UYP196693:UYP196696 UOT196693:UOT196696 UEX196693:UEX196696 TVB196693:TVB196696 TLF196693:TLF196696 TBJ196693:TBJ196696 SRN196693:SRN196696 SHR196693:SHR196696 RXV196693:RXV196696 RNZ196693:RNZ196696 RED196693:RED196696 QUH196693:QUH196696 QKL196693:QKL196696 QAP196693:QAP196696 PQT196693:PQT196696 PGX196693:PGX196696 OXB196693:OXB196696 ONF196693:ONF196696 ODJ196693:ODJ196696 NTN196693:NTN196696 NJR196693:NJR196696 MZV196693:MZV196696 MPZ196693:MPZ196696 MGD196693:MGD196696 LWH196693:LWH196696 LML196693:LML196696 LCP196693:LCP196696 KST196693:KST196696 KIX196693:KIX196696 JZB196693:JZB196696 JPF196693:JPF196696 JFJ196693:JFJ196696 IVN196693:IVN196696 ILR196693:ILR196696 IBV196693:IBV196696 HRZ196693:HRZ196696 HID196693:HID196696 GYH196693:GYH196696 GOL196693:GOL196696 GEP196693:GEP196696 FUT196693:FUT196696 FKX196693:FKX196696 FBB196693:FBB196696 ERF196693:ERF196696 EHJ196693:EHJ196696 DXN196693:DXN196696 DNR196693:DNR196696 DDV196693:DDV196696 CTZ196693:CTZ196696 CKD196693:CKD196696 CAH196693:CAH196696 BQL196693:BQL196696 BGP196693:BGP196696 AWT196693:AWT196696 AMX196693:AMX196696 ADB196693:ADB196696 TF196693:TF196696 JJ196693:JJ196696 N196693:N196696 WVV131157:WVV131160 WLZ131157:WLZ131160 WCD131157:WCD131160 VSH131157:VSH131160 VIL131157:VIL131160 UYP131157:UYP131160 UOT131157:UOT131160 UEX131157:UEX131160 TVB131157:TVB131160 TLF131157:TLF131160 TBJ131157:TBJ131160 SRN131157:SRN131160 SHR131157:SHR131160 RXV131157:RXV131160 RNZ131157:RNZ131160 RED131157:RED131160 QUH131157:QUH131160 QKL131157:QKL131160 QAP131157:QAP131160 PQT131157:PQT131160 PGX131157:PGX131160 OXB131157:OXB131160 ONF131157:ONF131160 ODJ131157:ODJ131160 NTN131157:NTN131160 NJR131157:NJR131160 MZV131157:MZV131160 MPZ131157:MPZ131160 MGD131157:MGD131160 LWH131157:LWH131160 LML131157:LML131160 LCP131157:LCP131160 KST131157:KST131160 KIX131157:KIX131160 JZB131157:JZB131160 JPF131157:JPF131160 JFJ131157:JFJ131160 IVN131157:IVN131160 ILR131157:ILR131160 IBV131157:IBV131160 HRZ131157:HRZ131160 HID131157:HID131160 GYH131157:GYH131160 GOL131157:GOL131160 GEP131157:GEP131160 FUT131157:FUT131160 FKX131157:FKX131160 FBB131157:FBB131160 ERF131157:ERF131160 EHJ131157:EHJ131160 DXN131157:DXN131160 DNR131157:DNR131160 DDV131157:DDV131160 CTZ131157:CTZ131160 CKD131157:CKD131160 CAH131157:CAH131160 BQL131157:BQL131160 BGP131157:BGP131160 AWT131157:AWT131160 AMX131157:AMX131160 ADB131157:ADB131160 TF131157:TF131160 JJ131157:JJ131160 N131157:N131160 WVV65621:WVV65624 WLZ65621:WLZ65624 WCD65621:WCD65624 VSH65621:VSH65624 VIL65621:VIL65624 UYP65621:UYP65624 UOT65621:UOT65624 UEX65621:UEX65624 TVB65621:TVB65624 TLF65621:TLF65624 TBJ65621:TBJ65624 SRN65621:SRN65624 SHR65621:SHR65624 RXV65621:RXV65624 RNZ65621:RNZ65624 RED65621:RED65624 QUH65621:QUH65624 QKL65621:QKL65624 QAP65621:QAP65624 PQT65621:PQT65624 PGX65621:PGX65624 OXB65621:OXB65624 ONF65621:ONF65624 ODJ65621:ODJ65624 NTN65621:NTN65624 NJR65621:NJR65624 MZV65621:MZV65624 MPZ65621:MPZ65624 MGD65621:MGD65624 LWH65621:LWH65624 LML65621:LML65624 LCP65621:LCP65624 KST65621:KST65624 KIX65621:KIX65624 JZB65621:JZB65624 JPF65621:JPF65624 JFJ65621:JFJ65624 IVN65621:IVN65624 ILR65621:ILR65624 IBV65621:IBV65624 HRZ65621:HRZ65624 HID65621:HID65624 GYH65621:GYH65624 GOL65621:GOL65624 GEP65621:GEP65624 FUT65621:FUT65624 FKX65621:FKX65624 FBB65621:FBB65624 ERF65621:ERF65624 EHJ65621:EHJ65624 DXN65621:DXN65624 DNR65621:DNR65624 DDV65621:DDV65624 CTZ65621:CTZ65624 CKD65621:CKD65624 CAH65621:CAH65624 BQL65621:BQL65624 BGP65621:BGP65624 AWT65621:AWT65624 AMX65621:AMX65624 ADB65621:ADB65624 TF65621:TF65624 JJ65621:JJ65624 N65621:N65624 WVV85:WVV88 WLZ85:WLZ88 WCD85:WCD88 VSH85:VSH88 VIL85:VIL88 UYP85:UYP88 UOT85:UOT88 UEX85:UEX88 TVB85:TVB88 TLF85:TLF88 TBJ85:TBJ88 SRN85:SRN88 SHR85:SHR88 RXV85:RXV88 RNZ85:RNZ88 RED85:RED88 QUH85:QUH88 QKL85:QKL88 QAP85:QAP88 PQT85:PQT88 PGX85:PGX88 OXB85:OXB88 ONF85:ONF88 ODJ85:ODJ88 NTN85:NTN88 NJR85:NJR88 MZV85:MZV88 MPZ85:MPZ88 MGD85:MGD88 LWH85:LWH88 LML85:LML88 LCP85:LCP88 KST85:KST88 KIX85:KIX88 JZB85:JZB88 JPF85:JPF88 JFJ85:JFJ88 IVN85:IVN88 ILR85:ILR88 IBV85:IBV88 HRZ85:HRZ88 HID85:HID88 GYH85:GYH88 GOL85:GOL88 GEP85:GEP88 FUT85:FUT88 FKX85:FKX88 FBB85:FBB88 ERF85:ERF88 EHJ85:EHJ88 DXN85:DXN88 DNR85:DNR88 DDV85:DDV88 CTZ85:CTZ88 CKD85:CKD88 CAH85:CAH88 BQL85:BQL88 BGP85:BGP88 AWT85:AWT88 AMX85:AMX88 ADB85:ADB88 TF85:TF88 JJ85:JJ88 N85:N88 WVV983130:WVV983133 WLZ983130:WLZ983133 WCD983130:WCD983133 VSH983130:VSH983133 VIL983130:VIL983133 UYP983130:UYP983133 UOT983130:UOT983133 UEX983130:UEX983133 TVB983130:TVB983133 TLF983130:TLF983133 TBJ983130:TBJ983133 SRN983130:SRN983133 SHR983130:SHR983133 RXV983130:RXV983133 RNZ983130:RNZ983133 RED983130:RED983133 QUH983130:QUH983133 QKL983130:QKL983133 QAP983130:QAP983133 PQT983130:PQT983133 PGX983130:PGX983133 OXB983130:OXB983133 ONF983130:ONF983133 ODJ983130:ODJ983133 NTN983130:NTN983133 NJR983130:NJR983133 MZV983130:MZV983133 MPZ983130:MPZ983133 MGD983130:MGD983133 LWH983130:LWH983133 LML983130:LML983133 LCP983130:LCP983133 KST983130:KST983133 KIX983130:KIX983133 JZB983130:JZB983133 JPF983130:JPF983133 JFJ983130:JFJ983133 IVN983130:IVN983133 ILR983130:ILR983133 IBV983130:IBV983133 HRZ983130:HRZ983133 HID983130:HID983133 GYH983130:GYH983133 GOL983130:GOL983133 GEP983130:GEP983133 FUT983130:FUT983133 FKX983130:FKX983133 FBB983130:FBB983133 ERF983130:ERF983133 EHJ983130:EHJ983133 DXN983130:DXN983133 DNR983130:DNR983133 DDV983130:DDV983133 CTZ983130:CTZ983133 CKD983130:CKD983133 CAH983130:CAH983133 BQL983130:BQL983133 BGP983130:BGP983133 AWT983130:AWT983133 AMX983130:AMX983133 ADB983130:ADB983133 TF983130:TF983133 JJ983130:JJ983133 N983130:N983133 WVV917594:WVV917597 WLZ917594:WLZ917597 WCD917594:WCD917597 VSH917594:VSH917597 VIL917594:VIL917597 UYP917594:UYP917597 UOT917594:UOT917597 UEX917594:UEX917597 TVB917594:TVB917597 TLF917594:TLF917597 TBJ917594:TBJ917597 SRN917594:SRN917597 SHR917594:SHR917597 RXV917594:RXV917597 RNZ917594:RNZ917597 RED917594:RED917597 QUH917594:QUH917597 QKL917594:QKL917597 QAP917594:QAP917597 PQT917594:PQT917597 PGX917594:PGX917597 OXB917594:OXB917597 ONF917594:ONF917597 ODJ917594:ODJ917597 NTN917594:NTN917597 NJR917594:NJR917597 MZV917594:MZV917597 MPZ917594:MPZ917597 MGD917594:MGD917597 LWH917594:LWH917597 LML917594:LML917597 LCP917594:LCP917597 KST917594:KST917597 KIX917594:KIX917597 JZB917594:JZB917597 JPF917594:JPF917597 JFJ917594:JFJ917597 IVN917594:IVN917597 ILR917594:ILR917597 IBV917594:IBV917597 HRZ917594:HRZ917597 HID917594:HID917597 GYH917594:GYH917597 GOL917594:GOL917597 GEP917594:GEP917597 FUT917594:FUT917597 FKX917594:FKX917597 FBB917594:FBB917597 ERF917594:ERF917597 EHJ917594:EHJ917597 DXN917594:DXN917597 DNR917594:DNR917597 DDV917594:DDV917597 CTZ917594:CTZ917597 CKD917594:CKD917597 CAH917594:CAH917597 BQL917594:BQL917597 BGP917594:BGP917597 AWT917594:AWT917597 AMX917594:AMX917597 ADB917594:ADB917597 TF917594:TF917597 JJ917594:JJ917597 N917594:N917597 WVV852058:WVV852061 WLZ852058:WLZ852061 WCD852058:WCD852061 VSH852058:VSH852061 VIL852058:VIL852061 UYP852058:UYP852061 UOT852058:UOT852061 UEX852058:UEX852061 TVB852058:TVB852061 TLF852058:TLF852061 TBJ852058:TBJ852061 SRN852058:SRN852061 SHR852058:SHR852061 RXV852058:RXV852061 RNZ852058:RNZ852061 RED852058:RED852061 QUH852058:QUH852061 QKL852058:QKL852061 QAP852058:QAP852061 PQT852058:PQT852061 PGX852058:PGX852061 OXB852058:OXB852061 ONF852058:ONF852061 ODJ852058:ODJ852061 NTN852058:NTN852061 NJR852058:NJR852061 MZV852058:MZV852061 MPZ852058:MPZ852061 MGD852058:MGD852061 LWH852058:LWH852061 LML852058:LML852061 LCP852058:LCP852061 KST852058:KST852061 KIX852058:KIX852061 JZB852058:JZB852061 JPF852058:JPF852061 JFJ852058:JFJ852061 IVN852058:IVN852061 ILR852058:ILR852061 IBV852058:IBV852061 HRZ852058:HRZ852061 HID852058:HID852061 GYH852058:GYH852061 GOL852058:GOL852061 GEP852058:GEP852061 FUT852058:FUT852061 FKX852058:FKX852061 FBB852058:FBB852061 ERF852058:ERF852061 EHJ852058:EHJ852061 DXN852058:DXN852061 DNR852058:DNR852061 DDV852058:DDV852061 CTZ852058:CTZ852061 CKD852058:CKD852061 CAH852058:CAH852061 BQL852058:BQL852061 BGP852058:BGP852061 AWT852058:AWT852061 AMX852058:AMX852061 ADB852058:ADB852061 TF852058:TF852061 JJ852058:JJ852061 N852058:N852061 WVV786522:WVV786525 WLZ786522:WLZ786525 WCD786522:WCD786525 VSH786522:VSH786525 VIL786522:VIL786525 UYP786522:UYP786525 UOT786522:UOT786525 UEX786522:UEX786525 TVB786522:TVB786525 TLF786522:TLF786525 TBJ786522:TBJ786525 SRN786522:SRN786525 SHR786522:SHR786525 RXV786522:RXV786525 RNZ786522:RNZ786525 RED786522:RED786525 QUH786522:QUH786525 QKL786522:QKL786525 QAP786522:QAP786525 PQT786522:PQT786525 PGX786522:PGX786525 OXB786522:OXB786525 ONF786522:ONF786525 ODJ786522:ODJ786525 NTN786522:NTN786525 NJR786522:NJR786525 MZV786522:MZV786525 MPZ786522:MPZ786525 MGD786522:MGD786525 LWH786522:LWH786525 LML786522:LML786525 LCP786522:LCP786525 KST786522:KST786525 KIX786522:KIX786525 JZB786522:JZB786525 JPF786522:JPF786525 JFJ786522:JFJ786525 IVN786522:IVN786525 ILR786522:ILR786525 IBV786522:IBV786525 HRZ786522:HRZ786525 HID786522:HID786525 GYH786522:GYH786525 GOL786522:GOL786525 GEP786522:GEP786525 FUT786522:FUT786525 FKX786522:FKX786525 FBB786522:FBB786525 ERF786522:ERF786525 EHJ786522:EHJ786525 DXN786522:DXN786525 DNR786522:DNR786525 DDV786522:DDV786525 CTZ786522:CTZ786525 CKD786522:CKD786525 CAH786522:CAH786525 BQL786522:BQL786525 BGP786522:BGP786525 AWT786522:AWT786525 AMX786522:AMX786525 ADB786522:ADB786525 TF786522:TF786525 JJ786522:JJ786525 N786522:N786525 WVV720986:WVV720989 WLZ720986:WLZ720989 WCD720986:WCD720989 VSH720986:VSH720989 VIL720986:VIL720989 UYP720986:UYP720989 UOT720986:UOT720989 UEX720986:UEX720989 TVB720986:TVB720989 TLF720986:TLF720989 TBJ720986:TBJ720989 SRN720986:SRN720989 SHR720986:SHR720989 RXV720986:RXV720989 RNZ720986:RNZ720989 RED720986:RED720989 QUH720986:QUH720989 QKL720986:QKL720989 QAP720986:QAP720989 PQT720986:PQT720989 PGX720986:PGX720989 OXB720986:OXB720989 ONF720986:ONF720989 ODJ720986:ODJ720989 NTN720986:NTN720989 NJR720986:NJR720989 MZV720986:MZV720989 MPZ720986:MPZ720989 MGD720986:MGD720989 LWH720986:LWH720989 LML720986:LML720989 LCP720986:LCP720989 KST720986:KST720989 KIX720986:KIX720989 JZB720986:JZB720989 JPF720986:JPF720989 JFJ720986:JFJ720989 IVN720986:IVN720989 ILR720986:ILR720989 IBV720986:IBV720989 HRZ720986:HRZ720989 HID720986:HID720989 GYH720986:GYH720989 GOL720986:GOL720989 GEP720986:GEP720989 FUT720986:FUT720989 FKX720986:FKX720989 FBB720986:FBB720989 ERF720986:ERF720989 EHJ720986:EHJ720989 DXN720986:DXN720989 DNR720986:DNR720989 DDV720986:DDV720989 CTZ720986:CTZ720989 CKD720986:CKD720989 CAH720986:CAH720989 BQL720986:BQL720989 BGP720986:BGP720989 AWT720986:AWT720989 AMX720986:AMX720989 ADB720986:ADB720989 TF720986:TF720989 JJ720986:JJ720989 N720986:N720989 WVV655450:WVV655453 WLZ655450:WLZ655453 WCD655450:WCD655453 VSH655450:VSH655453 VIL655450:VIL655453 UYP655450:UYP655453 UOT655450:UOT655453 UEX655450:UEX655453 TVB655450:TVB655453 TLF655450:TLF655453 TBJ655450:TBJ655453 SRN655450:SRN655453 SHR655450:SHR655453 RXV655450:RXV655453 RNZ655450:RNZ655453 RED655450:RED655453 QUH655450:QUH655453 QKL655450:QKL655453 QAP655450:QAP655453 PQT655450:PQT655453 PGX655450:PGX655453 OXB655450:OXB655453 ONF655450:ONF655453 ODJ655450:ODJ655453 NTN655450:NTN655453 NJR655450:NJR655453 MZV655450:MZV655453 MPZ655450:MPZ655453 MGD655450:MGD655453 LWH655450:LWH655453 LML655450:LML655453 LCP655450:LCP655453 KST655450:KST655453 KIX655450:KIX655453 JZB655450:JZB655453 JPF655450:JPF655453 JFJ655450:JFJ655453 IVN655450:IVN655453 ILR655450:ILR655453 IBV655450:IBV655453 HRZ655450:HRZ655453 HID655450:HID655453 GYH655450:GYH655453 GOL655450:GOL655453 GEP655450:GEP655453 FUT655450:FUT655453 FKX655450:FKX655453 FBB655450:FBB655453 ERF655450:ERF655453 EHJ655450:EHJ655453 DXN655450:DXN655453 DNR655450:DNR655453 DDV655450:DDV655453 CTZ655450:CTZ655453 CKD655450:CKD655453 CAH655450:CAH655453 BQL655450:BQL655453 BGP655450:BGP655453 AWT655450:AWT655453 AMX655450:AMX655453 ADB655450:ADB655453 TF655450:TF655453 JJ655450:JJ655453 N655450:N655453 WVV589914:WVV589917 WLZ589914:WLZ589917 WCD589914:WCD589917 VSH589914:VSH589917 VIL589914:VIL589917 UYP589914:UYP589917 UOT589914:UOT589917 UEX589914:UEX589917 TVB589914:TVB589917 TLF589914:TLF589917 TBJ589914:TBJ589917 SRN589914:SRN589917 SHR589914:SHR589917 RXV589914:RXV589917 RNZ589914:RNZ589917 RED589914:RED589917 QUH589914:QUH589917 QKL589914:QKL589917 QAP589914:QAP589917 PQT589914:PQT589917 PGX589914:PGX589917 OXB589914:OXB589917 ONF589914:ONF589917 ODJ589914:ODJ589917 NTN589914:NTN589917 NJR589914:NJR589917 MZV589914:MZV589917 MPZ589914:MPZ589917 MGD589914:MGD589917 LWH589914:LWH589917 LML589914:LML589917 LCP589914:LCP589917 KST589914:KST589917 KIX589914:KIX589917 JZB589914:JZB589917 JPF589914:JPF589917 JFJ589914:JFJ589917 IVN589914:IVN589917 ILR589914:ILR589917 IBV589914:IBV589917 HRZ589914:HRZ589917 HID589914:HID589917 GYH589914:GYH589917 GOL589914:GOL589917 GEP589914:GEP589917 FUT589914:FUT589917 FKX589914:FKX589917 FBB589914:FBB589917 ERF589914:ERF589917 EHJ589914:EHJ589917 DXN589914:DXN589917 DNR589914:DNR589917 DDV589914:DDV589917 CTZ589914:CTZ589917 CKD589914:CKD589917 CAH589914:CAH589917 BQL589914:BQL589917 BGP589914:BGP589917 AWT589914:AWT589917 AMX589914:AMX589917 ADB589914:ADB589917 TF589914:TF589917 JJ589914:JJ589917 N589914:N589917 WVV524378:WVV524381 WLZ524378:WLZ524381 WCD524378:WCD524381 VSH524378:VSH524381 VIL524378:VIL524381 UYP524378:UYP524381 UOT524378:UOT524381 UEX524378:UEX524381 TVB524378:TVB524381 TLF524378:TLF524381 TBJ524378:TBJ524381 SRN524378:SRN524381 SHR524378:SHR524381 RXV524378:RXV524381 RNZ524378:RNZ524381 RED524378:RED524381 QUH524378:QUH524381 QKL524378:QKL524381 QAP524378:QAP524381 PQT524378:PQT524381 PGX524378:PGX524381 OXB524378:OXB524381 ONF524378:ONF524381 ODJ524378:ODJ524381 NTN524378:NTN524381 NJR524378:NJR524381 MZV524378:MZV524381 MPZ524378:MPZ524381 MGD524378:MGD524381 LWH524378:LWH524381 LML524378:LML524381 LCP524378:LCP524381 KST524378:KST524381 KIX524378:KIX524381 JZB524378:JZB524381 JPF524378:JPF524381 JFJ524378:JFJ524381 IVN524378:IVN524381 ILR524378:ILR524381 IBV524378:IBV524381 HRZ524378:HRZ524381 HID524378:HID524381 GYH524378:GYH524381 GOL524378:GOL524381 GEP524378:GEP524381 FUT524378:FUT524381 FKX524378:FKX524381 FBB524378:FBB524381 ERF524378:ERF524381 EHJ524378:EHJ524381 DXN524378:DXN524381 DNR524378:DNR524381 DDV524378:DDV524381 CTZ524378:CTZ524381 CKD524378:CKD524381 CAH524378:CAH524381 BQL524378:BQL524381 BGP524378:BGP524381 AWT524378:AWT524381 AMX524378:AMX524381 ADB524378:ADB524381 TF524378:TF524381 JJ524378:JJ524381 N524378:N524381 WVV458842:WVV458845 WLZ458842:WLZ458845 WCD458842:WCD458845 VSH458842:VSH458845 VIL458842:VIL458845 UYP458842:UYP458845 UOT458842:UOT458845 UEX458842:UEX458845 TVB458842:TVB458845 TLF458842:TLF458845 TBJ458842:TBJ458845 SRN458842:SRN458845 SHR458842:SHR458845 RXV458842:RXV458845 RNZ458842:RNZ458845 RED458842:RED458845 QUH458842:QUH458845 QKL458842:QKL458845 QAP458842:QAP458845 PQT458842:PQT458845 PGX458842:PGX458845 OXB458842:OXB458845 ONF458842:ONF458845 ODJ458842:ODJ458845 NTN458842:NTN458845 NJR458842:NJR458845 MZV458842:MZV458845 MPZ458842:MPZ458845 MGD458842:MGD458845 LWH458842:LWH458845 LML458842:LML458845 LCP458842:LCP458845 KST458842:KST458845 KIX458842:KIX458845 JZB458842:JZB458845 JPF458842:JPF458845 JFJ458842:JFJ458845 IVN458842:IVN458845 ILR458842:ILR458845 IBV458842:IBV458845 HRZ458842:HRZ458845 HID458842:HID458845 GYH458842:GYH458845 GOL458842:GOL458845 GEP458842:GEP458845 FUT458842:FUT458845 FKX458842:FKX458845 FBB458842:FBB458845 ERF458842:ERF458845 EHJ458842:EHJ458845 DXN458842:DXN458845 DNR458842:DNR458845 DDV458842:DDV458845 CTZ458842:CTZ458845 CKD458842:CKD458845 CAH458842:CAH458845 BQL458842:BQL458845 BGP458842:BGP458845 AWT458842:AWT458845 AMX458842:AMX458845 ADB458842:ADB458845 TF458842:TF458845 JJ458842:JJ458845 N458842:N458845 WVV393306:WVV393309 WLZ393306:WLZ393309 WCD393306:WCD393309 VSH393306:VSH393309 VIL393306:VIL393309 UYP393306:UYP393309 UOT393306:UOT393309 UEX393306:UEX393309 TVB393306:TVB393309 TLF393306:TLF393309 TBJ393306:TBJ393309 SRN393306:SRN393309 SHR393306:SHR393309 RXV393306:RXV393309 RNZ393306:RNZ393309 RED393306:RED393309 QUH393306:QUH393309 QKL393306:QKL393309 QAP393306:QAP393309 PQT393306:PQT393309 PGX393306:PGX393309 OXB393306:OXB393309 ONF393306:ONF393309 ODJ393306:ODJ393309 NTN393306:NTN393309 NJR393306:NJR393309 MZV393306:MZV393309 MPZ393306:MPZ393309 MGD393306:MGD393309 LWH393306:LWH393309 LML393306:LML393309 LCP393306:LCP393309 KST393306:KST393309 KIX393306:KIX393309 JZB393306:JZB393309 JPF393306:JPF393309 JFJ393306:JFJ393309 IVN393306:IVN393309 ILR393306:ILR393309 IBV393306:IBV393309 HRZ393306:HRZ393309 HID393306:HID393309 GYH393306:GYH393309 GOL393306:GOL393309 GEP393306:GEP393309 FUT393306:FUT393309 FKX393306:FKX393309 FBB393306:FBB393309 ERF393306:ERF393309 EHJ393306:EHJ393309 DXN393306:DXN393309 DNR393306:DNR393309 DDV393306:DDV393309 CTZ393306:CTZ393309 CKD393306:CKD393309 CAH393306:CAH393309 BQL393306:BQL393309 BGP393306:BGP393309 AWT393306:AWT393309 AMX393306:AMX393309 ADB393306:ADB393309 TF393306:TF393309 JJ393306:JJ393309 N393306:N393309 WVV327770:WVV327773 WLZ327770:WLZ327773 WCD327770:WCD327773 VSH327770:VSH327773 VIL327770:VIL327773 UYP327770:UYP327773 UOT327770:UOT327773 UEX327770:UEX327773 TVB327770:TVB327773 TLF327770:TLF327773 TBJ327770:TBJ327773 SRN327770:SRN327773 SHR327770:SHR327773 RXV327770:RXV327773 RNZ327770:RNZ327773 RED327770:RED327773 QUH327770:QUH327773 QKL327770:QKL327773 QAP327770:QAP327773 PQT327770:PQT327773 PGX327770:PGX327773 OXB327770:OXB327773 ONF327770:ONF327773 ODJ327770:ODJ327773 NTN327770:NTN327773 NJR327770:NJR327773 MZV327770:MZV327773 MPZ327770:MPZ327773 MGD327770:MGD327773 LWH327770:LWH327773 LML327770:LML327773 LCP327770:LCP327773 KST327770:KST327773 KIX327770:KIX327773 JZB327770:JZB327773 JPF327770:JPF327773 JFJ327770:JFJ327773 IVN327770:IVN327773 ILR327770:ILR327773 IBV327770:IBV327773 HRZ327770:HRZ327773 HID327770:HID327773 GYH327770:GYH327773 GOL327770:GOL327773 GEP327770:GEP327773 FUT327770:FUT327773 FKX327770:FKX327773 FBB327770:FBB327773 ERF327770:ERF327773 EHJ327770:EHJ327773 DXN327770:DXN327773 DNR327770:DNR327773 DDV327770:DDV327773 CTZ327770:CTZ327773 CKD327770:CKD327773 CAH327770:CAH327773 BQL327770:BQL327773 BGP327770:BGP327773 AWT327770:AWT327773 AMX327770:AMX327773 ADB327770:ADB327773 TF327770:TF327773 JJ327770:JJ327773 N327770:N327773 WVV262234:WVV262237 WLZ262234:WLZ262237 WCD262234:WCD262237 VSH262234:VSH262237 VIL262234:VIL262237 UYP262234:UYP262237 UOT262234:UOT262237 UEX262234:UEX262237 TVB262234:TVB262237 TLF262234:TLF262237 TBJ262234:TBJ262237 SRN262234:SRN262237 SHR262234:SHR262237 RXV262234:RXV262237 RNZ262234:RNZ262237 RED262234:RED262237 QUH262234:QUH262237 QKL262234:QKL262237 QAP262234:QAP262237 PQT262234:PQT262237 PGX262234:PGX262237 OXB262234:OXB262237 ONF262234:ONF262237 ODJ262234:ODJ262237 NTN262234:NTN262237 NJR262234:NJR262237 MZV262234:MZV262237 MPZ262234:MPZ262237 MGD262234:MGD262237 LWH262234:LWH262237 LML262234:LML262237 LCP262234:LCP262237 KST262234:KST262237 KIX262234:KIX262237 JZB262234:JZB262237 JPF262234:JPF262237 JFJ262234:JFJ262237 IVN262234:IVN262237 ILR262234:ILR262237 IBV262234:IBV262237 HRZ262234:HRZ262237 HID262234:HID262237 GYH262234:GYH262237 GOL262234:GOL262237 GEP262234:GEP262237 FUT262234:FUT262237 FKX262234:FKX262237 FBB262234:FBB262237 ERF262234:ERF262237 EHJ262234:EHJ262237 DXN262234:DXN262237 DNR262234:DNR262237 DDV262234:DDV262237 CTZ262234:CTZ262237 CKD262234:CKD262237 CAH262234:CAH262237 BQL262234:BQL262237 BGP262234:BGP262237 AWT262234:AWT262237 AMX262234:AMX262237 ADB262234:ADB262237 TF262234:TF262237 JJ262234:JJ262237 N262234:N262237 WVV196698:WVV196701 WLZ196698:WLZ196701 WCD196698:WCD196701 VSH196698:VSH196701 VIL196698:VIL196701 UYP196698:UYP196701 UOT196698:UOT196701 UEX196698:UEX196701 TVB196698:TVB196701 TLF196698:TLF196701 TBJ196698:TBJ196701 SRN196698:SRN196701 SHR196698:SHR196701 RXV196698:RXV196701 RNZ196698:RNZ196701 RED196698:RED196701 QUH196698:QUH196701 QKL196698:QKL196701 QAP196698:QAP196701 PQT196698:PQT196701 PGX196698:PGX196701 OXB196698:OXB196701 ONF196698:ONF196701 ODJ196698:ODJ196701 NTN196698:NTN196701 NJR196698:NJR196701 MZV196698:MZV196701 MPZ196698:MPZ196701 MGD196698:MGD196701 LWH196698:LWH196701 LML196698:LML196701 LCP196698:LCP196701 KST196698:KST196701 KIX196698:KIX196701 JZB196698:JZB196701 JPF196698:JPF196701 JFJ196698:JFJ196701 IVN196698:IVN196701 ILR196698:ILR196701 IBV196698:IBV196701 HRZ196698:HRZ196701 HID196698:HID196701 GYH196698:GYH196701 GOL196698:GOL196701 GEP196698:GEP196701 FUT196698:FUT196701 FKX196698:FKX196701 FBB196698:FBB196701 ERF196698:ERF196701 EHJ196698:EHJ196701 DXN196698:DXN196701 DNR196698:DNR196701 DDV196698:DDV196701 CTZ196698:CTZ196701 CKD196698:CKD196701 CAH196698:CAH196701 BQL196698:BQL196701 BGP196698:BGP196701 AWT196698:AWT196701 AMX196698:AMX196701 ADB196698:ADB196701 TF196698:TF196701 JJ196698:JJ196701 N196698:N196701 WVV131162:WVV131165 WLZ131162:WLZ131165 WCD131162:WCD131165 VSH131162:VSH131165 VIL131162:VIL131165 UYP131162:UYP131165 UOT131162:UOT131165 UEX131162:UEX131165 TVB131162:TVB131165 TLF131162:TLF131165 TBJ131162:TBJ131165 SRN131162:SRN131165 SHR131162:SHR131165 RXV131162:RXV131165 RNZ131162:RNZ131165 RED131162:RED131165 QUH131162:QUH131165 QKL131162:QKL131165 QAP131162:QAP131165 PQT131162:PQT131165 PGX131162:PGX131165 OXB131162:OXB131165 ONF131162:ONF131165 ODJ131162:ODJ131165 NTN131162:NTN131165 NJR131162:NJR131165 MZV131162:MZV131165 MPZ131162:MPZ131165 MGD131162:MGD131165 LWH131162:LWH131165 LML131162:LML131165 LCP131162:LCP131165 KST131162:KST131165 KIX131162:KIX131165 JZB131162:JZB131165 JPF131162:JPF131165 JFJ131162:JFJ131165 IVN131162:IVN131165 ILR131162:ILR131165 IBV131162:IBV131165 HRZ131162:HRZ131165 HID131162:HID131165 GYH131162:GYH131165 GOL131162:GOL131165 GEP131162:GEP131165 FUT131162:FUT131165 FKX131162:FKX131165 FBB131162:FBB131165 ERF131162:ERF131165 EHJ131162:EHJ131165 DXN131162:DXN131165 DNR131162:DNR131165 DDV131162:DDV131165 CTZ131162:CTZ131165 CKD131162:CKD131165 CAH131162:CAH131165 BQL131162:BQL131165 BGP131162:BGP131165 AWT131162:AWT131165 AMX131162:AMX131165 ADB131162:ADB131165 TF131162:TF131165 JJ131162:JJ131165 N131162:N131165 WVV65626:WVV65629 WLZ65626:WLZ65629 WCD65626:WCD65629 VSH65626:VSH65629 VIL65626:VIL65629 UYP65626:UYP65629 UOT65626:UOT65629 UEX65626:UEX65629 TVB65626:TVB65629 TLF65626:TLF65629 TBJ65626:TBJ65629 SRN65626:SRN65629 SHR65626:SHR65629 RXV65626:RXV65629 RNZ65626:RNZ65629 RED65626:RED65629 QUH65626:QUH65629 QKL65626:QKL65629 QAP65626:QAP65629 PQT65626:PQT65629 PGX65626:PGX65629 OXB65626:OXB65629 ONF65626:ONF65629 ODJ65626:ODJ65629 NTN65626:NTN65629 NJR65626:NJR65629 MZV65626:MZV65629 MPZ65626:MPZ65629 MGD65626:MGD65629 LWH65626:LWH65629 LML65626:LML65629 LCP65626:LCP65629 KST65626:KST65629 KIX65626:KIX65629 JZB65626:JZB65629 JPF65626:JPF65629 JFJ65626:JFJ65629 IVN65626:IVN65629 ILR65626:ILR65629 IBV65626:IBV65629 HRZ65626:HRZ65629 HID65626:HID65629 GYH65626:GYH65629 GOL65626:GOL65629 GEP65626:GEP65629 FUT65626:FUT65629 FKX65626:FKX65629 FBB65626:FBB65629 ERF65626:ERF65629 EHJ65626:EHJ65629 DXN65626:DXN65629 DNR65626:DNR65629 DDV65626:DDV65629 CTZ65626:CTZ65629 CKD65626:CKD65629 CAH65626:CAH65629 BQL65626:BQL65629 BGP65626:BGP65629 AWT65626:AWT65629 AMX65626:AMX65629 ADB65626:ADB65629 TF65626:TF65629 JJ65626:JJ65629 N65626:N65629 WVV90:WVV93 WLZ90:WLZ93 WCD90:WCD93 VSH90:VSH93 VIL90:VIL93 UYP90:UYP93 UOT90:UOT93 UEX90:UEX93 TVB90:TVB93 TLF90:TLF93 TBJ90:TBJ93 SRN90:SRN93 SHR90:SHR93 RXV90:RXV93 RNZ90:RNZ93 RED90:RED93 QUH90:QUH93 QKL90:QKL93 QAP90:QAP93 PQT90:PQT93 PGX90:PGX93 OXB90:OXB93 ONF90:ONF93 ODJ90:ODJ93 NTN90:NTN93 NJR90:NJR93 MZV90:MZV93 MPZ90:MPZ93 MGD90:MGD93 LWH90:LWH93 LML90:LML93 LCP90:LCP93 KST90:KST93 KIX90:KIX93 JZB90:JZB93 JPF90:JPF93 JFJ90:JFJ93 IVN90:IVN93 ILR90:ILR93 IBV90:IBV93 HRZ90:HRZ93 HID90:HID93 GYH90:GYH93 GOL90:GOL93 GEP90:GEP93 FUT90:FUT93 FKX90:FKX93 FBB90:FBB93 ERF90:ERF93 EHJ90:EHJ93 DXN90:DXN93 DNR90:DNR93 DDV90:DDV93 CTZ90:CTZ93 CKD90:CKD93 CAH90:CAH93 BQL90:BQL93 BGP90:BGP93 AWT90:AWT93 AMX90:AMX93 ADB90:ADB93 TF90:TF93 JJ90:JJ93 N90:N93 WVV983050:WVV983053 WLZ983050:WLZ983053 WCD983050:WCD983053 VSH983050:VSH983053 VIL983050:VIL983053 UYP983050:UYP983053 UOT983050:UOT983053 UEX983050:UEX983053 TVB983050:TVB983053 TLF983050:TLF983053 TBJ983050:TBJ983053 SRN983050:SRN983053 SHR983050:SHR983053 RXV983050:RXV983053 RNZ983050:RNZ983053 RED983050:RED983053 QUH983050:QUH983053 QKL983050:QKL983053 QAP983050:QAP983053 PQT983050:PQT983053 PGX983050:PGX983053 OXB983050:OXB983053 ONF983050:ONF983053 ODJ983050:ODJ983053 NTN983050:NTN983053 NJR983050:NJR983053 MZV983050:MZV983053 MPZ983050:MPZ983053 MGD983050:MGD983053 LWH983050:LWH983053 LML983050:LML983053 LCP983050:LCP983053 KST983050:KST983053 KIX983050:KIX983053 JZB983050:JZB983053 JPF983050:JPF983053 JFJ983050:JFJ983053 IVN983050:IVN983053 ILR983050:ILR983053 IBV983050:IBV983053 HRZ983050:HRZ983053 HID983050:HID983053 GYH983050:GYH983053 GOL983050:GOL983053 GEP983050:GEP983053 FUT983050:FUT983053 FKX983050:FKX983053 FBB983050:FBB983053 ERF983050:ERF983053 EHJ983050:EHJ983053 DXN983050:DXN983053 DNR983050:DNR983053 DDV983050:DDV983053 CTZ983050:CTZ983053 CKD983050:CKD983053 CAH983050:CAH983053 BQL983050:BQL983053 BGP983050:BGP983053 AWT983050:AWT983053 AMX983050:AMX983053 ADB983050:ADB983053 TF983050:TF983053 JJ983050:JJ983053 N983050:N983053 WVV917514:WVV917517 WLZ917514:WLZ917517 WCD917514:WCD917517 VSH917514:VSH917517 VIL917514:VIL917517 UYP917514:UYP917517 UOT917514:UOT917517 UEX917514:UEX917517 TVB917514:TVB917517 TLF917514:TLF917517 TBJ917514:TBJ917517 SRN917514:SRN917517 SHR917514:SHR917517 RXV917514:RXV917517 RNZ917514:RNZ917517 RED917514:RED917517 QUH917514:QUH917517 QKL917514:QKL917517 QAP917514:QAP917517 PQT917514:PQT917517 PGX917514:PGX917517 OXB917514:OXB917517 ONF917514:ONF917517 ODJ917514:ODJ917517 NTN917514:NTN917517 NJR917514:NJR917517 MZV917514:MZV917517 MPZ917514:MPZ917517 MGD917514:MGD917517 LWH917514:LWH917517 LML917514:LML917517 LCP917514:LCP917517 KST917514:KST917517 KIX917514:KIX917517 JZB917514:JZB917517 JPF917514:JPF917517 JFJ917514:JFJ917517 IVN917514:IVN917517 ILR917514:ILR917517 IBV917514:IBV917517 HRZ917514:HRZ917517 HID917514:HID917517 GYH917514:GYH917517 GOL917514:GOL917517 GEP917514:GEP917517 FUT917514:FUT917517 FKX917514:FKX917517 FBB917514:FBB917517 ERF917514:ERF917517 EHJ917514:EHJ917517 DXN917514:DXN917517 DNR917514:DNR917517 DDV917514:DDV917517 CTZ917514:CTZ917517 CKD917514:CKD917517 CAH917514:CAH917517 BQL917514:BQL917517 BGP917514:BGP917517 AWT917514:AWT917517 AMX917514:AMX917517 ADB917514:ADB917517 TF917514:TF917517 JJ917514:JJ917517 N917514:N917517 WVV851978:WVV851981 WLZ851978:WLZ851981 WCD851978:WCD851981 VSH851978:VSH851981 VIL851978:VIL851981 UYP851978:UYP851981 UOT851978:UOT851981 UEX851978:UEX851981 TVB851978:TVB851981 TLF851978:TLF851981 TBJ851978:TBJ851981 SRN851978:SRN851981 SHR851978:SHR851981 RXV851978:RXV851981 RNZ851978:RNZ851981 RED851978:RED851981 QUH851978:QUH851981 QKL851978:QKL851981 QAP851978:QAP851981 PQT851978:PQT851981 PGX851978:PGX851981 OXB851978:OXB851981 ONF851978:ONF851981 ODJ851978:ODJ851981 NTN851978:NTN851981 NJR851978:NJR851981 MZV851978:MZV851981 MPZ851978:MPZ851981 MGD851978:MGD851981 LWH851978:LWH851981 LML851978:LML851981 LCP851978:LCP851981 KST851978:KST851981 KIX851978:KIX851981 JZB851978:JZB851981 JPF851978:JPF851981 JFJ851978:JFJ851981 IVN851978:IVN851981 ILR851978:ILR851981 IBV851978:IBV851981 HRZ851978:HRZ851981 HID851978:HID851981 GYH851978:GYH851981 GOL851978:GOL851981 GEP851978:GEP851981 FUT851978:FUT851981 FKX851978:FKX851981 FBB851978:FBB851981 ERF851978:ERF851981 EHJ851978:EHJ851981 DXN851978:DXN851981 DNR851978:DNR851981 DDV851978:DDV851981 CTZ851978:CTZ851981 CKD851978:CKD851981 CAH851978:CAH851981 BQL851978:BQL851981 BGP851978:BGP851981 AWT851978:AWT851981 AMX851978:AMX851981 ADB851978:ADB851981 TF851978:TF851981 JJ851978:JJ851981 N851978:N851981 WVV786442:WVV786445 WLZ786442:WLZ786445 WCD786442:WCD786445 VSH786442:VSH786445 VIL786442:VIL786445 UYP786442:UYP786445 UOT786442:UOT786445 UEX786442:UEX786445 TVB786442:TVB786445 TLF786442:TLF786445 TBJ786442:TBJ786445 SRN786442:SRN786445 SHR786442:SHR786445 RXV786442:RXV786445 RNZ786442:RNZ786445 RED786442:RED786445 QUH786442:QUH786445 QKL786442:QKL786445 QAP786442:QAP786445 PQT786442:PQT786445 PGX786442:PGX786445 OXB786442:OXB786445 ONF786442:ONF786445 ODJ786442:ODJ786445 NTN786442:NTN786445 NJR786442:NJR786445 MZV786442:MZV786445 MPZ786442:MPZ786445 MGD786442:MGD786445 LWH786442:LWH786445 LML786442:LML786445 LCP786442:LCP786445 KST786442:KST786445 KIX786442:KIX786445 JZB786442:JZB786445 JPF786442:JPF786445 JFJ786442:JFJ786445 IVN786442:IVN786445 ILR786442:ILR786445 IBV786442:IBV786445 HRZ786442:HRZ786445 HID786442:HID786445 GYH786442:GYH786445 GOL786442:GOL786445 GEP786442:GEP786445 FUT786442:FUT786445 FKX786442:FKX786445 FBB786442:FBB786445 ERF786442:ERF786445 EHJ786442:EHJ786445 DXN786442:DXN786445 DNR786442:DNR786445 DDV786442:DDV786445 CTZ786442:CTZ786445 CKD786442:CKD786445 CAH786442:CAH786445 BQL786442:BQL786445 BGP786442:BGP786445 AWT786442:AWT786445 AMX786442:AMX786445 ADB786442:ADB786445 TF786442:TF786445 JJ786442:JJ786445 N786442:N786445 WVV720906:WVV720909 WLZ720906:WLZ720909 WCD720906:WCD720909 VSH720906:VSH720909 VIL720906:VIL720909 UYP720906:UYP720909 UOT720906:UOT720909 UEX720906:UEX720909 TVB720906:TVB720909 TLF720906:TLF720909 TBJ720906:TBJ720909 SRN720906:SRN720909 SHR720906:SHR720909 RXV720906:RXV720909 RNZ720906:RNZ720909 RED720906:RED720909 QUH720906:QUH720909 QKL720906:QKL720909 QAP720906:QAP720909 PQT720906:PQT720909 PGX720906:PGX720909 OXB720906:OXB720909 ONF720906:ONF720909 ODJ720906:ODJ720909 NTN720906:NTN720909 NJR720906:NJR720909 MZV720906:MZV720909 MPZ720906:MPZ720909 MGD720906:MGD720909 LWH720906:LWH720909 LML720906:LML720909 LCP720906:LCP720909 KST720906:KST720909 KIX720906:KIX720909 JZB720906:JZB720909 JPF720906:JPF720909 JFJ720906:JFJ720909 IVN720906:IVN720909 ILR720906:ILR720909 IBV720906:IBV720909 HRZ720906:HRZ720909 HID720906:HID720909 GYH720906:GYH720909 GOL720906:GOL720909 GEP720906:GEP720909 FUT720906:FUT720909 FKX720906:FKX720909 FBB720906:FBB720909 ERF720906:ERF720909 EHJ720906:EHJ720909 DXN720906:DXN720909 DNR720906:DNR720909 DDV720906:DDV720909 CTZ720906:CTZ720909 CKD720906:CKD720909 CAH720906:CAH720909 BQL720906:BQL720909 BGP720906:BGP720909 AWT720906:AWT720909 AMX720906:AMX720909 ADB720906:ADB720909 TF720906:TF720909 JJ720906:JJ720909 N720906:N720909 WVV655370:WVV655373 WLZ655370:WLZ655373 WCD655370:WCD655373 VSH655370:VSH655373 VIL655370:VIL655373 UYP655370:UYP655373 UOT655370:UOT655373 UEX655370:UEX655373 TVB655370:TVB655373 TLF655370:TLF655373 TBJ655370:TBJ655373 SRN655370:SRN655373 SHR655370:SHR655373 RXV655370:RXV655373 RNZ655370:RNZ655373 RED655370:RED655373 QUH655370:QUH655373 QKL655370:QKL655373 QAP655370:QAP655373 PQT655370:PQT655373 PGX655370:PGX655373 OXB655370:OXB655373 ONF655370:ONF655373 ODJ655370:ODJ655373 NTN655370:NTN655373 NJR655370:NJR655373 MZV655370:MZV655373 MPZ655370:MPZ655373 MGD655370:MGD655373 LWH655370:LWH655373 LML655370:LML655373 LCP655370:LCP655373 KST655370:KST655373 KIX655370:KIX655373 JZB655370:JZB655373 JPF655370:JPF655373 JFJ655370:JFJ655373 IVN655370:IVN655373 ILR655370:ILR655373 IBV655370:IBV655373 HRZ655370:HRZ655373 HID655370:HID655373 GYH655370:GYH655373 GOL655370:GOL655373 GEP655370:GEP655373 FUT655370:FUT655373 FKX655370:FKX655373 FBB655370:FBB655373 ERF655370:ERF655373 EHJ655370:EHJ655373 DXN655370:DXN655373 DNR655370:DNR655373 DDV655370:DDV655373 CTZ655370:CTZ655373 CKD655370:CKD655373 CAH655370:CAH655373 BQL655370:BQL655373 BGP655370:BGP655373 AWT655370:AWT655373 AMX655370:AMX655373 ADB655370:ADB655373 TF655370:TF655373 JJ655370:JJ655373 N655370:N655373 WVV589834:WVV589837 WLZ589834:WLZ589837 WCD589834:WCD589837 VSH589834:VSH589837 VIL589834:VIL589837 UYP589834:UYP589837 UOT589834:UOT589837 UEX589834:UEX589837 TVB589834:TVB589837 TLF589834:TLF589837 TBJ589834:TBJ589837 SRN589834:SRN589837 SHR589834:SHR589837 RXV589834:RXV589837 RNZ589834:RNZ589837 RED589834:RED589837 QUH589834:QUH589837 QKL589834:QKL589837 QAP589834:QAP589837 PQT589834:PQT589837 PGX589834:PGX589837 OXB589834:OXB589837 ONF589834:ONF589837 ODJ589834:ODJ589837 NTN589834:NTN589837 NJR589834:NJR589837 MZV589834:MZV589837 MPZ589834:MPZ589837 MGD589834:MGD589837 LWH589834:LWH589837 LML589834:LML589837 LCP589834:LCP589837 KST589834:KST589837 KIX589834:KIX589837 JZB589834:JZB589837 JPF589834:JPF589837 JFJ589834:JFJ589837 IVN589834:IVN589837 ILR589834:ILR589837 IBV589834:IBV589837 HRZ589834:HRZ589837 HID589834:HID589837 GYH589834:GYH589837 GOL589834:GOL589837 GEP589834:GEP589837 FUT589834:FUT589837 FKX589834:FKX589837 FBB589834:FBB589837 ERF589834:ERF589837 EHJ589834:EHJ589837 DXN589834:DXN589837 DNR589834:DNR589837 DDV589834:DDV589837 CTZ589834:CTZ589837 CKD589834:CKD589837 CAH589834:CAH589837 BQL589834:BQL589837 BGP589834:BGP589837 AWT589834:AWT589837 AMX589834:AMX589837 ADB589834:ADB589837 TF589834:TF589837 JJ589834:JJ589837 N589834:N589837 WVV524298:WVV524301 WLZ524298:WLZ524301 WCD524298:WCD524301 VSH524298:VSH524301 VIL524298:VIL524301 UYP524298:UYP524301 UOT524298:UOT524301 UEX524298:UEX524301 TVB524298:TVB524301 TLF524298:TLF524301 TBJ524298:TBJ524301 SRN524298:SRN524301 SHR524298:SHR524301 RXV524298:RXV524301 RNZ524298:RNZ524301 RED524298:RED524301 QUH524298:QUH524301 QKL524298:QKL524301 QAP524298:QAP524301 PQT524298:PQT524301 PGX524298:PGX524301 OXB524298:OXB524301 ONF524298:ONF524301 ODJ524298:ODJ524301 NTN524298:NTN524301 NJR524298:NJR524301 MZV524298:MZV524301 MPZ524298:MPZ524301 MGD524298:MGD524301 LWH524298:LWH524301 LML524298:LML524301 LCP524298:LCP524301 KST524298:KST524301 KIX524298:KIX524301 JZB524298:JZB524301 JPF524298:JPF524301 JFJ524298:JFJ524301 IVN524298:IVN524301 ILR524298:ILR524301 IBV524298:IBV524301 HRZ524298:HRZ524301 HID524298:HID524301 GYH524298:GYH524301 GOL524298:GOL524301 GEP524298:GEP524301 FUT524298:FUT524301 FKX524298:FKX524301 FBB524298:FBB524301 ERF524298:ERF524301 EHJ524298:EHJ524301 DXN524298:DXN524301 DNR524298:DNR524301 DDV524298:DDV524301 CTZ524298:CTZ524301 CKD524298:CKD524301 CAH524298:CAH524301 BQL524298:BQL524301 BGP524298:BGP524301 AWT524298:AWT524301 AMX524298:AMX524301 ADB524298:ADB524301 TF524298:TF524301 JJ524298:JJ524301 N524298:N524301 WVV458762:WVV458765 WLZ458762:WLZ458765 WCD458762:WCD458765 VSH458762:VSH458765 VIL458762:VIL458765 UYP458762:UYP458765 UOT458762:UOT458765 UEX458762:UEX458765 TVB458762:TVB458765 TLF458762:TLF458765 TBJ458762:TBJ458765 SRN458762:SRN458765 SHR458762:SHR458765 RXV458762:RXV458765 RNZ458762:RNZ458765 RED458762:RED458765 QUH458762:QUH458765 QKL458762:QKL458765 QAP458762:QAP458765 PQT458762:PQT458765 PGX458762:PGX458765 OXB458762:OXB458765 ONF458762:ONF458765 ODJ458762:ODJ458765 NTN458762:NTN458765 NJR458762:NJR458765 MZV458762:MZV458765 MPZ458762:MPZ458765 MGD458762:MGD458765 LWH458762:LWH458765 LML458762:LML458765 LCP458762:LCP458765 KST458762:KST458765 KIX458762:KIX458765 JZB458762:JZB458765 JPF458762:JPF458765 JFJ458762:JFJ458765 IVN458762:IVN458765 ILR458762:ILR458765 IBV458762:IBV458765 HRZ458762:HRZ458765 HID458762:HID458765 GYH458762:GYH458765 GOL458762:GOL458765 GEP458762:GEP458765 FUT458762:FUT458765 FKX458762:FKX458765 FBB458762:FBB458765 ERF458762:ERF458765 EHJ458762:EHJ458765 DXN458762:DXN458765 DNR458762:DNR458765 DDV458762:DDV458765 CTZ458762:CTZ458765 CKD458762:CKD458765 CAH458762:CAH458765 BQL458762:BQL458765 BGP458762:BGP458765 AWT458762:AWT458765 AMX458762:AMX458765 ADB458762:ADB458765 TF458762:TF458765 JJ458762:JJ458765 N458762:N458765 WVV393226:WVV393229 WLZ393226:WLZ393229 WCD393226:WCD393229 VSH393226:VSH393229 VIL393226:VIL393229 UYP393226:UYP393229 UOT393226:UOT393229 UEX393226:UEX393229 TVB393226:TVB393229 TLF393226:TLF393229 TBJ393226:TBJ393229 SRN393226:SRN393229 SHR393226:SHR393229 RXV393226:RXV393229 RNZ393226:RNZ393229 RED393226:RED393229 QUH393226:QUH393229 QKL393226:QKL393229 QAP393226:QAP393229 PQT393226:PQT393229 PGX393226:PGX393229 OXB393226:OXB393229 ONF393226:ONF393229 ODJ393226:ODJ393229 NTN393226:NTN393229 NJR393226:NJR393229 MZV393226:MZV393229 MPZ393226:MPZ393229 MGD393226:MGD393229 LWH393226:LWH393229 LML393226:LML393229 LCP393226:LCP393229 KST393226:KST393229 KIX393226:KIX393229 JZB393226:JZB393229 JPF393226:JPF393229 JFJ393226:JFJ393229 IVN393226:IVN393229 ILR393226:ILR393229 IBV393226:IBV393229 HRZ393226:HRZ393229 HID393226:HID393229 GYH393226:GYH393229 GOL393226:GOL393229 GEP393226:GEP393229 FUT393226:FUT393229 FKX393226:FKX393229 FBB393226:FBB393229 ERF393226:ERF393229 EHJ393226:EHJ393229 DXN393226:DXN393229 DNR393226:DNR393229 DDV393226:DDV393229 CTZ393226:CTZ393229 CKD393226:CKD393229 CAH393226:CAH393229 BQL393226:BQL393229 BGP393226:BGP393229 AWT393226:AWT393229 AMX393226:AMX393229 ADB393226:ADB393229 TF393226:TF393229 JJ393226:JJ393229 N393226:N393229 WVV327690:WVV327693 WLZ327690:WLZ327693 WCD327690:WCD327693 VSH327690:VSH327693 VIL327690:VIL327693 UYP327690:UYP327693 UOT327690:UOT327693 UEX327690:UEX327693 TVB327690:TVB327693 TLF327690:TLF327693 TBJ327690:TBJ327693 SRN327690:SRN327693 SHR327690:SHR327693 RXV327690:RXV327693 RNZ327690:RNZ327693 RED327690:RED327693 QUH327690:QUH327693 QKL327690:QKL327693 QAP327690:QAP327693 PQT327690:PQT327693 PGX327690:PGX327693 OXB327690:OXB327693 ONF327690:ONF327693 ODJ327690:ODJ327693 NTN327690:NTN327693 NJR327690:NJR327693 MZV327690:MZV327693 MPZ327690:MPZ327693 MGD327690:MGD327693 LWH327690:LWH327693 LML327690:LML327693 LCP327690:LCP327693 KST327690:KST327693 KIX327690:KIX327693 JZB327690:JZB327693 JPF327690:JPF327693 JFJ327690:JFJ327693 IVN327690:IVN327693 ILR327690:ILR327693 IBV327690:IBV327693 HRZ327690:HRZ327693 HID327690:HID327693 GYH327690:GYH327693 GOL327690:GOL327693 GEP327690:GEP327693 FUT327690:FUT327693 FKX327690:FKX327693 FBB327690:FBB327693 ERF327690:ERF327693 EHJ327690:EHJ327693 DXN327690:DXN327693 DNR327690:DNR327693 DDV327690:DDV327693 CTZ327690:CTZ327693 CKD327690:CKD327693 CAH327690:CAH327693 BQL327690:BQL327693 BGP327690:BGP327693 AWT327690:AWT327693 AMX327690:AMX327693 ADB327690:ADB327693 TF327690:TF327693 JJ327690:JJ327693 N327690:N327693 WVV262154:WVV262157 WLZ262154:WLZ262157 WCD262154:WCD262157 VSH262154:VSH262157 VIL262154:VIL262157 UYP262154:UYP262157 UOT262154:UOT262157 UEX262154:UEX262157 TVB262154:TVB262157 TLF262154:TLF262157 TBJ262154:TBJ262157 SRN262154:SRN262157 SHR262154:SHR262157 RXV262154:RXV262157 RNZ262154:RNZ262157 RED262154:RED262157 QUH262154:QUH262157 QKL262154:QKL262157 QAP262154:QAP262157 PQT262154:PQT262157 PGX262154:PGX262157 OXB262154:OXB262157 ONF262154:ONF262157 ODJ262154:ODJ262157 NTN262154:NTN262157 NJR262154:NJR262157 MZV262154:MZV262157 MPZ262154:MPZ262157 MGD262154:MGD262157 LWH262154:LWH262157 LML262154:LML262157 LCP262154:LCP262157 KST262154:KST262157 KIX262154:KIX262157 JZB262154:JZB262157 JPF262154:JPF262157 JFJ262154:JFJ262157 IVN262154:IVN262157 ILR262154:ILR262157 IBV262154:IBV262157 HRZ262154:HRZ262157 HID262154:HID262157 GYH262154:GYH262157 GOL262154:GOL262157 GEP262154:GEP262157 FUT262154:FUT262157 FKX262154:FKX262157 FBB262154:FBB262157 ERF262154:ERF262157 EHJ262154:EHJ262157 DXN262154:DXN262157 DNR262154:DNR262157 DDV262154:DDV262157 CTZ262154:CTZ262157 CKD262154:CKD262157 CAH262154:CAH262157 BQL262154:BQL262157 BGP262154:BGP262157 AWT262154:AWT262157 AMX262154:AMX262157 ADB262154:ADB262157 TF262154:TF262157 JJ262154:JJ262157 N262154:N262157 WVV196618:WVV196621 WLZ196618:WLZ196621 WCD196618:WCD196621 VSH196618:VSH196621 VIL196618:VIL196621 UYP196618:UYP196621 UOT196618:UOT196621 UEX196618:UEX196621 TVB196618:TVB196621 TLF196618:TLF196621 TBJ196618:TBJ196621 SRN196618:SRN196621 SHR196618:SHR196621 RXV196618:RXV196621 RNZ196618:RNZ196621 RED196618:RED196621 QUH196618:QUH196621 QKL196618:QKL196621 QAP196618:QAP196621 PQT196618:PQT196621 PGX196618:PGX196621 OXB196618:OXB196621 ONF196618:ONF196621 ODJ196618:ODJ196621 NTN196618:NTN196621 NJR196618:NJR196621 MZV196618:MZV196621 MPZ196618:MPZ196621 MGD196618:MGD196621 LWH196618:LWH196621 LML196618:LML196621 LCP196618:LCP196621 KST196618:KST196621 KIX196618:KIX196621 JZB196618:JZB196621 JPF196618:JPF196621 JFJ196618:JFJ196621 IVN196618:IVN196621 ILR196618:ILR196621 IBV196618:IBV196621 HRZ196618:HRZ196621 HID196618:HID196621 GYH196618:GYH196621 GOL196618:GOL196621 GEP196618:GEP196621 FUT196618:FUT196621 FKX196618:FKX196621 FBB196618:FBB196621 ERF196618:ERF196621 EHJ196618:EHJ196621 DXN196618:DXN196621 DNR196618:DNR196621 DDV196618:DDV196621 CTZ196618:CTZ196621 CKD196618:CKD196621 CAH196618:CAH196621 BQL196618:BQL196621 BGP196618:BGP196621 AWT196618:AWT196621 AMX196618:AMX196621 ADB196618:ADB196621 TF196618:TF196621 JJ196618:JJ196621 N196618:N196621 WVV131082:WVV131085 WLZ131082:WLZ131085 WCD131082:WCD131085 VSH131082:VSH131085 VIL131082:VIL131085 UYP131082:UYP131085 UOT131082:UOT131085 UEX131082:UEX131085 TVB131082:TVB131085 TLF131082:TLF131085 TBJ131082:TBJ131085 SRN131082:SRN131085 SHR131082:SHR131085 RXV131082:RXV131085 RNZ131082:RNZ131085 RED131082:RED131085 QUH131082:QUH131085 QKL131082:QKL131085 QAP131082:QAP131085 PQT131082:PQT131085 PGX131082:PGX131085 OXB131082:OXB131085 ONF131082:ONF131085 ODJ131082:ODJ131085 NTN131082:NTN131085 NJR131082:NJR131085 MZV131082:MZV131085 MPZ131082:MPZ131085 MGD131082:MGD131085 LWH131082:LWH131085 LML131082:LML131085 LCP131082:LCP131085 KST131082:KST131085 KIX131082:KIX131085 JZB131082:JZB131085 JPF131082:JPF131085 JFJ131082:JFJ131085 IVN131082:IVN131085 ILR131082:ILR131085 IBV131082:IBV131085 HRZ131082:HRZ131085 HID131082:HID131085 GYH131082:GYH131085 GOL131082:GOL131085 GEP131082:GEP131085 FUT131082:FUT131085 FKX131082:FKX131085 FBB131082:FBB131085 ERF131082:ERF131085 EHJ131082:EHJ131085 DXN131082:DXN131085 DNR131082:DNR131085 DDV131082:DDV131085 CTZ131082:CTZ131085 CKD131082:CKD131085 CAH131082:CAH131085 BQL131082:BQL131085 BGP131082:BGP131085 AWT131082:AWT131085 AMX131082:AMX131085 ADB131082:ADB131085 TF131082:TF131085 JJ131082:JJ131085 N131082:N131085 WVV65546:WVV65549 WLZ65546:WLZ65549 WCD65546:WCD65549 VSH65546:VSH65549 VIL65546:VIL65549 UYP65546:UYP65549 UOT65546:UOT65549 UEX65546:UEX65549 TVB65546:TVB65549 TLF65546:TLF65549 TBJ65546:TBJ65549 SRN65546:SRN65549 SHR65546:SHR65549 RXV65546:RXV65549 RNZ65546:RNZ65549 RED65546:RED65549 QUH65546:QUH65549 QKL65546:QKL65549 QAP65546:QAP65549 PQT65546:PQT65549 PGX65546:PGX65549 OXB65546:OXB65549 ONF65546:ONF65549 ODJ65546:ODJ65549 NTN65546:NTN65549 NJR65546:NJR65549 MZV65546:MZV65549 MPZ65546:MPZ65549 MGD65546:MGD65549 LWH65546:LWH65549 LML65546:LML65549 LCP65546:LCP65549 KST65546:KST65549 KIX65546:KIX65549 JZB65546:JZB65549 JPF65546:JPF65549 JFJ65546:JFJ65549 IVN65546:IVN65549 ILR65546:ILR65549 IBV65546:IBV65549 HRZ65546:HRZ65549 HID65546:HID65549 GYH65546:GYH65549 GOL65546:GOL65549 GEP65546:GEP65549 FUT65546:FUT65549 FKX65546:FKX65549 FBB65546:FBB65549 ERF65546:ERF65549 EHJ65546:EHJ65549 DXN65546:DXN65549 DNR65546:DNR65549 DDV65546:DDV65549 CTZ65546:CTZ65549 CKD65546:CKD65549 CAH65546:CAH65549 BQL65546:BQL65549 BGP65546:BGP65549 AWT65546:AWT65549 AMX65546:AMX65549 ADB65546:ADB65549 TF65546:TF65549 JJ65546:JJ65549 N65546:N65549 WVV10:WVV13 WLZ10:WLZ13 WCD10:WCD13 VSH10:VSH13 VIL10:VIL13 UYP10:UYP13 UOT10:UOT13 UEX10:UEX13 TVB10:TVB13 TLF10:TLF13 TBJ10:TBJ13 SRN10:SRN13 SHR10:SHR13 RXV10:RXV13 RNZ10:RNZ13 RED10:RED13 QUH10:QUH13 QKL10:QKL13 QAP10:QAP13 PQT10:PQT13 PGX10:PGX13 OXB10:OXB13 ONF10:ONF13 ODJ10:ODJ13 NTN10:NTN13 NJR10:NJR13 MZV10:MZV13 MPZ10:MPZ13 MGD10:MGD13 LWH10:LWH13 LML10:LML13 LCP10:LCP13 KST10:KST13 KIX10:KIX13 JZB10:JZB13 JPF10:JPF13 JFJ10:JFJ13 IVN10:IVN13 ILR10:ILR13 IBV10:IBV13 HRZ10:HRZ13 HID10:HID13 GYH10:GYH13 GOL10:GOL13 GEP10:GEP13 FUT10:FUT13 FKX10:FKX13 FBB10:FBB13 ERF10:ERF13 EHJ10:EHJ13 DXN10:DXN13 DNR10:DNR13 DDV10:DDV13 CTZ10:CTZ13 CKD10:CKD13 CAH10:CAH13 BQL10:BQL13 BGP10:BGP13 AWT10:AWT13 AMX10:AMX13 ADB10:ADB13 TF10:TF13 JJ10:JJ13 N95:N98 N100:N103 N105:N108</xm:sqref>
        </x14:dataValidation>
        <x14:dataValidation type="list" allowBlank="1" showInputMessage="1" showErrorMessage="1" xr:uid="{40E7342C-2FA7-4A52-A0DD-F973CC1D9248}">
          <x14:formula1>
            <xm:f>$AW$2:$AW$5</xm:f>
          </x14:formula1>
          <xm:sqref>B10:B13 WVJ983055:WVJ983058 WLN983055:WLN983058 WBR983055:WBR983058 VRV983055:VRV983058 VHZ983055:VHZ983058 UYD983055:UYD983058 UOH983055:UOH983058 UEL983055:UEL983058 TUP983055:TUP983058 TKT983055:TKT983058 TAX983055:TAX983058 SRB983055:SRB983058 SHF983055:SHF983058 RXJ983055:RXJ983058 RNN983055:RNN983058 RDR983055:RDR983058 QTV983055:QTV983058 QJZ983055:QJZ983058 QAD983055:QAD983058 PQH983055:PQH983058 PGL983055:PGL983058 OWP983055:OWP983058 OMT983055:OMT983058 OCX983055:OCX983058 NTB983055:NTB983058 NJF983055:NJF983058 MZJ983055:MZJ983058 MPN983055:MPN983058 MFR983055:MFR983058 LVV983055:LVV983058 LLZ983055:LLZ983058 LCD983055:LCD983058 KSH983055:KSH983058 KIL983055:KIL983058 JYP983055:JYP983058 JOT983055:JOT983058 JEX983055:JEX983058 IVB983055:IVB983058 ILF983055:ILF983058 IBJ983055:IBJ983058 HRN983055:HRN983058 HHR983055:HHR983058 GXV983055:GXV983058 GNZ983055:GNZ983058 GED983055:GED983058 FUH983055:FUH983058 FKL983055:FKL983058 FAP983055:FAP983058 EQT983055:EQT983058 EGX983055:EGX983058 DXB983055:DXB983058 DNF983055:DNF983058 DDJ983055:DDJ983058 CTN983055:CTN983058 CJR983055:CJR983058 BZV983055:BZV983058 BPZ983055:BPZ983058 BGD983055:BGD983058 AWH983055:AWH983058 AML983055:AML983058 ACP983055:ACP983058 ST983055:ST983058 IX983055:IX983058 B983055:B983058 WVJ917519:WVJ917522 WLN917519:WLN917522 WBR917519:WBR917522 VRV917519:VRV917522 VHZ917519:VHZ917522 UYD917519:UYD917522 UOH917519:UOH917522 UEL917519:UEL917522 TUP917519:TUP917522 TKT917519:TKT917522 TAX917519:TAX917522 SRB917519:SRB917522 SHF917519:SHF917522 RXJ917519:RXJ917522 RNN917519:RNN917522 RDR917519:RDR917522 QTV917519:QTV917522 QJZ917519:QJZ917522 QAD917519:QAD917522 PQH917519:PQH917522 PGL917519:PGL917522 OWP917519:OWP917522 OMT917519:OMT917522 OCX917519:OCX917522 NTB917519:NTB917522 NJF917519:NJF917522 MZJ917519:MZJ917522 MPN917519:MPN917522 MFR917519:MFR917522 LVV917519:LVV917522 LLZ917519:LLZ917522 LCD917519:LCD917522 KSH917519:KSH917522 KIL917519:KIL917522 JYP917519:JYP917522 JOT917519:JOT917522 JEX917519:JEX917522 IVB917519:IVB917522 ILF917519:ILF917522 IBJ917519:IBJ917522 HRN917519:HRN917522 HHR917519:HHR917522 GXV917519:GXV917522 GNZ917519:GNZ917522 GED917519:GED917522 FUH917519:FUH917522 FKL917519:FKL917522 FAP917519:FAP917522 EQT917519:EQT917522 EGX917519:EGX917522 DXB917519:DXB917522 DNF917519:DNF917522 DDJ917519:DDJ917522 CTN917519:CTN917522 CJR917519:CJR917522 BZV917519:BZV917522 BPZ917519:BPZ917522 BGD917519:BGD917522 AWH917519:AWH917522 AML917519:AML917522 ACP917519:ACP917522 ST917519:ST917522 IX917519:IX917522 B917519:B917522 WVJ851983:WVJ851986 WLN851983:WLN851986 WBR851983:WBR851986 VRV851983:VRV851986 VHZ851983:VHZ851986 UYD851983:UYD851986 UOH851983:UOH851986 UEL851983:UEL851986 TUP851983:TUP851986 TKT851983:TKT851986 TAX851983:TAX851986 SRB851983:SRB851986 SHF851983:SHF851986 RXJ851983:RXJ851986 RNN851983:RNN851986 RDR851983:RDR851986 QTV851983:QTV851986 QJZ851983:QJZ851986 QAD851983:QAD851986 PQH851983:PQH851986 PGL851983:PGL851986 OWP851983:OWP851986 OMT851983:OMT851986 OCX851983:OCX851986 NTB851983:NTB851986 NJF851983:NJF851986 MZJ851983:MZJ851986 MPN851983:MPN851986 MFR851983:MFR851986 LVV851983:LVV851986 LLZ851983:LLZ851986 LCD851983:LCD851986 KSH851983:KSH851986 KIL851983:KIL851986 JYP851983:JYP851986 JOT851983:JOT851986 JEX851983:JEX851986 IVB851983:IVB851986 ILF851983:ILF851986 IBJ851983:IBJ851986 HRN851983:HRN851986 HHR851983:HHR851986 GXV851983:GXV851986 GNZ851983:GNZ851986 GED851983:GED851986 FUH851983:FUH851986 FKL851983:FKL851986 FAP851983:FAP851986 EQT851983:EQT851986 EGX851983:EGX851986 DXB851983:DXB851986 DNF851983:DNF851986 DDJ851983:DDJ851986 CTN851983:CTN851986 CJR851983:CJR851986 BZV851983:BZV851986 BPZ851983:BPZ851986 BGD851983:BGD851986 AWH851983:AWH851986 AML851983:AML851986 ACP851983:ACP851986 ST851983:ST851986 IX851983:IX851986 B851983:B851986 WVJ786447:WVJ786450 WLN786447:WLN786450 WBR786447:WBR786450 VRV786447:VRV786450 VHZ786447:VHZ786450 UYD786447:UYD786450 UOH786447:UOH786450 UEL786447:UEL786450 TUP786447:TUP786450 TKT786447:TKT786450 TAX786447:TAX786450 SRB786447:SRB786450 SHF786447:SHF786450 RXJ786447:RXJ786450 RNN786447:RNN786450 RDR786447:RDR786450 QTV786447:QTV786450 QJZ786447:QJZ786450 QAD786447:QAD786450 PQH786447:PQH786450 PGL786447:PGL786450 OWP786447:OWP786450 OMT786447:OMT786450 OCX786447:OCX786450 NTB786447:NTB786450 NJF786447:NJF786450 MZJ786447:MZJ786450 MPN786447:MPN786450 MFR786447:MFR786450 LVV786447:LVV786450 LLZ786447:LLZ786450 LCD786447:LCD786450 KSH786447:KSH786450 KIL786447:KIL786450 JYP786447:JYP786450 JOT786447:JOT786450 JEX786447:JEX786450 IVB786447:IVB786450 ILF786447:ILF786450 IBJ786447:IBJ786450 HRN786447:HRN786450 HHR786447:HHR786450 GXV786447:GXV786450 GNZ786447:GNZ786450 GED786447:GED786450 FUH786447:FUH786450 FKL786447:FKL786450 FAP786447:FAP786450 EQT786447:EQT786450 EGX786447:EGX786450 DXB786447:DXB786450 DNF786447:DNF786450 DDJ786447:DDJ786450 CTN786447:CTN786450 CJR786447:CJR786450 BZV786447:BZV786450 BPZ786447:BPZ786450 BGD786447:BGD786450 AWH786447:AWH786450 AML786447:AML786450 ACP786447:ACP786450 ST786447:ST786450 IX786447:IX786450 B786447:B786450 WVJ720911:WVJ720914 WLN720911:WLN720914 WBR720911:WBR720914 VRV720911:VRV720914 VHZ720911:VHZ720914 UYD720911:UYD720914 UOH720911:UOH720914 UEL720911:UEL720914 TUP720911:TUP720914 TKT720911:TKT720914 TAX720911:TAX720914 SRB720911:SRB720914 SHF720911:SHF720914 RXJ720911:RXJ720914 RNN720911:RNN720914 RDR720911:RDR720914 QTV720911:QTV720914 QJZ720911:QJZ720914 QAD720911:QAD720914 PQH720911:PQH720914 PGL720911:PGL720914 OWP720911:OWP720914 OMT720911:OMT720914 OCX720911:OCX720914 NTB720911:NTB720914 NJF720911:NJF720914 MZJ720911:MZJ720914 MPN720911:MPN720914 MFR720911:MFR720914 LVV720911:LVV720914 LLZ720911:LLZ720914 LCD720911:LCD720914 KSH720911:KSH720914 KIL720911:KIL720914 JYP720911:JYP720914 JOT720911:JOT720914 JEX720911:JEX720914 IVB720911:IVB720914 ILF720911:ILF720914 IBJ720911:IBJ720914 HRN720911:HRN720914 HHR720911:HHR720914 GXV720911:GXV720914 GNZ720911:GNZ720914 GED720911:GED720914 FUH720911:FUH720914 FKL720911:FKL720914 FAP720911:FAP720914 EQT720911:EQT720914 EGX720911:EGX720914 DXB720911:DXB720914 DNF720911:DNF720914 DDJ720911:DDJ720914 CTN720911:CTN720914 CJR720911:CJR720914 BZV720911:BZV720914 BPZ720911:BPZ720914 BGD720911:BGD720914 AWH720911:AWH720914 AML720911:AML720914 ACP720911:ACP720914 ST720911:ST720914 IX720911:IX720914 B720911:B720914 WVJ655375:WVJ655378 WLN655375:WLN655378 WBR655375:WBR655378 VRV655375:VRV655378 VHZ655375:VHZ655378 UYD655375:UYD655378 UOH655375:UOH655378 UEL655375:UEL655378 TUP655375:TUP655378 TKT655375:TKT655378 TAX655375:TAX655378 SRB655375:SRB655378 SHF655375:SHF655378 RXJ655375:RXJ655378 RNN655375:RNN655378 RDR655375:RDR655378 QTV655375:QTV655378 QJZ655375:QJZ655378 QAD655375:QAD655378 PQH655375:PQH655378 PGL655375:PGL655378 OWP655375:OWP655378 OMT655375:OMT655378 OCX655375:OCX655378 NTB655375:NTB655378 NJF655375:NJF655378 MZJ655375:MZJ655378 MPN655375:MPN655378 MFR655375:MFR655378 LVV655375:LVV655378 LLZ655375:LLZ655378 LCD655375:LCD655378 KSH655375:KSH655378 KIL655375:KIL655378 JYP655375:JYP655378 JOT655375:JOT655378 JEX655375:JEX655378 IVB655375:IVB655378 ILF655375:ILF655378 IBJ655375:IBJ655378 HRN655375:HRN655378 HHR655375:HHR655378 GXV655375:GXV655378 GNZ655375:GNZ655378 GED655375:GED655378 FUH655375:FUH655378 FKL655375:FKL655378 FAP655375:FAP655378 EQT655375:EQT655378 EGX655375:EGX655378 DXB655375:DXB655378 DNF655375:DNF655378 DDJ655375:DDJ655378 CTN655375:CTN655378 CJR655375:CJR655378 BZV655375:BZV655378 BPZ655375:BPZ655378 BGD655375:BGD655378 AWH655375:AWH655378 AML655375:AML655378 ACP655375:ACP655378 ST655375:ST655378 IX655375:IX655378 B655375:B655378 WVJ589839:WVJ589842 WLN589839:WLN589842 WBR589839:WBR589842 VRV589839:VRV589842 VHZ589839:VHZ589842 UYD589839:UYD589842 UOH589839:UOH589842 UEL589839:UEL589842 TUP589839:TUP589842 TKT589839:TKT589842 TAX589839:TAX589842 SRB589839:SRB589842 SHF589839:SHF589842 RXJ589839:RXJ589842 RNN589839:RNN589842 RDR589839:RDR589842 QTV589839:QTV589842 QJZ589839:QJZ589842 QAD589839:QAD589842 PQH589839:PQH589842 PGL589839:PGL589842 OWP589839:OWP589842 OMT589839:OMT589842 OCX589839:OCX589842 NTB589839:NTB589842 NJF589839:NJF589842 MZJ589839:MZJ589842 MPN589839:MPN589842 MFR589839:MFR589842 LVV589839:LVV589842 LLZ589839:LLZ589842 LCD589839:LCD589842 KSH589839:KSH589842 KIL589839:KIL589842 JYP589839:JYP589842 JOT589839:JOT589842 JEX589839:JEX589842 IVB589839:IVB589842 ILF589839:ILF589842 IBJ589839:IBJ589842 HRN589839:HRN589842 HHR589839:HHR589842 GXV589839:GXV589842 GNZ589839:GNZ589842 GED589839:GED589842 FUH589839:FUH589842 FKL589839:FKL589842 FAP589839:FAP589842 EQT589839:EQT589842 EGX589839:EGX589842 DXB589839:DXB589842 DNF589839:DNF589842 DDJ589839:DDJ589842 CTN589839:CTN589842 CJR589839:CJR589842 BZV589839:BZV589842 BPZ589839:BPZ589842 BGD589839:BGD589842 AWH589839:AWH589842 AML589839:AML589842 ACP589839:ACP589842 ST589839:ST589842 IX589839:IX589842 B589839:B589842 WVJ524303:WVJ524306 WLN524303:WLN524306 WBR524303:WBR524306 VRV524303:VRV524306 VHZ524303:VHZ524306 UYD524303:UYD524306 UOH524303:UOH524306 UEL524303:UEL524306 TUP524303:TUP524306 TKT524303:TKT524306 TAX524303:TAX524306 SRB524303:SRB524306 SHF524303:SHF524306 RXJ524303:RXJ524306 RNN524303:RNN524306 RDR524303:RDR524306 QTV524303:QTV524306 QJZ524303:QJZ524306 QAD524303:QAD524306 PQH524303:PQH524306 PGL524303:PGL524306 OWP524303:OWP524306 OMT524303:OMT524306 OCX524303:OCX524306 NTB524303:NTB524306 NJF524303:NJF524306 MZJ524303:MZJ524306 MPN524303:MPN524306 MFR524303:MFR524306 LVV524303:LVV524306 LLZ524303:LLZ524306 LCD524303:LCD524306 KSH524303:KSH524306 KIL524303:KIL524306 JYP524303:JYP524306 JOT524303:JOT524306 JEX524303:JEX524306 IVB524303:IVB524306 ILF524303:ILF524306 IBJ524303:IBJ524306 HRN524303:HRN524306 HHR524303:HHR524306 GXV524303:GXV524306 GNZ524303:GNZ524306 GED524303:GED524306 FUH524303:FUH524306 FKL524303:FKL524306 FAP524303:FAP524306 EQT524303:EQT524306 EGX524303:EGX524306 DXB524303:DXB524306 DNF524303:DNF524306 DDJ524303:DDJ524306 CTN524303:CTN524306 CJR524303:CJR524306 BZV524303:BZV524306 BPZ524303:BPZ524306 BGD524303:BGD524306 AWH524303:AWH524306 AML524303:AML524306 ACP524303:ACP524306 ST524303:ST524306 IX524303:IX524306 B524303:B524306 WVJ458767:WVJ458770 WLN458767:WLN458770 WBR458767:WBR458770 VRV458767:VRV458770 VHZ458767:VHZ458770 UYD458767:UYD458770 UOH458767:UOH458770 UEL458767:UEL458770 TUP458767:TUP458770 TKT458767:TKT458770 TAX458767:TAX458770 SRB458767:SRB458770 SHF458767:SHF458770 RXJ458767:RXJ458770 RNN458767:RNN458770 RDR458767:RDR458770 QTV458767:QTV458770 QJZ458767:QJZ458770 QAD458767:QAD458770 PQH458767:PQH458770 PGL458767:PGL458770 OWP458767:OWP458770 OMT458767:OMT458770 OCX458767:OCX458770 NTB458767:NTB458770 NJF458767:NJF458770 MZJ458767:MZJ458770 MPN458767:MPN458770 MFR458767:MFR458770 LVV458767:LVV458770 LLZ458767:LLZ458770 LCD458767:LCD458770 KSH458767:KSH458770 KIL458767:KIL458770 JYP458767:JYP458770 JOT458767:JOT458770 JEX458767:JEX458770 IVB458767:IVB458770 ILF458767:ILF458770 IBJ458767:IBJ458770 HRN458767:HRN458770 HHR458767:HHR458770 GXV458767:GXV458770 GNZ458767:GNZ458770 GED458767:GED458770 FUH458767:FUH458770 FKL458767:FKL458770 FAP458767:FAP458770 EQT458767:EQT458770 EGX458767:EGX458770 DXB458767:DXB458770 DNF458767:DNF458770 DDJ458767:DDJ458770 CTN458767:CTN458770 CJR458767:CJR458770 BZV458767:BZV458770 BPZ458767:BPZ458770 BGD458767:BGD458770 AWH458767:AWH458770 AML458767:AML458770 ACP458767:ACP458770 ST458767:ST458770 IX458767:IX458770 B458767:B458770 WVJ393231:WVJ393234 WLN393231:WLN393234 WBR393231:WBR393234 VRV393231:VRV393234 VHZ393231:VHZ393234 UYD393231:UYD393234 UOH393231:UOH393234 UEL393231:UEL393234 TUP393231:TUP393234 TKT393231:TKT393234 TAX393231:TAX393234 SRB393231:SRB393234 SHF393231:SHF393234 RXJ393231:RXJ393234 RNN393231:RNN393234 RDR393231:RDR393234 QTV393231:QTV393234 QJZ393231:QJZ393234 QAD393231:QAD393234 PQH393231:PQH393234 PGL393231:PGL393234 OWP393231:OWP393234 OMT393231:OMT393234 OCX393231:OCX393234 NTB393231:NTB393234 NJF393231:NJF393234 MZJ393231:MZJ393234 MPN393231:MPN393234 MFR393231:MFR393234 LVV393231:LVV393234 LLZ393231:LLZ393234 LCD393231:LCD393234 KSH393231:KSH393234 KIL393231:KIL393234 JYP393231:JYP393234 JOT393231:JOT393234 JEX393231:JEX393234 IVB393231:IVB393234 ILF393231:ILF393234 IBJ393231:IBJ393234 HRN393231:HRN393234 HHR393231:HHR393234 GXV393231:GXV393234 GNZ393231:GNZ393234 GED393231:GED393234 FUH393231:FUH393234 FKL393231:FKL393234 FAP393231:FAP393234 EQT393231:EQT393234 EGX393231:EGX393234 DXB393231:DXB393234 DNF393231:DNF393234 DDJ393231:DDJ393234 CTN393231:CTN393234 CJR393231:CJR393234 BZV393231:BZV393234 BPZ393231:BPZ393234 BGD393231:BGD393234 AWH393231:AWH393234 AML393231:AML393234 ACP393231:ACP393234 ST393231:ST393234 IX393231:IX393234 B393231:B393234 WVJ327695:WVJ327698 WLN327695:WLN327698 WBR327695:WBR327698 VRV327695:VRV327698 VHZ327695:VHZ327698 UYD327695:UYD327698 UOH327695:UOH327698 UEL327695:UEL327698 TUP327695:TUP327698 TKT327695:TKT327698 TAX327695:TAX327698 SRB327695:SRB327698 SHF327695:SHF327698 RXJ327695:RXJ327698 RNN327695:RNN327698 RDR327695:RDR327698 QTV327695:QTV327698 QJZ327695:QJZ327698 QAD327695:QAD327698 PQH327695:PQH327698 PGL327695:PGL327698 OWP327695:OWP327698 OMT327695:OMT327698 OCX327695:OCX327698 NTB327695:NTB327698 NJF327695:NJF327698 MZJ327695:MZJ327698 MPN327695:MPN327698 MFR327695:MFR327698 LVV327695:LVV327698 LLZ327695:LLZ327698 LCD327695:LCD327698 KSH327695:KSH327698 KIL327695:KIL327698 JYP327695:JYP327698 JOT327695:JOT327698 JEX327695:JEX327698 IVB327695:IVB327698 ILF327695:ILF327698 IBJ327695:IBJ327698 HRN327695:HRN327698 HHR327695:HHR327698 GXV327695:GXV327698 GNZ327695:GNZ327698 GED327695:GED327698 FUH327695:FUH327698 FKL327695:FKL327698 FAP327695:FAP327698 EQT327695:EQT327698 EGX327695:EGX327698 DXB327695:DXB327698 DNF327695:DNF327698 DDJ327695:DDJ327698 CTN327695:CTN327698 CJR327695:CJR327698 BZV327695:BZV327698 BPZ327695:BPZ327698 BGD327695:BGD327698 AWH327695:AWH327698 AML327695:AML327698 ACP327695:ACP327698 ST327695:ST327698 IX327695:IX327698 B327695:B327698 WVJ262159:WVJ262162 WLN262159:WLN262162 WBR262159:WBR262162 VRV262159:VRV262162 VHZ262159:VHZ262162 UYD262159:UYD262162 UOH262159:UOH262162 UEL262159:UEL262162 TUP262159:TUP262162 TKT262159:TKT262162 TAX262159:TAX262162 SRB262159:SRB262162 SHF262159:SHF262162 RXJ262159:RXJ262162 RNN262159:RNN262162 RDR262159:RDR262162 QTV262159:QTV262162 QJZ262159:QJZ262162 QAD262159:QAD262162 PQH262159:PQH262162 PGL262159:PGL262162 OWP262159:OWP262162 OMT262159:OMT262162 OCX262159:OCX262162 NTB262159:NTB262162 NJF262159:NJF262162 MZJ262159:MZJ262162 MPN262159:MPN262162 MFR262159:MFR262162 LVV262159:LVV262162 LLZ262159:LLZ262162 LCD262159:LCD262162 KSH262159:KSH262162 KIL262159:KIL262162 JYP262159:JYP262162 JOT262159:JOT262162 JEX262159:JEX262162 IVB262159:IVB262162 ILF262159:ILF262162 IBJ262159:IBJ262162 HRN262159:HRN262162 HHR262159:HHR262162 GXV262159:GXV262162 GNZ262159:GNZ262162 GED262159:GED262162 FUH262159:FUH262162 FKL262159:FKL262162 FAP262159:FAP262162 EQT262159:EQT262162 EGX262159:EGX262162 DXB262159:DXB262162 DNF262159:DNF262162 DDJ262159:DDJ262162 CTN262159:CTN262162 CJR262159:CJR262162 BZV262159:BZV262162 BPZ262159:BPZ262162 BGD262159:BGD262162 AWH262159:AWH262162 AML262159:AML262162 ACP262159:ACP262162 ST262159:ST262162 IX262159:IX262162 B262159:B262162 WVJ196623:WVJ196626 WLN196623:WLN196626 WBR196623:WBR196626 VRV196623:VRV196626 VHZ196623:VHZ196626 UYD196623:UYD196626 UOH196623:UOH196626 UEL196623:UEL196626 TUP196623:TUP196626 TKT196623:TKT196626 TAX196623:TAX196626 SRB196623:SRB196626 SHF196623:SHF196626 RXJ196623:RXJ196626 RNN196623:RNN196626 RDR196623:RDR196626 QTV196623:QTV196626 QJZ196623:QJZ196626 QAD196623:QAD196626 PQH196623:PQH196626 PGL196623:PGL196626 OWP196623:OWP196626 OMT196623:OMT196626 OCX196623:OCX196626 NTB196623:NTB196626 NJF196623:NJF196626 MZJ196623:MZJ196626 MPN196623:MPN196626 MFR196623:MFR196626 LVV196623:LVV196626 LLZ196623:LLZ196626 LCD196623:LCD196626 KSH196623:KSH196626 KIL196623:KIL196626 JYP196623:JYP196626 JOT196623:JOT196626 JEX196623:JEX196626 IVB196623:IVB196626 ILF196623:ILF196626 IBJ196623:IBJ196626 HRN196623:HRN196626 HHR196623:HHR196626 GXV196623:GXV196626 GNZ196623:GNZ196626 GED196623:GED196626 FUH196623:FUH196626 FKL196623:FKL196626 FAP196623:FAP196626 EQT196623:EQT196626 EGX196623:EGX196626 DXB196623:DXB196626 DNF196623:DNF196626 DDJ196623:DDJ196626 CTN196623:CTN196626 CJR196623:CJR196626 BZV196623:BZV196626 BPZ196623:BPZ196626 BGD196623:BGD196626 AWH196623:AWH196626 AML196623:AML196626 ACP196623:ACP196626 ST196623:ST196626 IX196623:IX196626 B196623:B196626 WVJ131087:WVJ131090 WLN131087:WLN131090 WBR131087:WBR131090 VRV131087:VRV131090 VHZ131087:VHZ131090 UYD131087:UYD131090 UOH131087:UOH131090 UEL131087:UEL131090 TUP131087:TUP131090 TKT131087:TKT131090 TAX131087:TAX131090 SRB131087:SRB131090 SHF131087:SHF131090 RXJ131087:RXJ131090 RNN131087:RNN131090 RDR131087:RDR131090 QTV131087:QTV131090 QJZ131087:QJZ131090 QAD131087:QAD131090 PQH131087:PQH131090 PGL131087:PGL131090 OWP131087:OWP131090 OMT131087:OMT131090 OCX131087:OCX131090 NTB131087:NTB131090 NJF131087:NJF131090 MZJ131087:MZJ131090 MPN131087:MPN131090 MFR131087:MFR131090 LVV131087:LVV131090 LLZ131087:LLZ131090 LCD131087:LCD131090 KSH131087:KSH131090 KIL131087:KIL131090 JYP131087:JYP131090 JOT131087:JOT131090 JEX131087:JEX131090 IVB131087:IVB131090 ILF131087:ILF131090 IBJ131087:IBJ131090 HRN131087:HRN131090 HHR131087:HHR131090 GXV131087:GXV131090 GNZ131087:GNZ131090 GED131087:GED131090 FUH131087:FUH131090 FKL131087:FKL131090 FAP131087:FAP131090 EQT131087:EQT131090 EGX131087:EGX131090 DXB131087:DXB131090 DNF131087:DNF131090 DDJ131087:DDJ131090 CTN131087:CTN131090 CJR131087:CJR131090 BZV131087:BZV131090 BPZ131087:BPZ131090 BGD131087:BGD131090 AWH131087:AWH131090 AML131087:AML131090 ACP131087:ACP131090 ST131087:ST131090 IX131087:IX131090 B131087:B131090 WVJ65551:WVJ65554 WLN65551:WLN65554 WBR65551:WBR65554 VRV65551:VRV65554 VHZ65551:VHZ65554 UYD65551:UYD65554 UOH65551:UOH65554 UEL65551:UEL65554 TUP65551:TUP65554 TKT65551:TKT65554 TAX65551:TAX65554 SRB65551:SRB65554 SHF65551:SHF65554 RXJ65551:RXJ65554 RNN65551:RNN65554 RDR65551:RDR65554 QTV65551:QTV65554 QJZ65551:QJZ65554 QAD65551:QAD65554 PQH65551:PQH65554 PGL65551:PGL65554 OWP65551:OWP65554 OMT65551:OMT65554 OCX65551:OCX65554 NTB65551:NTB65554 NJF65551:NJF65554 MZJ65551:MZJ65554 MPN65551:MPN65554 MFR65551:MFR65554 LVV65551:LVV65554 LLZ65551:LLZ65554 LCD65551:LCD65554 KSH65551:KSH65554 KIL65551:KIL65554 JYP65551:JYP65554 JOT65551:JOT65554 JEX65551:JEX65554 IVB65551:IVB65554 ILF65551:ILF65554 IBJ65551:IBJ65554 HRN65551:HRN65554 HHR65551:HHR65554 GXV65551:GXV65554 GNZ65551:GNZ65554 GED65551:GED65554 FUH65551:FUH65554 FKL65551:FKL65554 FAP65551:FAP65554 EQT65551:EQT65554 EGX65551:EGX65554 DXB65551:DXB65554 DNF65551:DNF65554 DDJ65551:DDJ65554 CTN65551:CTN65554 CJR65551:CJR65554 BZV65551:BZV65554 BPZ65551:BPZ65554 BGD65551:BGD65554 AWH65551:AWH65554 AML65551:AML65554 ACP65551:ACP65554 ST65551:ST65554 IX65551:IX65554 B65551:B65554 WVJ15:WVJ18 WLN15:WLN18 WBR15:WBR18 VRV15:VRV18 VHZ15:VHZ18 UYD15:UYD18 UOH15:UOH18 UEL15:UEL18 TUP15:TUP18 TKT15:TKT18 TAX15:TAX18 SRB15:SRB18 SHF15:SHF18 RXJ15:RXJ18 RNN15:RNN18 RDR15:RDR18 QTV15:QTV18 QJZ15:QJZ18 QAD15:QAD18 PQH15:PQH18 PGL15:PGL18 OWP15:OWP18 OMT15:OMT18 OCX15:OCX18 NTB15:NTB18 NJF15:NJF18 MZJ15:MZJ18 MPN15:MPN18 MFR15:MFR18 LVV15:LVV18 LLZ15:LLZ18 LCD15:LCD18 KSH15:KSH18 KIL15:KIL18 JYP15:JYP18 JOT15:JOT18 JEX15:JEX18 IVB15:IVB18 ILF15:ILF18 IBJ15:IBJ18 HRN15:HRN18 HHR15:HHR18 GXV15:GXV18 GNZ15:GNZ18 GED15:GED18 FUH15:FUH18 FKL15:FKL18 FAP15:FAP18 EQT15:EQT18 EGX15:EGX18 DXB15:DXB18 DNF15:DNF18 DDJ15:DDJ18 CTN15:CTN18 CJR15:CJR18 BZV15:BZV18 BPZ15:BPZ18 BGD15:BGD18 AWH15:AWH18 AML15:AML18 ACP15:ACP18 ST15:ST18 IX15:IX18 B15:B18 WVJ983060:WVJ983063 WLN983060:WLN983063 WBR983060:WBR983063 VRV983060:VRV983063 VHZ983060:VHZ983063 UYD983060:UYD983063 UOH983060:UOH983063 UEL983060:UEL983063 TUP983060:TUP983063 TKT983060:TKT983063 TAX983060:TAX983063 SRB983060:SRB983063 SHF983060:SHF983063 RXJ983060:RXJ983063 RNN983060:RNN983063 RDR983060:RDR983063 QTV983060:QTV983063 QJZ983060:QJZ983063 QAD983060:QAD983063 PQH983060:PQH983063 PGL983060:PGL983063 OWP983060:OWP983063 OMT983060:OMT983063 OCX983060:OCX983063 NTB983060:NTB983063 NJF983060:NJF983063 MZJ983060:MZJ983063 MPN983060:MPN983063 MFR983060:MFR983063 LVV983060:LVV983063 LLZ983060:LLZ983063 LCD983060:LCD983063 KSH983060:KSH983063 KIL983060:KIL983063 JYP983060:JYP983063 JOT983060:JOT983063 JEX983060:JEX983063 IVB983060:IVB983063 ILF983060:ILF983063 IBJ983060:IBJ983063 HRN983060:HRN983063 HHR983060:HHR983063 GXV983060:GXV983063 GNZ983060:GNZ983063 GED983060:GED983063 FUH983060:FUH983063 FKL983060:FKL983063 FAP983060:FAP983063 EQT983060:EQT983063 EGX983060:EGX983063 DXB983060:DXB983063 DNF983060:DNF983063 DDJ983060:DDJ983063 CTN983060:CTN983063 CJR983060:CJR983063 BZV983060:BZV983063 BPZ983060:BPZ983063 BGD983060:BGD983063 AWH983060:AWH983063 AML983060:AML983063 ACP983060:ACP983063 ST983060:ST983063 IX983060:IX983063 B983060:B983063 WVJ917524:WVJ917527 WLN917524:WLN917527 WBR917524:WBR917527 VRV917524:VRV917527 VHZ917524:VHZ917527 UYD917524:UYD917527 UOH917524:UOH917527 UEL917524:UEL917527 TUP917524:TUP917527 TKT917524:TKT917527 TAX917524:TAX917527 SRB917524:SRB917527 SHF917524:SHF917527 RXJ917524:RXJ917527 RNN917524:RNN917527 RDR917524:RDR917527 QTV917524:QTV917527 QJZ917524:QJZ917527 QAD917524:QAD917527 PQH917524:PQH917527 PGL917524:PGL917527 OWP917524:OWP917527 OMT917524:OMT917527 OCX917524:OCX917527 NTB917524:NTB917527 NJF917524:NJF917527 MZJ917524:MZJ917527 MPN917524:MPN917527 MFR917524:MFR917527 LVV917524:LVV917527 LLZ917524:LLZ917527 LCD917524:LCD917527 KSH917524:KSH917527 KIL917524:KIL917527 JYP917524:JYP917527 JOT917524:JOT917527 JEX917524:JEX917527 IVB917524:IVB917527 ILF917524:ILF917527 IBJ917524:IBJ917527 HRN917524:HRN917527 HHR917524:HHR917527 GXV917524:GXV917527 GNZ917524:GNZ917527 GED917524:GED917527 FUH917524:FUH917527 FKL917524:FKL917527 FAP917524:FAP917527 EQT917524:EQT917527 EGX917524:EGX917527 DXB917524:DXB917527 DNF917524:DNF917527 DDJ917524:DDJ917527 CTN917524:CTN917527 CJR917524:CJR917527 BZV917524:BZV917527 BPZ917524:BPZ917527 BGD917524:BGD917527 AWH917524:AWH917527 AML917524:AML917527 ACP917524:ACP917527 ST917524:ST917527 IX917524:IX917527 B917524:B917527 WVJ851988:WVJ851991 WLN851988:WLN851991 WBR851988:WBR851991 VRV851988:VRV851991 VHZ851988:VHZ851991 UYD851988:UYD851991 UOH851988:UOH851991 UEL851988:UEL851991 TUP851988:TUP851991 TKT851988:TKT851991 TAX851988:TAX851991 SRB851988:SRB851991 SHF851988:SHF851991 RXJ851988:RXJ851991 RNN851988:RNN851991 RDR851988:RDR851991 QTV851988:QTV851991 QJZ851988:QJZ851991 QAD851988:QAD851991 PQH851988:PQH851991 PGL851988:PGL851991 OWP851988:OWP851991 OMT851988:OMT851991 OCX851988:OCX851991 NTB851988:NTB851991 NJF851988:NJF851991 MZJ851988:MZJ851991 MPN851988:MPN851991 MFR851988:MFR851991 LVV851988:LVV851991 LLZ851988:LLZ851991 LCD851988:LCD851991 KSH851988:KSH851991 KIL851988:KIL851991 JYP851988:JYP851991 JOT851988:JOT851991 JEX851988:JEX851991 IVB851988:IVB851991 ILF851988:ILF851991 IBJ851988:IBJ851991 HRN851988:HRN851991 HHR851988:HHR851991 GXV851988:GXV851991 GNZ851988:GNZ851991 GED851988:GED851991 FUH851988:FUH851991 FKL851988:FKL851991 FAP851988:FAP851991 EQT851988:EQT851991 EGX851988:EGX851991 DXB851988:DXB851991 DNF851988:DNF851991 DDJ851988:DDJ851991 CTN851988:CTN851991 CJR851988:CJR851991 BZV851988:BZV851991 BPZ851988:BPZ851991 BGD851988:BGD851991 AWH851988:AWH851991 AML851988:AML851991 ACP851988:ACP851991 ST851988:ST851991 IX851988:IX851991 B851988:B851991 WVJ786452:WVJ786455 WLN786452:WLN786455 WBR786452:WBR786455 VRV786452:VRV786455 VHZ786452:VHZ786455 UYD786452:UYD786455 UOH786452:UOH786455 UEL786452:UEL786455 TUP786452:TUP786455 TKT786452:TKT786455 TAX786452:TAX786455 SRB786452:SRB786455 SHF786452:SHF786455 RXJ786452:RXJ786455 RNN786452:RNN786455 RDR786452:RDR786455 QTV786452:QTV786455 QJZ786452:QJZ786455 QAD786452:QAD786455 PQH786452:PQH786455 PGL786452:PGL786455 OWP786452:OWP786455 OMT786452:OMT786455 OCX786452:OCX786455 NTB786452:NTB786455 NJF786452:NJF786455 MZJ786452:MZJ786455 MPN786452:MPN786455 MFR786452:MFR786455 LVV786452:LVV786455 LLZ786452:LLZ786455 LCD786452:LCD786455 KSH786452:KSH786455 KIL786452:KIL786455 JYP786452:JYP786455 JOT786452:JOT786455 JEX786452:JEX786455 IVB786452:IVB786455 ILF786452:ILF786455 IBJ786452:IBJ786455 HRN786452:HRN786455 HHR786452:HHR786455 GXV786452:GXV786455 GNZ786452:GNZ786455 GED786452:GED786455 FUH786452:FUH786455 FKL786452:FKL786455 FAP786452:FAP786455 EQT786452:EQT786455 EGX786452:EGX786455 DXB786452:DXB786455 DNF786452:DNF786455 DDJ786452:DDJ786455 CTN786452:CTN786455 CJR786452:CJR786455 BZV786452:BZV786455 BPZ786452:BPZ786455 BGD786452:BGD786455 AWH786452:AWH786455 AML786452:AML786455 ACP786452:ACP786455 ST786452:ST786455 IX786452:IX786455 B786452:B786455 WVJ720916:WVJ720919 WLN720916:WLN720919 WBR720916:WBR720919 VRV720916:VRV720919 VHZ720916:VHZ720919 UYD720916:UYD720919 UOH720916:UOH720919 UEL720916:UEL720919 TUP720916:TUP720919 TKT720916:TKT720919 TAX720916:TAX720919 SRB720916:SRB720919 SHF720916:SHF720919 RXJ720916:RXJ720919 RNN720916:RNN720919 RDR720916:RDR720919 QTV720916:QTV720919 QJZ720916:QJZ720919 QAD720916:QAD720919 PQH720916:PQH720919 PGL720916:PGL720919 OWP720916:OWP720919 OMT720916:OMT720919 OCX720916:OCX720919 NTB720916:NTB720919 NJF720916:NJF720919 MZJ720916:MZJ720919 MPN720916:MPN720919 MFR720916:MFR720919 LVV720916:LVV720919 LLZ720916:LLZ720919 LCD720916:LCD720919 KSH720916:KSH720919 KIL720916:KIL720919 JYP720916:JYP720919 JOT720916:JOT720919 JEX720916:JEX720919 IVB720916:IVB720919 ILF720916:ILF720919 IBJ720916:IBJ720919 HRN720916:HRN720919 HHR720916:HHR720919 GXV720916:GXV720919 GNZ720916:GNZ720919 GED720916:GED720919 FUH720916:FUH720919 FKL720916:FKL720919 FAP720916:FAP720919 EQT720916:EQT720919 EGX720916:EGX720919 DXB720916:DXB720919 DNF720916:DNF720919 DDJ720916:DDJ720919 CTN720916:CTN720919 CJR720916:CJR720919 BZV720916:BZV720919 BPZ720916:BPZ720919 BGD720916:BGD720919 AWH720916:AWH720919 AML720916:AML720919 ACP720916:ACP720919 ST720916:ST720919 IX720916:IX720919 B720916:B720919 WVJ655380:WVJ655383 WLN655380:WLN655383 WBR655380:WBR655383 VRV655380:VRV655383 VHZ655380:VHZ655383 UYD655380:UYD655383 UOH655380:UOH655383 UEL655380:UEL655383 TUP655380:TUP655383 TKT655380:TKT655383 TAX655380:TAX655383 SRB655380:SRB655383 SHF655380:SHF655383 RXJ655380:RXJ655383 RNN655380:RNN655383 RDR655380:RDR655383 QTV655380:QTV655383 QJZ655380:QJZ655383 QAD655380:QAD655383 PQH655380:PQH655383 PGL655380:PGL655383 OWP655380:OWP655383 OMT655380:OMT655383 OCX655380:OCX655383 NTB655380:NTB655383 NJF655380:NJF655383 MZJ655380:MZJ655383 MPN655380:MPN655383 MFR655380:MFR655383 LVV655380:LVV655383 LLZ655380:LLZ655383 LCD655380:LCD655383 KSH655380:KSH655383 KIL655380:KIL655383 JYP655380:JYP655383 JOT655380:JOT655383 JEX655380:JEX655383 IVB655380:IVB655383 ILF655380:ILF655383 IBJ655380:IBJ655383 HRN655380:HRN655383 HHR655380:HHR655383 GXV655380:GXV655383 GNZ655380:GNZ655383 GED655380:GED655383 FUH655380:FUH655383 FKL655380:FKL655383 FAP655380:FAP655383 EQT655380:EQT655383 EGX655380:EGX655383 DXB655380:DXB655383 DNF655380:DNF655383 DDJ655380:DDJ655383 CTN655380:CTN655383 CJR655380:CJR655383 BZV655380:BZV655383 BPZ655380:BPZ655383 BGD655380:BGD655383 AWH655380:AWH655383 AML655380:AML655383 ACP655380:ACP655383 ST655380:ST655383 IX655380:IX655383 B655380:B655383 WVJ589844:WVJ589847 WLN589844:WLN589847 WBR589844:WBR589847 VRV589844:VRV589847 VHZ589844:VHZ589847 UYD589844:UYD589847 UOH589844:UOH589847 UEL589844:UEL589847 TUP589844:TUP589847 TKT589844:TKT589847 TAX589844:TAX589847 SRB589844:SRB589847 SHF589844:SHF589847 RXJ589844:RXJ589847 RNN589844:RNN589847 RDR589844:RDR589847 QTV589844:QTV589847 QJZ589844:QJZ589847 QAD589844:QAD589847 PQH589844:PQH589847 PGL589844:PGL589847 OWP589844:OWP589847 OMT589844:OMT589847 OCX589844:OCX589847 NTB589844:NTB589847 NJF589844:NJF589847 MZJ589844:MZJ589847 MPN589844:MPN589847 MFR589844:MFR589847 LVV589844:LVV589847 LLZ589844:LLZ589847 LCD589844:LCD589847 KSH589844:KSH589847 KIL589844:KIL589847 JYP589844:JYP589847 JOT589844:JOT589847 JEX589844:JEX589847 IVB589844:IVB589847 ILF589844:ILF589847 IBJ589844:IBJ589847 HRN589844:HRN589847 HHR589844:HHR589847 GXV589844:GXV589847 GNZ589844:GNZ589847 GED589844:GED589847 FUH589844:FUH589847 FKL589844:FKL589847 FAP589844:FAP589847 EQT589844:EQT589847 EGX589844:EGX589847 DXB589844:DXB589847 DNF589844:DNF589847 DDJ589844:DDJ589847 CTN589844:CTN589847 CJR589844:CJR589847 BZV589844:BZV589847 BPZ589844:BPZ589847 BGD589844:BGD589847 AWH589844:AWH589847 AML589844:AML589847 ACP589844:ACP589847 ST589844:ST589847 IX589844:IX589847 B589844:B589847 WVJ524308:WVJ524311 WLN524308:WLN524311 WBR524308:WBR524311 VRV524308:VRV524311 VHZ524308:VHZ524311 UYD524308:UYD524311 UOH524308:UOH524311 UEL524308:UEL524311 TUP524308:TUP524311 TKT524308:TKT524311 TAX524308:TAX524311 SRB524308:SRB524311 SHF524308:SHF524311 RXJ524308:RXJ524311 RNN524308:RNN524311 RDR524308:RDR524311 QTV524308:QTV524311 QJZ524308:QJZ524311 QAD524308:QAD524311 PQH524308:PQH524311 PGL524308:PGL524311 OWP524308:OWP524311 OMT524308:OMT524311 OCX524308:OCX524311 NTB524308:NTB524311 NJF524308:NJF524311 MZJ524308:MZJ524311 MPN524308:MPN524311 MFR524308:MFR524311 LVV524308:LVV524311 LLZ524308:LLZ524311 LCD524308:LCD524311 KSH524308:KSH524311 KIL524308:KIL524311 JYP524308:JYP524311 JOT524308:JOT524311 JEX524308:JEX524311 IVB524308:IVB524311 ILF524308:ILF524311 IBJ524308:IBJ524311 HRN524308:HRN524311 HHR524308:HHR524311 GXV524308:GXV524311 GNZ524308:GNZ524311 GED524308:GED524311 FUH524308:FUH524311 FKL524308:FKL524311 FAP524308:FAP524311 EQT524308:EQT524311 EGX524308:EGX524311 DXB524308:DXB524311 DNF524308:DNF524311 DDJ524308:DDJ524311 CTN524308:CTN524311 CJR524308:CJR524311 BZV524308:BZV524311 BPZ524308:BPZ524311 BGD524308:BGD524311 AWH524308:AWH524311 AML524308:AML524311 ACP524308:ACP524311 ST524308:ST524311 IX524308:IX524311 B524308:B524311 WVJ458772:WVJ458775 WLN458772:WLN458775 WBR458772:WBR458775 VRV458772:VRV458775 VHZ458772:VHZ458775 UYD458772:UYD458775 UOH458772:UOH458775 UEL458772:UEL458775 TUP458772:TUP458775 TKT458772:TKT458775 TAX458772:TAX458775 SRB458772:SRB458775 SHF458772:SHF458775 RXJ458772:RXJ458775 RNN458772:RNN458775 RDR458772:RDR458775 QTV458772:QTV458775 QJZ458772:QJZ458775 QAD458772:QAD458775 PQH458772:PQH458775 PGL458772:PGL458775 OWP458772:OWP458775 OMT458772:OMT458775 OCX458772:OCX458775 NTB458772:NTB458775 NJF458772:NJF458775 MZJ458772:MZJ458775 MPN458772:MPN458775 MFR458772:MFR458775 LVV458772:LVV458775 LLZ458772:LLZ458775 LCD458772:LCD458775 KSH458772:KSH458775 KIL458772:KIL458775 JYP458772:JYP458775 JOT458772:JOT458775 JEX458772:JEX458775 IVB458772:IVB458775 ILF458772:ILF458775 IBJ458772:IBJ458775 HRN458772:HRN458775 HHR458772:HHR458775 GXV458772:GXV458775 GNZ458772:GNZ458775 GED458772:GED458775 FUH458772:FUH458775 FKL458772:FKL458775 FAP458772:FAP458775 EQT458772:EQT458775 EGX458772:EGX458775 DXB458772:DXB458775 DNF458772:DNF458775 DDJ458772:DDJ458775 CTN458772:CTN458775 CJR458772:CJR458775 BZV458772:BZV458775 BPZ458772:BPZ458775 BGD458772:BGD458775 AWH458772:AWH458775 AML458772:AML458775 ACP458772:ACP458775 ST458772:ST458775 IX458772:IX458775 B458772:B458775 WVJ393236:WVJ393239 WLN393236:WLN393239 WBR393236:WBR393239 VRV393236:VRV393239 VHZ393236:VHZ393239 UYD393236:UYD393239 UOH393236:UOH393239 UEL393236:UEL393239 TUP393236:TUP393239 TKT393236:TKT393239 TAX393236:TAX393239 SRB393236:SRB393239 SHF393236:SHF393239 RXJ393236:RXJ393239 RNN393236:RNN393239 RDR393236:RDR393239 QTV393236:QTV393239 QJZ393236:QJZ393239 QAD393236:QAD393239 PQH393236:PQH393239 PGL393236:PGL393239 OWP393236:OWP393239 OMT393236:OMT393239 OCX393236:OCX393239 NTB393236:NTB393239 NJF393236:NJF393239 MZJ393236:MZJ393239 MPN393236:MPN393239 MFR393236:MFR393239 LVV393236:LVV393239 LLZ393236:LLZ393239 LCD393236:LCD393239 KSH393236:KSH393239 KIL393236:KIL393239 JYP393236:JYP393239 JOT393236:JOT393239 JEX393236:JEX393239 IVB393236:IVB393239 ILF393236:ILF393239 IBJ393236:IBJ393239 HRN393236:HRN393239 HHR393236:HHR393239 GXV393236:GXV393239 GNZ393236:GNZ393239 GED393236:GED393239 FUH393236:FUH393239 FKL393236:FKL393239 FAP393236:FAP393239 EQT393236:EQT393239 EGX393236:EGX393239 DXB393236:DXB393239 DNF393236:DNF393239 DDJ393236:DDJ393239 CTN393236:CTN393239 CJR393236:CJR393239 BZV393236:BZV393239 BPZ393236:BPZ393239 BGD393236:BGD393239 AWH393236:AWH393239 AML393236:AML393239 ACP393236:ACP393239 ST393236:ST393239 IX393236:IX393239 B393236:B393239 WVJ327700:WVJ327703 WLN327700:WLN327703 WBR327700:WBR327703 VRV327700:VRV327703 VHZ327700:VHZ327703 UYD327700:UYD327703 UOH327700:UOH327703 UEL327700:UEL327703 TUP327700:TUP327703 TKT327700:TKT327703 TAX327700:TAX327703 SRB327700:SRB327703 SHF327700:SHF327703 RXJ327700:RXJ327703 RNN327700:RNN327703 RDR327700:RDR327703 QTV327700:QTV327703 QJZ327700:QJZ327703 QAD327700:QAD327703 PQH327700:PQH327703 PGL327700:PGL327703 OWP327700:OWP327703 OMT327700:OMT327703 OCX327700:OCX327703 NTB327700:NTB327703 NJF327700:NJF327703 MZJ327700:MZJ327703 MPN327700:MPN327703 MFR327700:MFR327703 LVV327700:LVV327703 LLZ327700:LLZ327703 LCD327700:LCD327703 KSH327700:KSH327703 KIL327700:KIL327703 JYP327700:JYP327703 JOT327700:JOT327703 JEX327700:JEX327703 IVB327700:IVB327703 ILF327700:ILF327703 IBJ327700:IBJ327703 HRN327700:HRN327703 HHR327700:HHR327703 GXV327700:GXV327703 GNZ327700:GNZ327703 GED327700:GED327703 FUH327700:FUH327703 FKL327700:FKL327703 FAP327700:FAP327703 EQT327700:EQT327703 EGX327700:EGX327703 DXB327700:DXB327703 DNF327700:DNF327703 DDJ327700:DDJ327703 CTN327700:CTN327703 CJR327700:CJR327703 BZV327700:BZV327703 BPZ327700:BPZ327703 BGD327700:BGD327703 AWH327700:AWH327703 AML327700:AML327703 ACP327700:ACP327703 ST327700:ST327703 IX327700:IX327703 B327700:B327703 WVJ262164:WVJ262167 WLN262164:WLN262167 WBR262164:WBR262167 VRV262164:VRV262167 VHZ262164:VHZ262167 UYD262164:UYD262167 UOH262164:UOH262167 UEL262164:UEL262167 TUP262164:TUP262167 TKT262164:TKT262167 TAX262164:TAX262167 SRB262164:SRB262167 SHF262164:SHF262167 RXJ262164:RXJ262167 RNN262164:RNN262167 RDR262164:RDR262167 QTV262164:QTV262167 QJZ262164:QJZ262167 QAD262164:QAD262167 PQH262164:PQH262167 PGL262164:PGL262167 OWP262164:OWP262167 OMT262164:OMT262167 OCX262164:OCX262167 NTB262164:NTB262167 NJF262164:NJF262167 MZJ262164:MZJ262167 MPN262164:MPN262167 MFR262164:MFR262167 LVV262164:LVV262167 LLZ262164:LLZ262167 LCD262164:LCD262167 KSH262164:KSH262167 KIL262164:KIL262167 JYP262164:JYP262167 JOT262164:JOT262167 JEX262164:JEX262167 IVB262164:IVB262167 ILF262164:ILF262167 IBJ262164:IBJ262167 HRN262164:HRN262167 HHR262164:HHR262167 GXV262164:GXV262167 GNZ262164:GNZ262167 GED262164:GED262167 FUH262164:FUH262167 FKL262164:FKL262167 FAP262164:FAP262167 EQT262164:EQT262167 EGX262164:EGX262167 DXB262164:DXB262167 DNF262164:DNF262167 DDJ262164:DDJ262167 CTN262164:CTN262167 CJR262164:CJR262167 BZV262164:BZV262167 BPZ262164:BPZ262167 BGD262164:BGD262167 AWH262164:AWH262167 AML262164:AML262167 ACP262164:ACP262167 ST262164:ST262167 IX262164:IX262167 B262164:B262167 WVJ196628:WVJ196631 WLN196628:WLN196631 WBR196628:WBR196631 VRV196628:VRV196631 VHZ196628:VHZ196631 UYD196628:UYD196631 UOH196628:UOH196631 UEL196628:UEL196631 TUP196628:TUP196631 TKT196628:TKT196631 TAX196628:TAX196631 SRB196628:SRB196631 SHF196628:SHF196631 RXJ196628:RXJ196631 RNN196628:RNN196631 RDR196628:RDR196631 QTV196628:QTV196631 QJZ196628:QJZ196631 QAD196628:QAD196631 PQH196628:PQH196631 PGL196628:PGL196631 OWP196628:OWP196631 OMT196628:OMT196631 OCX196628:OCX196631 NTB196628:NTB196631 NJF196628:NJF196631 MZJ196628:MZJ196631 MPN196628:MPN196631 MFR196628:MFR196631 LVV196628:LVV196631 LLZ196628:LLZ196631 LCD196628:LCD196631 KSH196628:KSH196631 KIL196628:KIL196631 JYP196628:JYP196631 JOT196628:JOT196631 JEX196628:JEX196631 IVB196628:IVB196631 ILF196628:ILF196631 IBJ196628:IBJ196631 HRN196628:HRN196631 HHR196628:HHR196631 GXV196628:GXV196631 GNZ196628:GNZ196631 GED196628:GED196631 FUH196628:FUH196631 FKL196628:FKL196631 FAP196628:FAP196631 EQT196628:EQT196631 EGX196628:EGX196631 DXB196628:DXB196631 DNF196628:DNF196631 DDJ196628:DDJ196631 CTN196628:CTN196631 CJR196628:CJR196631 BZV196628:BZV196631 BPZ196628:BPZ196631 BGD196628:BGD196631 AWH196628:AWH196631 AML196628:AML196631 ACP196628:ACP196631 ST196628:ST196631 IX196628:IX196631 B196628:B196631 WVJ131092:WVJ131095 WLN131092:WLN131095 WBR131092:WBR131095 VRV131092:VRV131095 VHZ131092:VHZ131095 UYD131092:UYD131095 UOH131092:UOH131095 UEL131092:UEL131095 TUP131092:TUP131095 TKT131092:TKT131095 TAX131092:TAX131095 SRB131092:SRB131095 SHF131092:SHF131095 RXJ131092:RXJ131095 RNN131092:RNN131095 RDR131092:RDR131095 QTV131092:QTV131095 QJZ131092:QJZ131095 QAD131092:QAD131095 PQH131092:PQH131095 PGL131092:PGL131095 OWP131092:OWP131095 OMT131092:OMT131095 OCX131092:OCX131095 NTB131092:NTB131095 NJF131092:NJF131095 MZJ131092:MZJ131095 MPN131092:MPN131095 MFR131092:MFR131095 LVV131092:LVV131095 LLZ131092:LLZ131095 LCD131092:LCD131095 KSH131092:KSH131095 KIL131092:KIL131095 JYP131092:JYP131095 JOT131092:JOT131095 JEX131092:JEX131095 IVB131092:IVB131095 ILF131092:ILF131095 IBJ131092:IBJ131095 HRN131092:HRN131095 HHR131092:HHR131095 GXV131092:GXV131095 GNZ131092:GNZ131095 GED131092:GED131095 FUH131092:FUH131095 FKL131092:FKL131095 FAP131092:FAP131095 EQT131092:EQT131095 EGX131092:EGX131095 DXB131092:DXB131095 DNF131092:DNF131095 DDJ131092:DDJ131095 CTN131092:CTN131095 CJR131092:CJR131095 BZV131092:BZV131095 BPZ131092:BPZ131095 BGD131092:BGD131095 AWH131092:AWH131095 AML131092:AML131095 ACP131092:ACP131095 ST131092:ST131095 IX131092:IX131095 B131092:B131095 WVJ65556:WVJ65559 WLN65556:WLN65559 WBR65556:WBR65559 VRV65556:VRV65559 VHZ65556:VHZ65559 UYD65556:UYD65559 UOH65556:UOH65559 UEL65556:UEL65559 TUP65556:TUP65559 TKT65556:TKT65559 TAX65556:TAX65559 SRB65556:SRB65559 SHF65556:SHF65559 RXJ65556:RXJ65559 RNN65556:RNN65559 RDR65556:RDR65559 QTV65556:QTV65559 QJZ65556:QJZ65559 QAD65556:QAD65559 PQH65556:PQH65559 PGL65556:PGL65559 OWP65556:OWP65559 OMT65556:OMT65559 OCX65556:OCX65559 NTB65556:NTB65559 NJF65556:NJF65559 MZJ65556:MZJ65559 MPN65556:MPN65559 MFR65556:MFR65559 LVV65556:LVV65559 LLZ65556:LLZ65559 LCD65556:LCD65559 KSH65556:KSH65559 KIL65556:KIL65559 JYP65556:JYP65559 JOT65556:JOT65559 JEX65556:JEX65559 IVB65556:IVB65559 ILF65556:ILF65559 IBJ65556:IBJ65559 HRN65556:HRN65559 HHR65556:HHR65559 GXV65556:GXV65559 GNZ65556:GNZ65559 GED65556:GED65559 FUH65556:FUH65559 FKL65556:FKL65559 FAP65556:FAP65559 EQT65556:EQT65559 EGX65556:EGX65559 DXB65556:DXB65559 DNF65556:DNF65559 DDJ65556:DDJ65559 CTN65556:CTN65559 CJR65556:CJR65559 BZV65556:BZV65559 BPZ65556:BPZ65559 BGD65556:BGD65559 AWH65556:AWH65559 AML65556:AML65559 ACP65556:ACP65559 ST65556:ST65559 IX65556:IX65559 B65556:B65559 WVJ20:WVJ23 WLN20:WLN23 WBR20:WBR23 VRV20:VRV23 VHZ20:VHZ23 UYD20:UYD23 UOH20:UOH23 UEL20:UEL23 TUP20:TUP23 TKT20:TKT23 TAX20:TAX23 SRB20:SRB23 SHF20:SHF23 RXJ20:RXJ23 RNN20:RNN23 RDR20:RDR23 QTV20:QTV23 QJZ20:QJZ23 QAD20:QAD23 PQH20:PQH23 PGL20:PGL23 OWP20:OWP23 OMT20:OMT23 OCX20:OCX23 NTB20:NTB23 NJF20:NJF23 MZJ20:MZJ23 MPN20:MPN23 MFR20:MFR23 LVV20:LVV23 LLZ20:LLZ23 LCD20:LCD23 KSH20:KSH23 KIL20:KIL23 JYP20:JYP23 JOT20:JOT23 JEX20:JEX23 IVB20:IVB23 ILF20:ILF23 IBJ20:IBJ23 HRN20:HRN23 HHR20:HHR23 GXV20:GXV23 GNZ20:GNZ23 GED20:GED23 FUH20:FUH23 FKL20:FKL23 FAP20:FAP23 EQT20:EQT23 EGX20:EGX23 DXB20:DXB23 DNF20:DNF23 DDJ20:DDJ23 CTN20:CTN23 CJR20:CJR23 BZV20:BZV23 BPZ20:BPZ23 BGD20:BGD23 AWH20:AWH23 AML20:AML23 ACP20:ACP23 ST20:ST23 IX20:IX23 B20:B23 WVJ983065:WVJ983068 WLN983065:WLN983068 WBR983065:WBR983068 VRV983065:VRV983068 VHZ983065:VHZ983068 UYD983065:UYD983068 UOH983065:UOH983068 UEL983065:UEL983068 TUP983065:TUP983068 TKT983065:TKT983068 TAX983065:TAX983068 SRB983065:SRB983068 SHF983065:SHF983068 RXJ983065:RXJ983068 RNN983065:RNN983068 RDR983065:RDR983068 QTV983065:QTV983068 QJZ983065:QJZ983068 QAD983065:QAD983068 PQH983065:PQH983068 PGL983065:PGL983068 OWP983065:OWP983068 OMT983065:OMT983068 OCX983065:OCX983068 NTB983065:NTB983068 NJF983065:NJF983068 MZJ983065:MZJ983068 MPN983065:MPN983068 MFR983065:MFR983068 LVV983065:LVV983068 LLZ983065:LLZ983068 LCD983065:LCD983068 KSH983065:KSH983068 KIL983065:KIL983068 JYP983065:JYP983068 JOT983065:JOT983068 JEX983065:JEX983068 IVB983065:IVB983068 ILF983065:ILF983068 IBJ983065:IBJ983068 HRN983065:HRN983068 HHR983065:HHR983068 GXV983065:GXV983068 GNZ983065:GNZ983068 GED983065:GED983068 FUH983065:FUH983068 FKL983065:FKL983068 FAP983065:FAP983068 EQT983065:EQT983068 EGX983065:EGX983068 DXB983065:DXB983068 DNF983065:DNF983068 DDJ983065:DDJ983068 CTN983065:CTN983068 CJR983065:CJR983068 BZV983065:BZV983068 BPZ983065:BPZ983068 BGD983065:BGD983068 AWH983065:AWH983068 AML983065:AML983068 ACP983065:ACP983068 ST983065:ST983068 IX983065:IX983068 B983065:B983068 WVJ917529:WVJ917532 WLN917529:WLN917532 WBR917529:WBR917532 VRV917529:VRV917532 VHZ917529:VHZ917532 UYD917529:UYD917532 UOH917529:UOH917532 UEL917529:UEL917532 TUP917529:TUP917532 TKT917529:TKT917532 TAX917529:TAX917532 SRB917529:SRB917532 SHF917529:SHF917532 RXJ917529:RXJ917532 RNN917529:RNN917532 RDR917529:RDR917532 QTV917529:QTV917532 QJZ917529:QJZ917532 QAD917529:QAD917532 PQH917529:PQH917532 PGL917529:PGL917532 OWP917529:OWP917532 OMT917529:OMT917532 OCX917529:OCX917532 NTB917529:NTB917532 NJF917529:NJF917532 MZJ917529:MZJ917532 MPN917529:MPN917532 MFR917529:MFR917532 LVV917529:LVV917532 LLZ917529:LLZ917532 LCD917529:LCD917532 KSH917529:KSH917532 KIL917529:KIL917532 JYP917529:JYP917532 JOT917529:JOT917532 JEX917529:JEX917532 IVB917529:IVB917532 ILF917529:ILF917532 IBJ917529:IBJ917532 HRN917529:HRN917532 HHR917529:HHR917532 GXV917529:GXV917532 GNZ917529:GNZ917532 GED917529:GED917532 FUH917529:FUH917532 FKL917529:FKL917532 FAP917529:FAP917532 EQT917529:EQT917532 EGX917529:EGX917532 DXB917529:DXB917532 DNF917529:DNF917532 DDJ917529:DDJ917532 CTN917529:CTN917532 CJR917529:CJR917532 BZV917529:BZV917532 BPZ917529:BPZ917532 BGD917529:BGD917532 AWH917529:AWH917532 AML917529:AML917532 ACP917529:ACP917532 ST917529:ST917532 IX917529:IX917532 B917529:B917532 WVJ851993:WVJ851996 WLN851993:WLN851996 WBR851993:WBR851996 VRV851993:VRV851996 VHZ851993:VHZ851996 UYD851993:UYD851996 UOH851993:UOH851996 UEL851993:UEL851996 TUP851993:TUP851996 TKT851993:TKT851996 TAX851993:TAX851996 SRB851993:SRB851996 SHF851993:SHF851996 RXJ851993:RXJ851996 RNN851993:RNN851996 RDR851993:RDR851996 QTV851993:QTV851996 QJZ851993:QJZ851996 QAD851993:QAD851996 PQH851993:PQH851996 PGL851993:PGL851996 OWP851993:OWP851996 OMT851993:OMT851996 OCX851993:OCX851996 NTB851993:NTB851996 NJF851993:NJF851996 MZJ851993:MZJ851996 MPN851993:MPN851996 MFR851993:MFR851996 LVV851993:LVV851996 LLZ851993:LLZ851996 LCD851993:LCD851996 KSH851993:KSH851996 KIL851993:KIL851996 JYP851993:JYP851996 JOT851993:JOT851996 JEX851993:JEX851996 IVB851993:IVB851996 ILF851993:ILF851996 IBJ851993:IBJ851996 HRN851993:HRN851996 HHR851993:HHR851996 GXV851993:GXV851996 GNZ851993:GNZ851996 GED851993:GED851996 FUH851993:FUH851996 FKL851993:FKL851996 FAP851993:FAP851996 EQT851993:EQT851996 EGX851993:EGX851996 DXB851993:DXB851996 DNF851993:DNF851996 DDJ851993:DDJ851996 CTN851993:CTN851996 CJR851993:CJR851996 BZV851993:BZV851996 BPZ851993:BPZ851996 BGD851993:BGD851996 AWH851993:AWH851996 AML851993:AML851996 ACP851993:ACP851996 ST851993:ST851996 IX851993:IX851996 B851993:B851996 WVJ786457:WVJ786460 WLN786457:WLN786460 WBR786457:WBR786460 VRV786457:VRV786460 VHZ786457:VHZ786460 UYD786457:UYD786460 UOH786457:UOH786460 UEL786457:UEL786460 TUP786457:TUP786460 TKT786457:TKT786460 TAX786457:TAX786460 SRB786457:SRB786460 SHF786457:SHF786460 RXJ786457:RXJ786460 RNN786457:RNN786460 RDR786457:RDR786460 QTV786457:QTV786460 QJZ786457:QJZ786460 QAD786457:QAD786460 PQH786457:PQH786460 PGL786457:PGL786460 OWP786457:OWP786460 OMT786457:OMT786460 OCX786457:OCX786460 NTB786457:NTB786460 NJF786457:NJF786460 MZJ786457:MZJ786460 MPN786457:MPN786460 MFR786457:MFR786460 LVV786457:LVV786460 LLZ786457:LLZ786460 LCD786457:LCD786460 KSH786457:KSH786460 KIL786457:KIL786460 JYP786457:JYP786460 JOT786457:JOT786460 JEX786457:JEX786460 IVB786457:IVB786460 ILF786457:ILF786460 IBJ786457:IBJ786460 HRN786457:HRN786460 HHR786457:HHR786460 GXV786457:GXV786460 GNZ786457:GNZ786460 GED786457:GED786460 FUH786457:FUH786460 FKL786457:FKL786460 FAP786457:FAP786460 EQT786457:EQT786460 EGX786457:EGX786460 DXB786457:DXB786460 DNF786457:DNF786460 DDJ786457:DDJ786460 CTN786457:CTN786460 CJR786457:CJR786460 BZV786457:BZV786460 BPZ786457:BPZ786460 BGD786457:BGD786460 AWH786457:AWH786460 AML786457:AML786460 ACP786457:ACP786460 ST786457:ST786460 IX786457:IX786460 B786457:B786460 WVJ720921:WVJ720924 WLN720921:WLN720924 WBR720921:WBR720924 VRV720921:VRV720924 VHZ720921:VHZ720924 UYD720921:UYD720924 UOH720921:UOH720924 UEL720921:UEL720924 TUP720921:TUP720924 TKT720921:TKT720924 TAX720921:TAX720924 SRB720921:SRB720924 SHF720921:SHF720924 RXJ720921:RXJ720924 RNN720921:RNN720924 RDR720921:RDR720924 QTV720921:QTV720924 QJZ720921:QJZ720924 QAD720921:QAD720924 PQH720921:PQH720924 PGL720921:PGL720924 OWP720921:OWP720924 OMT720921:OMT720924 OCX720921:OCX720924 NTB720921:NTB720924 NJF720921:NJF720924 MZJ720921:MZJ720924 MPN720921:MPN720924 MFR720921:MFR720924 LVV720921:LVV720924 LLZ720921:LLZ720924 LCD720921:LCD720924 KSH720921:KSH720924 KIL720921:KIL720924 JYP720921:JYP720924 JOT720921:JOT720924 JEX720921:JEX720924 IVB720921:IVB720924 ILF720921:ILF720924 IBJ720921:IBJ720924 HRN720921:HRN720924 HHR720921:HHR720924 GXV720921:GXV720924 GNZ720921:GNZ720924 GED720921:GED720924 FUH720921:FUH720924 FKL720921:FKL720924 FAP720921:FAP720924 EQT720921:EQT720924 EGX720921:EGX720924 DXB720921:DXB720924 DNF720921:DNF720924 DDJ720921:DDJ720924 CTN720921:CTN720924 CJR720921:CJR720924 BZV720921:BZV720924 BPZ720921:BPZ720924 BGD720921:BGD720924 AWH720921:AWH720924 AML720921:AML720924 ACP720921:ACP720924 ST720921:ST720924 IX720921:IX720924 B720921:B720924 WVJ655385:WVJ655388 WLN655385:WLN655388 WBR655385:WBR655388 VRV655385:VRV655388 VHZ655385:VHZ655388 UYD655385:UYD655388 UOH655385:UOH655388 UEL655385:UEL655388 TUP655385:TUP655388 TKT655385:TKT655388 TAX655385:TAX655388 SRB655385:SRB655388 SHF655385:SHF655388 RXJ655385:RXJ655388 RNN655385:RNN655388 RDR655385:RDR655388 QTV655385:QTV655388 QJZ655385:QJZ655388 QAD655385:QAD655388 PQH655385:PQH655388 PGL655385:PGL655388 OWP655385:OWP655388 OMT655385:OMT655388 OCX655385:OCX655388 NTB655385:NTB655388 NJF655385:NJF655388 MZJ655385:MZJ655388 MPN655385:MPN655388 MFR655385:MFR655388 LVV655385:LVV655388 LLZ655385:LLZ655388 LCD655385:LCD655388 KSH655385:KSH655388 KIL655385:KIL655388 JYP655385:JYP655388 JOT655385:JOT655388 JEX655385:JEX655388 IVB655385:IVB655388 ILF655385:ILF655388 IBJ655385:IBJ655388 HRN655385:HRN655388 HHR655385:HHR655388 GXV655385:GXV655388 GNZ655385:GNZ655388 GED655385:GED655388 FUH655385:FUH655388 FKL655385:FKL655388 FAP655385:FAP655388 EQT655385:EQT655388 EGX655385:EGX655388 DXB655385:DXB655388 DNF655385:DNF655388 DDJ655385:DDJ655388 CTN655385:CTN655388 CJR655385:CJR655388 BZV655385:BZV655388 BPZ655385:BPZ655388 BGD655385:BGD655388 AWH655385:AWH655388 AML655385:AML655388 ACP655385:ACP655388 ST655385:ST655388 IX655385:IX655388 B655385:B655388 WVJ589849:WVJ589852 WLN589849:WLN589852 WBR589849:WBR589852 VRV589849:VRV589852 VHZ589849:VHZ589852 UYD589849:UYD589852 UOH589849:UOH589852 UEL589849:UEL589852 TUP589849:TUP589852 TKT589849:TKT589852 TAX589849:TAX589852 SRB589849:SRB589852 SHF589849:SHF589852 RXJ589849:RXJ589852 RNN589849:RNN589852 RDR589849:RDR589852 QTV589849:QTV589852 QJZ589849:QJZ589852 QAD589849:QAD589852 PQH589849:PQH589852 PGL589849:PGL589852 OWP589849:OWP589852 OMT589849:OMT589852 OCX589849:OCX589852 NTB589849:NTB589852 NJF589849:NJF589852 MZJ589849:MZJ589852 MPN589849:MPN589852 MFR589849:MFR589852 LVV589849:LVV589852 LLZ589849:LLZ589852 LCD589849:LCD589852 KSH589849:KSH589852 KIL589849:KIL589852 JYP589849:JYP589852 JOT589849:JOT589852 JEX589849:JEX589852 IVB589849:IVB589852 ILF589849:ILF589852 IBJ589849:IBJ589852 HRN589849:HRN589852 HHR589849:HHR589852 GXV589849:GXV589852 GNZ589849:GNZ589852 GED589849:GED589852 FUH589849:FUH589852 FKL589849:FKL589852 FAP589849:FAP589852 EQT589849:EQT589852 EGX589849:EGX589852 DXB589849:DXB589852 DNF589849:DNF589852 DDJ589849:DDJ589852 CTN589849:CTN589852 CJR589849:CJR589852 BZV589849:BZV589852 BPZ589849:BPZ589852 BGD589849:BGD589852 AWH589849:AWH589852 AML589849:AML589852 ACP589849:ACP589852 ST589849:ST589852 IX589849:IX589852 B589849:B589852 WVJ524313:WVJ524316 WLN524313:WLN524316 WBR524313:WBR524316 VRV524313:VRV524316 VHZ524313:VHZ524316 UYD524313:UYD524316 UOH524313:UOH524316 UEL524313:UEL524316 TUP524313:TUP524316 TKT524313:TKT524316 TAX524313:TAX524316 SRB524313:SRB524316 SHF524313:SHF524316 RXJ524313:RXJ524316 RNN524313:RNN524316 RDR524313:RDR524316 QTV524313:QTV524316 QJZ524313:QJZ524316 QAD524313:QAD524316 PQH524313:PQH524316 PGL524313:PGL524316 OWP524313:OWP524316 OMT524313:OMT524316 OCX524313:OCX524316 NTB524313:NTB524316 NJF524313:NJF524316 MZJ524313:MZJ524316 MPN524313:MPN524316 MFR524313:MFR524316 LVV524313:LVV524316 LLZ524313:LLZ524316 LCD524313:LCD524316 KSH524313:KSH524316 KIL524313:KIL524316 JYP524313:JYP524316 JOT524313:JOT524316 JEX524313:JEX524316 IVB524313:IVB524316 ILF524313:ILF524316 IBJ524313:IBJ524316 HRN524313:HRN524316 HHR524313:HHR524316 GXV524313:GXV524316 GNZ524313:GNZ524316 GED524313:GED524316 FUH524313:FUH524316 FKL524313:FKL524316 FAP524313:FAP524316 EQT524313:EQT524316 EGX524313:EGX524316 DXB524313:DXB524316 DNF524313:DNF524316 DDJ524313:DDJ524316 CTN524313:CTN524316 CJR524313:CJR524316 BZV524313:BZV524316 BPZ524313:BPZ524316 BGD524313:BGD524316 AWH524313:AWH524316 AML524313:AML524316 ACP524313:ACP524316 ST524313:ST524316 IX524313:IX524316 B524313:B524316 WVJ458777:WVJ458780 WLN458777:WLN458780 WBR458777:WBR458780 VRV458777:VRV458780 VHZ458777:VHZ458780 UYD458777:UYD458780 UOH458777:UOH458780 UEL458777:UEL458780 TUP458777:TUP458780 TKT458777:TKT458780 TAX458777:TAX458780 SRB458777:SRB458780 SHF458777:SHF458780 RXJ458777:RXJ458780 RNN458777:RNN458780 RDR458777:RDR458780 QTV458777:QTV458780 QJZ458777:QJZ458780 QAD458777:QAD458780 PQH458777:PQH458780 PGL458777:PGL458780 OWP458777:OWP458780 OMT458777:OMT458780 OCX458777:OCX458780 NTB458777:NTB458780 NJF458777:NJF458780 MZJ458777:MZJ458780 MPN458777:MPN458780 MFR458777:MFR458780 LVV458777:LVV458780 LLZ458777:LLZ458780 LCD458777:LCD458780 KSH458777:KSH458780 KIL458777:KIL458780 JYP458777:JYP458780 JOT458777:JOT458780 JEX458777:JEX458780 IVB458777:IVB458780 ILF458777:ILF458780 IBJ458777:IBJ458780 HRN458777:HRN458780 HHR458777:HHR458780 GXV458777:GXV458780 GNZ458777:GNZ458780 GED458777:GED458780 FUH458777:FUH458780 FKL458777:FKL458780 FAP458777:FAP458780 EQT458777:EQT458780 EGX458777:EGX458780 DXB458777:DXB458780 DNF458777:DNF458780 DDJ458777:DDJ458780 CTN458777:CTN458780 CJR458777:CJR458780 BZV458777:BZV458780 BPZ458777:BPZ458780 BGD458777:BGD458780 AWH458777:AWH458780 AML458777:AML458780 ACP458777:ACP458780 ST458777:ST458780 IX458777:IX458780 B458777:B458780 WVJ393241:WVJ393244 WLN393241:WLN393244 WBR393241:WBR393244 VRV393241:VRV393244 VHZ393241:VHZ393244 UYD393241:UYD393244 UOH393241:UOH393244 UEL393241:UEL393244 TUP393241:TUP393244 TKT393241:TKT393244 TAX393241:TAX393244 SRB393241:SRB393244 SHF393241:SHF393244 RXJ393241:RXJ393244 RNN393241:RNN393244 RDR393241:RDR393244 QTV393241:QTV393244 QJZ393241:QJZ393244 QAD393241:QAD393244 PQH393241:PQH393244 PGL393241:PGL393244 OWP393241:OWP393244 OMT393241:OMT393244 OCX393241:OCX393244 NTB393241:NTB393244 NJF393241:NJF393244 MZJ393241:MZJ393244 MPN393241:MPN393244 MFR393241:MFR393244 LVV393241:LVV393244 LLZ393241:LLZ393244 LCD393241:LCD393244 KSH393241:KSH393244 KIL393241:KIL393244 JYP393241:JYP393244 JOT393241:JOT393244 JEX393241:JEX393244 IVB393241:IVB393244 ILF393241:ILF393244 IBJ393241:IBJ393244 HRN393241:HRN393244 HHR393241:HHR393244 GXV393241:GXV393244 GNZ393241:GNZ393244 GED393241:GED393244 FUH393241:FUH393244 FKL393241:FKL393244 FAP393241:FAP393244 EQT393241:EQT393244 EGX393241:EGX393244 DXB393241:DXB393244 DNF393241:DNF393244 DDJ393241:DDJ393244 CTN393241:CTN393244 CJR393241:CJR393244 BZV393241:BZV393244 BPZ393241:BPZ393244 BGD393241:BGD393244 AWH393241:AWH393244 AML393241:AML393244 ACP393241:ACP393244 ST393241:ST393244 IX393241:IX393244 B393241:B393244 WVJ327705:WVJ327708 WLN327705:WLN327708 WBR327705:WBR327708 VRV327705:VRV327708 VHZ327705:VHZ327708 UYD327705:UYD327708 UOH327705:UOH327708 UEL327705:UEL327708 TUP327705:TUP327708 TKT327705:TKT327708 TAX327705:TAX327708 SRB327705:SRB327708 SHF327705:SHF327708 RXJ327705:RXJ327708 RNN327705:RNN327708 RDR327705:RDR327708 QTV327705:QTV327708 QJZ327705:QJZ327708 QAD327705:QAD327708 PQH327705:PQH327708 PGL327705:PGL327708 OWP327705:OWP327708 OMT327705:OMT327708 OCX327705:OCX327708 NTB327705:NTB327708 NJF327705:NJF327708 MZJ327705:MZJ327708 MPN327705:MPN327708 MFR327705:MFR327708 LVV327705:LVV327708 LLZ327705:LLZ327708 LCD327705:LCD327708 KSH327705:KSH327708 KIL327705:KIL327708 JYP327705:JYP327708 JOT327705:JOT327708 JEX327705:JEX327708 IVB327705:IVB327708 ILF327705:ILF327708 IBJ327705:IBJ327708 HRN327705:HRN327708 HHR327705:HHR327708 GXV327705:GXV327708 GNZ327705:GNZ327708 GED327705:GED327708 FUH327705:FUH327708 FKL327705:FKL327708 FAP327705:FAP327708 EQT327705:EQT327708 EGX327705:EGX327708 DXB327705:DXB327708 DNF327705:DNF327708 DDJ327705:DDJ327708 CTN327705:CTN327708 CJR327705:CJR327708 BZV327705:BZV327708 BPZ327705:BPZ327708 BGD327705:BGD327708 AWH327705:AWH327708 AML327705:AML327708 ACP327705:ACP327708 ST327705:ST327708 IX327705:IX327708 B327705:B327708 WVJ262169:WVJ262172 WLN262169:WLN262172 WBR262169:WBR262172 VRV262169:VRV262172 VHZ262169:VHZ262172 UYD262169:UYD262172 UOH262169:UOH262172 UEL262169:UEL262172 TUP262169:TUP262172 TKT262169:TKT262172 TAX262169:TAX262172 SRB262169:SRB262172 SHF262169:SHF262172 RXJ262169:RXJ262172 RNN262169:RNN262172 RDR262169:RDR262172 QTV262169:QTV262172 QJZ262169:QJZ262172 QAD262169:QAD262172 PQH262169:PQH262172 PGL262169:PGL262172 OWP262169:OWP262172 OMT262169:OMT262172 OCX262169:OCX262172 NTB262169:NTB262172 NJF262169:NJF262172 MZJ262169:MZJ262172 MPN262169:MPN262172 MFR262169:MFR262172 LVV262169:LVV262172 LLZ262169:LLZ262172 LCD262169:LCD262172 KSH262169:KSH262172 KIL262169:KIL262172 JYP262169:JYP262172 JOT262169:JOT262172 JEX262169:JEX262172 IVB262169:IVB262172 ILF262169:ILF262172 IBJ262169:IBJ262172 HRN262169:HRN262172 HHR262169:HHR262172 GXV262169:GXV262172 GNZ262169:GNZ262172 GED262169:GED262172 FUH262169:FUH262172 FKL262169:FKL262172 FAP262169:FAP262172 EQT262169:EQT262172 EGX262169:EGX262172 DXB262169:DXB262172 DNF262169:DNF262172 DDJ262169:DDJ262172 CTN262169:CTN262172 CJR262169:CJR262172 BZV262169:BZV262172 BPZ262169:BPZ262172 BGD262169:BGD262172 AWH262169:AWH262172 AML262169:AML262172 ACP262169:ACP262172 ST262169:ST262172 IX262169:IX262172 B262169:B262172 WVJ196633:WVJ196636 WLN196633:WLN196636 WBR196633:WBR196636 VRV196633:VRV196636 VHZ196633:VHZ196636 UYD196633:UYD196636 UOH196633:UOH196636 UEL196633:UEL196636 TUP196633:TUP196636 TKT196633:TKT196636 TAX196633:TAX196636 SRB196633:SRB196636 SHF196633:SHF196636 RXJ196633:RXJ196636 RNN196633:RNN196636 RDR196633:RDR196636 QTV196633:QTV196636 QJZ196633:QJZ196636 QAD196633:QAD196636 PQH196633:PQH196636 PGL196633:PGL196636 OWP196633:OWP196636 OMT196633:OMT196636 OCX196633:OCX196636 NTB196633:NTB196636 NJF196633:NJF196636 MZJ196633:MZJ196636 MPN196633:MPN196636 MFR196633:MFR196636 LVV196633:LVV196636 LLZ196633:LLZ196636 LCD196633:LCD196636 KSH196633:KSH196636 KIL196633:KIL196636 JYP196633:JYP196636 JOT196633:JOT196636 JEX196633:JEX196636 IVB196633:IVB196636 ILF196633:ILF196636 IBJ196633:IBJ196636 HRN196633:HRN196636 HHR196633:HHR196636 GXV196633:GXV196636 GNZ196633:GNZ196636 GED196633:GED196636 FUH196633:FUH196636 FKL196633:FKL196636 FAP196633:FAP196636 EQT196633:EQT196636 EGX196633:EGX196636 DXB196633:DXB196636 DNF196633:DNF196636 DDJ196633:DDJ196636 CTN196633:CTN196636 CJR196633:CJR196636 BZV196633:BZV196636 BPZ196633:BPZ196636 BGD196633:BGD196636 AWH196633:AWH196636 AML196633:AML196636 ACP196633:ACP196636 ST196633:ST196636 IX196633:IX196636 B196633:B196636 WVJ131097:WVJ131100 WLN131097:WLN131100 WBR131097:WBR131100 VRV131097:VRV131100 VHZ131097:VHZ131100 UYD131097:UYD131100 UOH131097:UOH131100 UEL131097:UEL131100 TUP131097:TUP131100 TKT131097:TKT131100 TAX131097:TAX131100 SRB131097:SRB131100 SHF131097:SHF131100 RXJ131097:RXJ131100 RNN131097:RNN131100 RDR131097:RDR131100 QTV131097:QTV131100 QJZ131097:QJZ131100 QAD131097:QAD131100 PQH131097:PQH131100 PGL131097:PGL131100 OWP131097:OWP131100 OMT131097:OMT131100 OCX131097:OCX131100 NTB131097:NTB131100 NJF131097:NJF131100 MZJ131097:MZJ131100 MPN131097:MPN131100 MFR131097:MFR131100 LVV131097:LVV131100 LLZ131097:LLZ131100 LCD131097:LCD131100 KSH131097:KSH131100 KIL131097:KIL131100 JYP131097:JYP131100 JOT131097:JOT131100 JEX131097:JEX131100 IVB131097:IVB131100 ILF131097:ILF131100 IBJ131097:IBJ131100 HRN131097:HRN131100 HHR131097:HHR131100 GXV131097:GXV131100 GNZ131097:GNZ131100 GED131097:GED131100 FUH131097:FUH131100 FKL131097:FKL131100 FAP131097:FAP131100 EQT131097:EQT131100 EGX131097:EGX131100 DXB131097:DXB131100 DNF131097:DNF131100 DDJ131097:DDJ131100 CTN131097:CTN131100 CJR131097:CJR131100 BZV131097:BZV131100 BPZ131097:BPZ131100 BGD131097:BGD131100 AWH131097:AWH131100 AML131097:AML131100 ACP131097:ACP131100 ST131097:ST131100 IX131097:IX131100 B131097:B131100 WVJ65561:WVJ65564 WLN65561:WLN65564 WBR65561:WBR65564 VRV65561:VRV65564 VHZ65561:VHZ65564 UYD65561:UYD65564 UOH65561:UOH65564 UEL65561:UEL65564 TUP65561:TUP65564 TKT65561:TKT65564 TAX65561:TAX65564 SRB65561:SRB65564 SHF65561:SHF65564 RXJ65561:RXJ65564 RNN65561:RNN65564 RDR65561:RDR65564 QTV65561:QTV65564 QJZ65561:QJZ65564 QAD65561:QAD65564 PQH65561:PQH65564 PGL65561:PGL65564 OWP65561:OWP65564 OMT65561:OMT65564 OCX65561:OCX65564 NTB65561:NTB65564 NJF65561:NJF65564 MZJ65561:MZJ65564 MPN65561:MPN65564 MFR65561:MFR65564 LVV65561:LVV65564 LLZ65561:LLZ65564 LCD65561:LCD65564 KSH65561:KSH65564 KIL65561:KIL65564 JYP65561:JYP65564 JOT65561:JOT65564 JEX65561:JEX65564 IVB65561:IVB65564 ILF65561:ILF65564 IBJ65561:IBJ65564 HRN65561:HRN65564 HHR65561:HHR65564 GXV65561:GXV65564 GNZ65561:GNZ65564 GED65561:GED65564 FUH65561:FUH65564 FKL65561:FKL65564 FAP65561:FAP65564 EQT65561:EQT65564 EGX65561:EGX65564 DXB65561:DXB65564 DNF65561:DNF65564 DDJ65561:DDJ65564 CTN65561:CTN65564 CJR65561:CJR65564 BZV65561:BZV65564 BPZ65561:BPZ65564 BGD65561:BGD65564 AWH65561:AWH65564 AML65561:AML65564 ACP65561:ACP65564 ST65561:ST65564 IX65561:IX65564 B65561:B65564 WVJ25:WVJ28 WLN25:WLN28 WBR25:WBR28 VRV25:VRV28 VHZ25:VHZ28 UYD25:UYD28 UOH25:UOH28 UEL25:UEL28 TUP25:TUP28 TKT25:TKT28 TAX25:TAX28 SRB25:SRB28 SHF25:SHF28 RXJ25:RXJ28 RNN25:RNN28 RDR25:RDR28 QTV25:QTV28 QJZ25:QJZ28 QAD25:QAD28 PQH25:PQH28 PGL25:PGL28 OWP25:OWP28 OMT25:OMT28 OCX25:OCX28 NTB25:NTB28 NJF25:NJF28 MZJ25:MZJ28 MPN25:MPN28 MFR25:MFR28 LVV25:LVV28 LLZ25:LLZ28 LCD25:LCD28 KSH25:KSH28 KIL25:KIL28 JYP25:JYP28 JOT25:JOT28 JEX25:JEX28 IVB25:IVB28 ILF25:ILF28 IBJ25:IBJ28 HRN25:HRN28 HHR25:HHR28 GXV25:GXV28 GNZ25:GNZ28 GED25:GED28 FUH25:FUH28 FKL25:FKL28 FAP25:FAP28 EQT25:EQT28 EGX25:EGX28 DXB25:DXB28 DNF25:DNF28 DDJ25:DDJ28 CTN25:CTN28 CJR25:CJR28 BZV25:BZV28 BPZ25:BPZ28 BGD25:BGD28 AWH25:AWH28 AML25:AML28 ACP25:ACP28 ST25:ST28 IX25:IX28 B25:B28 WVJ983070:WVJ983073 WLN983070:WLN983073 WBR983070:WBR983073 VRV983070:VRV983073 VHZ983070:VHZ983073 UYD983070:UYD983073 UOH983070:UOH983073 UEL983070:UEL983073 TUP983070:TUP983073 TKT983070:TKT983073 TAX983070:TAX983073 SRB983070:SRB983073 SHF983070:SHF983073 RXJ983070:RXJ983073 RNN983070:RNN983073 RDR983070:RDR983073 QTV983070:QTV983073 QJZ983070:QJZ983073 QAD983070:QAD983073 PQH983070:PQH983073 PGL983070:PGL983073 OWP983070:OWP983073 OMT983070:OMT983073 OCX983070:OCX983073 NTB983070:NTB983073 NJF983070:NJF983073 MZJ983070:MZJ983073 MPN983070:MPN983073 MFR983070:MFR983073 LVV983070:LVV983073 LLZ983070:LLZ983073 LCD983070:LCD983073 KSH983070:KSH983073 KIL983070:KIL983073 JYP983070:JYP983073 JOT983070:JOT983073 JEX983070:JEX983073 IVB983070:IVB983073 ILF983070:ILF983073 IBJ983070:IBJ983073 HRN983070:HRN983073 HHR983070:HHR983073 GXV983070:GXV983073 GNZ983070:GNZ983073 GED983070:GED983073 FUH983070:FUH983073 FKL983070:FKL983073 FAP983070:FAP983073 EQT983070:EQT983073 EGX983070:EGX983073 DXB983070:DXB983073 DNF983070:DNF983073 DDJ983070:DDJ983073 CTN983070:CTN983073 CJR983070:CJR983073 BZV983070:BZV983073 BPZ983070:BPZ983073 BGD983070:BGD983073 AWH983070:AWH983073 AML983070:AML983073 ACP983070:ACP983073 ST983070:ST983073 IX983070:IX983073 B983070:B983073 WVJ917534:WVJ917537 WLN917534:WLN917537 WBR917534:WBR917537 VRV917534:VRV917537 VHZ917534:VHZ917537 UYD917534:UYD917537 UOH917534:UOH917537 UEL917534:UEL917537 TUP917534:TUP917537 TKT917534:TKT917537 TAX917534:TAX917537 SRB917534:SRB917537 SHF917534:SHF917537 RXJ917534:RXJ917537 RNN917534:RNN917537 RDR917534:RDR917537 QTV917534:QTV917537 QJZ917534:QJZ917537 QAD917534:QAD917537 PQH917534:PQH917537 PGL917534:PGL917537 OWP917534:OWP917537 OMT917534:OMT917537 OCX917534:OCX917537 NTB917534:NTB917537 NJF917534:NJF917537 MZJ917534:MZJ917537 MPN917534:MPN917537 MFR917534:MFR917537 LVV917534:LVV917537 LLZ917534:LLZ917537 LCD917534:LCD917537 KSH917534:KSH917537 KIL917534:KIL917537 JYP917534:JYP917537 JOT917534:JOT917537 JEX917534:JEX917537 IVB917534:IVB917537 ILF917534:ILF917537 IBJ917534:IBJ917537 HRN917534:HRN917537 HHR917534:HHR917537 GXV917534:GXV917537 GNZ917534:GNZ917537 GED917534:GED917537 FUH917534:FUH917537 FKL917534:FKL917537 FAP917534:FAP917537 EQT917534:EQT917537 EGX917534:EGX917537 DXB917534:DXB917537 DNF917534:DNF917537 DDJ917534:DDJ917537 CTN917534:CTN917537 CJR917534:CJR917537 BZV917534:BZV917537 BPZ917534:BPZ917537 BGD917534:BGD917537 AWH917534:AWH917537 AML917534:AML917537 ACP917534:ACP917537 ST917534:ST917537 IX917534:IX917537 B917534:B917537 WVJ851998:WVJ852001 WLN851998:WLN852001 WBR851998:WBR852001 VRV851998:VRV852001 VHZ851998:VHZ852001 UYD851998:UYD852001 UOH851998:UOH852001 UEL851998:UEL852001 TUP851998:TUP852001 TKT851998:TKT852001 TAX851998:TAX852001 SRB851998:SRB852001 SHF851998:SHF852001 RXJ851998:RXJ852001 RNN851998:RNN852001 RDR851998:RDR852001 QTV851998:QTV852001 QJZ851998:QJZ852001 QAD851998:QAD852001 PQH851998:PQH852001 PGL851998:PGL852001 OWP851998:OWP852001 OMT851998:OMT852001 OCX851998:OCX852001 NTB851998:NTB852001 NJF851998:NJF852001 MZJ851998:MZJ852001 MPN851998:MPN852001 MFR851998:MFR852001 LVV851998:LVV852001 LLZ851998:LLZ852001 LCD851998:LCD852001 KSH851998:KSH852001 KIL851998:KIL852001 JYP851998:JYP852001 JOT851998:JOT852001 JEX851998:JEX852001 IVB851998:IVB852001 ILF851998:ILF852001 IBJ851998:IBJ852001 HRN851998:HRN852001 HHR851998:HHR852001 GXV851998:GXV852001 GNZ851998:GNZ852001 GED851998:GED852001 FUH851998:FUH852001 FKL851998:FKL852001 FAP851998:FAP852001 EQT851998:EQT852001 EGX851998:EGX852001 DXB851998:DXB852001 DNF851998:DNF852001 DDJ851998:DDJ852001 CTN851998:CTN852001 CJR851998:CJR852001 BZV851998:BZV852001 BPZ851998:BPZ852001 BGD851998:BGD852001 AWH851998:AWH852001 AML851998:AML852001 ACP851998:ACP852001 ST851998:ST852001 IX851998:IX852001 B851998:B852001 WVJ786462:WVJ786465 WLN786462:WLN786465 WBR786462:WBR786465 VRV786462:VRV786465 VHZ786462:VHZ786465 UYD786462:UYD786465 UOH786462:UOH786465 UEL786462:UEL786465 TUP786462:TUP786465 TKT786462:TKT786465 TAX786462:TAX786465 SRB786462:SRB786465 SHF786462:SHF786465 RXJ786462:RXJ786465 RNN786462:RNN786465 RDR786462:RDR786465 QTV786462:QTV786465 QJZ786462:QJZ786465 QAD786462:QAD786465 PQH786462:PQH786465 PGL786462:PGL786465 OWP786462:OWP786465 OMT786462:OMT786465 OCX786462:OCX786465 NTB786462:NTB786465 NJF786462:NJF786465 MZJ786462:MZJ786465 MPN786462:MPN786465 MFR786462:MFR786465 LVV786462:LVV786465 LLZ786462:LLZ786465 LCD786462:LCD786465 KSH786462:KSH786465 KIL786462:KIL786465 JYP786462:JYP786465 JOT786462:JOT786465 JEX786462:JEX786465 IVB786462:IVB786465 ILF786462:ILF786465 IBJ786462:IBJ786465 HRN786462:HRN786465 HHR786462:HHR786465 GXV786462:GXV786465 GNZ786462:GNZ786465 GED786462:GED786465 FUH786462:FUH786465 FKL786462:FKL786465 FAP786462:FAP786465 EQT786462:EQT786465 EGX786462:EGX786465 DXB786462:DXB786465 DNF786462:DNF786465 DDJ786462:DDJ786465 CTN786462:CTN786465 CJR786462:CJR786465 BZV786462:BZV786465 BPZ786462:BPZ786465 BGD786462:BGD786465 AWH786462:AWH786465 AML786462:AML786465 ACP786462:ACP786465 ST786462:ST786465 IX786462:IX786465 B786462:B786465 WVJ720926:WVJ720929 WLN720926:WLN720929 WBR720926:WBR720929 VRV720926:VRV720929 VHZ720926:VHZ720929 UYD720926:UYD720929 UOH720926:UOH720929 UEL720926:UEL720929 TUP720926:TUP720929 TKT720926:TKT720929 TAX720926:TAX720929 SRB720926:SRB720929 SHF720926:SHF720929 RXJ720926:RXJ720929 RNN720926:RNN720929 RDR720926:RDR720929 QTV720926:QTV720929 QJZ720926:QJZ720929 QAD720926:QAD720929 PQH720926:PQH720929 PGL720926:PGL720929 OWP720926:OWP720929 OMT720926:OMT720929 OCX720926:OCX720929 NTB720926:NTB720929 NJF720926:NJF720929 MZJ720926:MZJ720929 MPN720926:MPN720929 MFR720926:MFR720929 LVV720926:LVV720929 LLZ720926:LLZ720929 LCD720926:LCD720929 KSH720926:KSH720929 KIL720926:KIL720929 JYP720926:JYP720929 JOT720926:JOT720929 JEX720926:JEX720929 IVB720926:IVB720929 ILF720926:ILF720929 IBJ720926:IBJ720929 HRN720926:HRN720929 HHR720926:HHR720929 GXV720926:GXV720929 GNZ720926:GNZ720929 GED720926:GED720929 FUH720926:FUH720929 FKL720926:FKL720929 FAP720926:FAP720929 EQT720926:EQT720929 EGX720926:EGX720929 DXB720926:DXB720929 DNF720926:DNF720929 DDJ720926:DDJ720929 CTN720926:CTN720929 CJR720926:CJR720929 BZV720926:BZV720929 BPZ720926:BPZ720929 BGD720926:BGD720929 AWH720926:AWH720929 AML720926:AML720929 ACP720926:ACP720929 ST720926:ST720929 IX720926:IX720929 B720926:B720929 WVJ655390:WVJ655393 WLN655390:WLN655393 WBR655390:WBR655393 VRV655390:VRV655393 VHZ655390:VHZ655393 UYD655390:UYD655393 UOH655390:UOH655393 UEL655390:UEL655393 TUP655390:TUP655393 TKT655390:TKT655393 TAX655390:TAX655393 SRB655390:SRB655393 SHF655390:SHF655393 RXJ655390:RXJ655393 RNN655390:RNN655393 RDR655390:RDR655393 QTV655390:QTV655393 QJZ655390:QJZ655393 QAD655390:QAD655393 PQH655390:PQH655393 PGL655390:PGL655393 OWP655390:OWP655393 OMT655390:OMT655393 OCX655390:OCX655393 NTB655390:NTB655393 NJF655390:NJF655393 MZJ655390:MZJ655393 MPN655390:MPN655393 MFR655390:MFR655393 LVV655390:LVV655393 LLZ655390:LLZ655393 LCD655390:LCD655393 KSH655390:KSH655393 KIL655390:KIL655393 JYP655390:JYP655393 JOT655390:JOT655393 JEX655390:JEX655393 IVB655390:IVB655393 ILF655390:ILF655393 IBJ655390:IBJ655393 HRN655390:HRN655393 HHR655390:HHR655393 GXV655390:GXV655393 GNZ655390:GNZ655393 GED655390:GED655393 FUH655390:FUH655393 FKL655390:FKL655393 FAP655390:FAP655393 EQT655390:EQT655393 EGX655390:EGX655393 DXB655390:DXB655393 DNF655390:DNF655393 DDJ655390:DDJ655393 CTN655390:CTN655393 CJR655390:CJR655393 BZV655390:BZV655393 BPZ655390:BPZ655393 BGD655390:BGD655393 AWH655390:AWH655393 AML655390:AML655393 ACP655390:ACP655393 ST655390:ST655393 IX655390:IX655393 B655390:B655393 WVJ589854:WVJ589857 WLN589854:WLN589857 WBR589854:WBR589857 VRV589854:VRV589857 VHZ589854:VHZ589857 UYD589854:UYD589857 UOH589854:UOH589857 UEL589854:UEL589857 TUP589854:TUP589857 TKT589854:TKT589857 TAX589854:TAX589857 SRB589854:SRB589857 SHF589854:SHF589857 RXJ589854:RXJ589857 RNN589854:RNN589857 RDR589854:RDR589857 QTV589854:QTV589857 QJZ589854:QJZ589857 QAD589854:QAD589857 PQH589854:PQH589857 PGL589854:PGL589857 OWP589854:OWP589857 OMT589854:OMT589857 OCX589854:OCX589857 NTB589854:NTB589857 NJF589854:NJF589857 MZJ589854:MZJ589857 MPN589854:MPN589857 MFR589854:MFR589857 LVV589854:LVV589857 LLZ589854:LLZ589857 LCD589854:LCD589857 KSH589854:KSH589857 KIL589854:KIL589857 JYP589854:JYP589857 JOT589854:JOT589857 JEX589854:JEX589857 IVB589854:IVB589857 ILF589854:ILF589857 IBJ589854:IBJ589857 HRN589854:HRN589857 HHR589854:HHR589857 GXV589854:GXV589857 GNZ589854:GNZ589857 GED589854:GED589857 FUH589854:FUH589857 FKL589854:FKL589857 FAP589854:FAP589857 EQT589854:EQT589857 EGX589854:EGX589857 DXB589854:DXB589857 DNF589854:DNF589857 DDJ589854:DDJ589857 CTN589854:CTN589857 CJR589854:CJR589857 BZV589854:BZV589857 BPZ589854:BPZ589857 BGD589854:BGD589857 AWH589854:AWH589857 AML589854:AML589857 ACP589854:ACP589857 ST589854:ST589857 IX589854:IX589857 B589854:B589857 WVJ524318:WVJ524321 WLN524318:WLN524321 WBR524318:WBR524321 VRV524318:VRV524321 VHZ524318:VHZ524321 UYD524318:UYD524321 UOH524318:UOH524321 UEL524318:UEL524321 TUP524318:TUP524321 TKT524318:TKT524321 TAX524318:TAX524321 SRB524318:SRB524321 SHF524318:SHF524321 RXJ524318:RXJ524321 RNN524318:RNN524321 RDR524318:RDR524321 QTV524318:QTV524321 QJZ524318:QJZ524321 QAD524318:QAD524321 PQH524318:PQH524321 PGL524318:PGL524321 OWP524318:OWP524321 OMT524318:OMT524321 OCX524318:OCX524321 NTB524318:NTB524321 NJF524318:NJF524321 MZJ524318:MZJ524321 MPN524318:MPN524321 MFR524318:MFR524321 LVV524318:LVV524321 LLZ524318:LLZ524321 LCD524318:LCD524321 KSH524318:KSH524321 KIL524318:KIL524321 JYP524318:JYP524321 JOT524318:JOT524321 JEX524318:JEX524321 IVB524318:IVB524321 ILF524318:ILF524321 IBJ524318:IBJ524321 HRN524318:HRN524321 HHR524318:HHR524321 GXV524318:GXV524321 GNZ524318:GNZ524321 GED524318:GED524321 FUH524318:FUH524321 FKL524318:FKL524321 FAP524318:FAP524321 EQT524318:EQT524321 EGX524318:EGX524321 DXB524318:DXB524321 DNF524318:DNF524321 DDJ524318:DDJ524321 CTN524318:CTN524321 CJR524318:CJR524321 BZV524318:BZV524321 BPZ524318:BPZ524321 BGD524318:BGD524321 AWH524318:AWH524321 AML524318:AML524321 ACP524318:ACP524321 ST524318:ST524321 IX524318:IX524321 B524318:B524321 WVJ458782:WVJ458785 WLN458782:WLN458785 WBR458782:WBR458785 VRV458782:VRV458785 VHZ458782:VHZ458785 UYD458782:UYD458785 UOH458782:UOH458785 UEL458782:UEL458785 TUP458782:TUP458785 TKT458782:TKT458785 TAX458782:TAX458785 SRB458782:SRB458785 SHF458782:SHF458785 RXJ458782:RXJ458785 RNN458782:RNN458785 RDR458782:RDR458785 QTV458782:QTV458785 QJZ458782:QJZ458785 QAD458782:QAD458785 PQH458782:PQH458785 PGL458782:PGL458785 OWP458782:OWP458785 OMT458782:OMT458785 OCX458782:OCX458785 NTB458782:NTB458785 NJF458782:NJF458785 MZJ458782:MZJ458785 MPN458782:MPN458785 MFR458782:MFR458785 LVV458782:LVV458785 LLZ458782:LLZ458785 LCD458782:LCD458785 KSH458782:KSH458785 KIL458782:KIL458785 JYP458782:JYP458785 JOT458782:JOT458785 JEX458782:JEX458785 IVB458782:IVB458785 ILF458782:ILF458785 IBJ458782:IBJ458785 HRN458782:HRN458785 HHR458782:HHR458785 GXV458782:GXV458785 GNZ458782:GNZ458785 GED458782:GED458785 FUH458782:FUH458785 FKL458782:FKL458785 FAP458782:FAP458785 EQT458782:EQT458785 EGX458782:EGX458785 DXB458782:DXB458785 DNF458782:DNF458785 DDJ458782:DDJ458785 CTN458782:CTN458785 CJR458782:CJR458785 BZV458782:BZV458785 BPZ458782:BPZ458785 BGD458782:BGD458785 AWH458782:AWH458785 AML458782:AML458785 ACP458782:ACP458785 ST458782:ST458785 IX458782:IX458785 B458782:B458785 WVJ393246:WVJ393249 WLN393246:WLN393249 WBR393246:WBR393249 VRV393246:VRV393249 VHZ393246:VHZ393249 UYD393246:UYD393249 UOH393246:UOH393249 UEL393246:UEL393249 TUP393246:TUP393249 TKT393246:TKT393249 TAX393246:TAX393249 SRB393246:SRB393249 SHF393246:SHF393249 RXJ393246:RXJ393249 RNN393246:RNN393249 RDR393246:RDR393249 QTV393246:QTV393249 QJZ393246:QJZ393249 QAD393246:QAD393249 PQH393246:PQH393249 PGL393246:PGL393249 OWP393246:OWP393249 OMT393246:OMT393249 OCX393246:OCX393249 NTB393246:NTB393249 NJF393246:NJF393249 MZJ393246:MZJ393249 MPN393246:MPN393249 MFR393246:MFR393249 LVV393246:LVV393249 LLZ393246:LLZ393249 LCD393246:LCD393249 KSH393246:KSH393249 KIL393246:KIL393249 JYP393246:JYP393249 JOT393246:JOT393249 JEX393246:JEX393249 IVB393246:IVB393249 ILF393246:ILF393249 IBJ393246:IBJ393249 HRN393246:HRN393249 HHR393246:HHR393249 GXV393246:GXV393249 GNZ393246:GNZ393249 GED393246:GED393249 FUH393246:FUH393249 FKL393246:FKL393249 FAP393246:FAP393249 EQT393246:EQT393249 EGX393246:EGX393249 DXB393246:DXB393249 DNF393246:DNF393249 DDJ393246:DDJ393249 CTN393246:CTN393249 CJR393246:CJR393249 BZV393246:BZV393249 BPZ393246:BPZ393249 BGD393246:BGD393249 AWH393246:AWH393249 AML393246:AML393249 ACP393246:ACP393249 ST393246:ST393249 IX393246:IX393249 B393246:B393249 WVJ327710:WVJ327713 WLN327710:WLN327713 WBR327710:WBR327713 VRV327710:VRV327713 VHZ327710:VHZ327713 UYD327710:UYD327713 UOH327710:UOH327713 UEL327710:UEL327713 TUP327710:TUP327713 TKT327710:TKT327713 TAX327710:TAX327713 SRB327710:SRB327713 SHF327710:SHF327713 RXJ327710:RXJ327713 RNN327710:RNN327713 RDR327710:RDR327713 QTV327710:QTV327713 QJZ327710:QJZ327713 QAD327710:QAD327713 PQH327710:PQH327713 PGL327710:PGL327713 OWP327710:OWP327713 OMT327710:OMT327713 OCX327710:OCX327713 NTB327710:NTB327713 NJF327710:NJF327713 MZJ327710:MZJ327713 MPN327710:MPN327713 MFR327710:MFR327713 LVV327710:LVV327713 LLZ327710:LLZ327713 LCD327710:LCD327713 KSH327710:KSH327713 KIL327710:KIL327713 JYP327710:JYP327713 JOT327710:JOT327713 JEX327710:JEX327713 IVB327710:IVB327713 ILF327710:ILF327713 IBJ327710:IBJ327713 HRN327710:HRN327713 HHR327710:HHR327713 GXV327710:GXV327713 GNZ327710:GNZ327713 GED327710:GED327713 FUH327710:FUH327713 FKL327710:FKL327713 FAP327710:FAP327713 EQT327710:EQT327713 EGX327710:EGX327713 DXB327710:DXB327713 DNF327710:DNF327713 DDJ327710:DDJ327713 CTN327710:CTN327713 CJR327710:CJR327713 BZV327710:BZV327713 BPZ327710:BPZ327713 BGD327710:BGD327713 AWH327710:AWH327713 AML327710:AML327713 ACP327710:ACP327713 ST327710:ST327713 IX327710:IX327713 B327710:B327713 WVJ262174:WVJ262177 WLN262174:WLN262177 WBR262174:WBR262177 VRV262174:VRV262177 VHZ262174:VHZ262177 UYD262174:UYD262177 UOH262174:UOH262177 UEL262174:UEL262177 TUP262174:TUP262177 TKT262174:TKT262177 TAX262174:TAX262177 SRB262174:SRB262177 SHF262174:SHF262177 RXJ262174:RXJ262177 RNN262174:RNN262177 RDR262174:RDR262177 QTV262174:QTV262177 QJZ262174:QJZ262177 QAD262174:QAD262177 PQH262174:PQH262177 PGL262174:PGL262177 OWP262174:OWP262177 OMT262174:OMT262177 OCX262174:OCX262177 NTB262174:NTB262177 NJF262174:NJF262177 MZJ262174:MZJ262177 MPN262174:MPN262177 MFR262174:MFR262177 LVV262174:LVV262177 LLZ262174:LLZ262177 LCD262174:LCD262177 KSH262174:KSH262177 KIL262174:KIL262177 JYP262174:JYP262177 JOT262174:JOT262177 JEX262174:JEX262177 IVB262174:IVB262177 ILF262174:ILF262177 IBJ262174:IBJ262177 HRN262174:HRN262177 HHR262174:HHR262177 GXV262174:GXV262177 GNZ262174:GNZ262177 GED262174:GED262177 FUH262174:FUH262177 FKL262174:FKL262177 FAP262174:FAP262177 EQT262174:EQT262177 EGX262174:EGX262177 DXB262174:DXB262177 DNF262174:DNF262177 DDJ262174:DDJ262177 CTN262174:CTN262177 CJR262174:CJR262177 BZV262174:BZV262177 BPZ262174:BPZ262177 BGD262174:BGD262177 AWH262174:AWH262177 AML262174:AML262177 ACP262174:ACP262177 ST262174:ST262177 IX262174:IX262177 B262174:B262177 WVJ196638:WVJ196641 WLN196638:WLN196641 WBR196638:WBR196641 VRV196638:VRV196641 VHZ196638:VHZ196641 UYD196638:UYD196641 UOH196638:UOH196641 UEL196638:UEL196641 TUP196638:TUP196641 TKT196638:TKT196641 TAX196638:TAX196641 SRB196638:SRB196641 SHF196638:SHF196641 RXJ196638:RXJ196641 RNN196638:RNN196641 RDR196638:RDR196641 QTV196638:QTV196641 QJZ196638:QJZ196641 QAD196638:QAD196641 PQH196638:PQH196641 PGL196638:PGL196641 OWP196638:OWP196641 OMT196638:OMT196641 OCX196638:OCX196641 NTB196638:NTB196641 NJF196638:NJF196641 MZJ196638:MZJ196641 MPN196638:MPN196641 MFR196638:MFR196641 LVV196638:LVV196641 LLZ196638:LLZ196641 LCD196638:LCD196641 KSH196638:KSH196641 KIL196638:KIL196641 JYP196638:JYP196641 JOT196638:JOT196641 JEX196638:JEX196641 IVB196638:IVB196641 ILF196638:ILF196641 IBJ196638:IBJ196641 HRN196638:HRN196641 HHR196638:HHR196641 GXV196638:GXV196641 GNZ196638:GNZ196641 GED196638:GED196641 FUH196638:FUH196641 FKL196638:FKL196641 FAP196638:FAP196641 EQT196638:EQT196641 EGX196638:EGX196641 DXB196638:DXB196641 DNF196638:DNF196641 DDJ196638:DDJ196641 CTN196638:CTN196641 CJR196638:CJR196641 BZV196638:BZV196641 BPZ196638:BPZ196641 BGD196638:BGD196641 AWH196638:AWH196641 AML196638:AML196641 ACP196638:ACP196641 ST196638:ST196641 IX196638:IX196641 B196638:B196641 WVJ131102:WVJ131105 WLN131102:WLN131105 WBR131102:WBR131105 VRV131102:VRV131105 VHZ131102:VHZ131105 UYD131102:UYD131105 UOH131102:UOH131105 UEL131102:UEL131105 TUP131102:TUP131105 TKT131102:TKT131105 TAX131102:TAX131105 SRB131102:SRB131105 SHF131102:SHF131105 RXJ131102:RXJ131105 RNN131102:RNN131105 RDR131102:RDR131105 QTV131102:QTV131105 QJZ131102:QJZ131105 QAD131102:QAD131105 PQH131102:PQH131105 PGL131102:PGL131105 OWP131102:OWP131105 OMT131102:OMT131105 OCX131102:OCX131105 NTB131102:NTB131105 NJF131102:NJF131105 MZJ131102:MZJ131105 MPN131102:MPN131105 MFR131102:MFR131105 LVV131102:LVV131105 LLZ131102:LLZ131105 LCD131102:LCD131105 KSH131102:KSH131105 KIL131102:KIL131105 JYP131102:JYP131105 JOT131102:JOT131105 JEX131102:JEX131105 IVB131102:IVB131105 ILF131102:ILF131105 IBJ131102:IBJ131105 HRN131102:HRN131105 HHR131102:HHR131105 GXV131102:GXV131105 GNZ131102:GNZ131105 GED131102:GED131105 FUH131102:FUH131105 FKL131102:FKL131105 FAP131102:FAP131105 EQT131102:EQT131105 EGX131102:EGX131105 DXB131102:DXB131105 DNF131102:DNF131105 DDJ131102:DDJ131105 CTN131102:CTN131105 CJR131102:CJR131105 BZV131102:BZV131105 BPZ131102:BPZ131105 BGD131102:BGD131105 AWH131102:AWH131105 AML131102:AML131105 ACP131102:ACP131105 ST131102:ST131105 IX131102:IX131105 B131102:B131105 WVJ65566:WVJ65569 WLN65566:WLN65569 WBR65566:WBR65569 VRV65566:VRV65569 VHZ65566:VHZ65569 UYD65566:UYD65569 UOH65566:UOH65569 UEL65566:UEL65569 TUP65566:TUP65569 TKT65566:TKT65569 TAX65566:TAX65569 SRB65566:SRB65569 SHF65566:SHF65569 RXJ65566:RXJ65569 RNN65566:RNN65569 RDR65566:RDR65569 QTV65566:QTV65569 QJZ65566:QJZ65569 QAD65566:QAD65569 PQH65566:PQH65569 PGL65566:PGL65569 OWP65566:OWP65569 OMT65566:OMT65569 OCX65566:OCX65569 NTB65566:NTB65569 NJF65566:NJF65569 MZJ65566:MZJ65569 MPN65566:MPN65569 MFR65566:MFR65569 LVV65566:LVV65569 LLZ65566:LLZ65569 LCD65566:LCD65569 KSH65566:KSH65569 KIL65566:KIL65569 JYP65566:JYP65569 JOT65566:JOT65569 JEX65566:JEX65569 IVB65566:IVB65569 ILF65566:ILF65569 IBJ65566:IBJ65569 HRN65566:HRN65569 HHR65566:HHR65569 GXV65566:GXV65569 GNZ65566:GNZ65569 GED65566:GED65569 FUH65566:FUH65569 FKL65566:FKL65569 FAP65566:FAP65569 EQT65566:EQT65569 EGX65566:EGX65569 DXB65566:DXB65569 DNF65566:DNF65569 DDJ65566:DDJ65569 CTN65566:CTN65569 CJR65566:CJR65569 BZV65566:BZV65569 BPZ65566:BPZ65569 BGD65566:BGD65569 AWH65566:AWH65569 AML65566:AML65569 ACP65566:ACP65569 ST65566:ST65569 IX65566:IX65569 B65566:B65569 WVJ30:WVJ33 WLN30:WLN33 WBR30:WBR33 VRV30:VRV33 VHZ30:VHZ33 UYD30:UYD33 UOH30:UOH33 UEL30:UEL33 TUP30:TUP33 TKT30:TKT33 TAX30:TAX33 SRB30:SRB33 SHF30:SHF33 RXJ30:RXJ33 RNN30:RNN33 RDR30:RDR33 QTV30:QTV33 QJZ30:QJZ33 QAD30:QAD33 PQH30:PQH33 PGL30:PGL33 OWP30:OWP33 OMT30:OMT33 OCX30:OCX33 NTB30:NTB33 NJF30:NJF33 MZJ30:MZJ33 MPN30:MPN33 MFR30:MFR33 LVV30:LVV33 LLZ30:LLZ33 LCD30:LCD33 KSH30:KSH33 KIL30:KIL33 JYP30:JYP33 JOT30:JOT33 JEX30:JEX33 IVB30:IVB33 ILF30:ILF33 IBJ30:IBJ33 HRN30:HRN33 HHR30:HHR33 GXV30:GXV33 GNZ30:GNZ33 GED30:GED33 FUH30:FUH33 FKL30:FKL33 FAP30:FAP33 EQT30:EQT33 EGX30:EGX33 DXB30:DXB33 DNF30:DNF33 DDJ30:DDJ33 CTN30:CTN33 CJR30:CJR33 BZV30:BZV33 BPZ30:BPZ33 BGD30:BGD33 AWH30:AWH33 AML30:AML33 ACP30:ACP33 ST30:ST33 IX30:IX33 B30:B33 WVJ983075:WVJ983078 WLN983075:WLN983078 WBR983075:WBR983078 VRV983075:VRV983078 VHZ983075:VHZ983078 UYD983075:UYD983078 UOH983075:UOH983078 UEL983075:UEL983078 TUP983075:TUP983078 TKT983075:TKT983078 TAX983075:TAX983078 SRB983075:SRB983078 SHF983075:SHF983078 RXJ983075:RXJ983078 RNN983075:RNN983078 RDR983075:RDR983078 QTV983075:QTV983078 QJZ983075:QJZ983078 QAD983075:QAD983078 PQH983075:PQH983078 PGL983075:PGL983078 OWP983075:OWP983078 OMT983075:OMT983078 OCX983075:OCX983078 NTB983075:NTB983078 NJF983075:NJF983078 MZJ983075:MZJ983078 MPN983075:MPN983078 MFR983075:MFR983078 LVV983075:LVV983078 LLZ983075:LLZ983078 LCD983075:LCD983078 KSH983075:KSH983078 KIL983075:KIL983078 JYP983075:JYP983078 JOT983075:JOT983078 JEX983075:JEX983078 IVB983075:IVB983078 ILF983075:ILF983078 IBJ983075:IBJ983078 HRN983075:HRN983078 HHR983075:HHR983078 GXV983075:GXV983078 GNZ983075:GNZ983078 GED983075:GED983078 FUH983075:FUH983078 FKL983075:FKL983078 FAP983075:FAP983078 EQT983075:EQT983078 EGX983075:EGX983078 DXB983075:DXB983078 DNF983075:DNF983078 DDJ983075:DDJ983078 CTN983075:CTN983078 CJR983075:CJR983078 BZV983075:BZV983078 BPZ983075:BPZ983078 BGD983075:BGD983078 AWH983075:AWH983078 AML983075:AML983078 ACP983075:ACP983078 ST983075:ST983078 IX983075:IX983078 B983075:B983078 WVJ917539:WVJ917542 WLN917539:WLN917542 WBR917539:WBR917542 VRV917539:VRV917542 VHZ917539:VHZ917542 UYD917539:UYD917542 UOH917539:UOH917542 UEL917539:UEL917542 TUP917539:TUP917542 TKT917539:TKT917542 TAX917539:TAX917542 SRB917539:SRB917542 SHF917539:SHF917542 RXJ917539:RXJ917542 RNN917539:RNN917542 RDR917539:RDR917542 QTV917539:QTV917542 QJZ917539:QJZ917542 QAD917539:QAD917542 PQH917539:PQH917542 PGL917539:PGL917542 OWP917539:OWP917542 OMT917539:OMT917542 OCX917539:OCX917542 NTB917539:NTB917542 NJF917539:NJF917542 MZJ917539:MZJ917542 MPN917539:MPN917542 MFR917539:MFR917542 LVV917539:LVV917542 LLZ917539:LLZ917542 LCD917539:LCD917542 KSH917539:KSH917542 KIL917539:KIL917542 JYP917539:JYP917542 JOT917539:JOT917542 JEX917539:JEX917542 IVB917539:IVB917542 ILF917539:ILF917542 IBJ917539:IBJ917542 HRN917539:HRN917542 HHR917539:HHR917542 GXV917539:GXV917542 GNZ917539:GNZ917542 GED917539:GED917542 FUH917539:FUH917542 FKL917539:FKL917542 FAP917539:FAP917542 EQT917539:EQT917542 EGX917539:EGX917542 DXB917539:DXB917542 DNF917539:DNF917542 DDJ917539:DDJ917542 CTN917539:CTN917542 CJR917539:CJR917542 BZV917539:BZV917542 BPZ917539:BPZ917542 BGD917539:BGD917542 AWH917539:AWH917542 AML917539:AML917542 ACP917539:ACP917542 ST917539:ST917542 IX917539:IX917542 B917539:B917542 WVJ852003:WVJ852006 WLN852003:WLN852006 WBR852003:WBR852006 VRV852003:VRV852006 VHZ852003:VHZ852006 UYD852003:UYD852006 UOH852003:UOH852006 UEL852003:UEL852006 TUP852003:TUP852006 TKT852003:TKT852006 TAX852003:TAX852006 SRB852003:SRB852006 SHF852003:SHF852006 RXJ852003:RXJ852006 RNN852003:RNN852006 RDR852003:RDR852006 QTV852003:QTV852006 QJZ852003:QJZ852006 QAD852003:QAD852006 PQH852003:PQH852006 PGL852003:PGL852006 OWP852003:OWP852006 OMT852003:OMT852006 OCX852003:OCX852006 NTB852003:NTB852006 NJF852003:NJF852006 MZJ852003:MZJ852006 MPN852003:MPN852006 MFR852003:MFR852006 LVV852003:LVV852006 LLZ852003:LLZ852006 LCD852003:LCD852006 KSH852003:KSH852006 KIL852003:KIL852006 JYP852003:JYP852006 JOT852003:JOT852006 JEX852003:JEX852006 IVB852003:IVB852006 ILF852003:ILF852006 IBJ852003:IBJ852006 HRN852003:HRN852006 HHR852003:HHR852006 GXV852003:GXV852006 GNZ852003:GNZ852006 GED852003:GED852006 FUH852003:FUH852006 FKL852003:FKL852006 FAP852003:FAP852006 EQT852003:EQT852006 EGX852003:EGX852006 DXB852003:DXB852006 DNF852003:DNF852006 DDJ852003:DDJ852006 CTN852003:CTN852006 CJR852003:CJR852006 BZV852003:BZV852006 BPZ852003:BPZ852006 BGD852003:BGD852006 AWH852003:AWH852006 AML852003:AML852006 ACP852003:ACP852006 ST852003:ST852006 IX852003:IX852006 B852003:B852006 WVJ786467:WVJ786470 WLN786467:WLN786470 WBR786467:WBR786470 VRV786467:VRV786470 VHZ786467:VHZ786470 UYD786467:UYD786470 UOH786467:UOH786470 UEL786467:UEL786470 TUP786467:TUP786470 TKT786467:TKT786470 TAX786467:TAX786470 SRB786467:SRB786470 SHF786467:SHF786470 RXJ786467:RXJ786470 RNN786467:RNN786470 RDR786467:RDR786470 QTV786467:QTV786470 QJZ786467:QJZ786470 QAD786467:QAD786470 PQH786467:PQH786470 PGL786467:PGL786470 OWP786467:OWP786470 OMT786467:OMT786470 OCX786467:OCX786470 NTB786467:NTB786470 NJF786467:NJF786470 MZJ786467:MZJ786470 MPN786467:MPN786470 MFR786467:MFR786470 LVV786467:LVV786470 LLZ786467:LLZ786470 LCD786467:LCD786470 KSH786467:KSH786470 KIL786467:KIL786470 JYP786467:JYP786470 JOT786467:JOT786470 JEX786467:JEX786470 IVB786467:IVB786470 ILF786467:ILF786470 IBJ786467:IBJ786470 HRN786467:HRN786470 HHR786467:HHR786470 GXV786467:GXV786470 GNZ786467:GNZ786470 GED786467:GED786470 FUH786467:FUH786470 FKL786467:FKL786470 FAP786467:FAP786470 EQT786467:EQT786470 EGX786467:EGX786470 DXB786467:DXB786470 DNF786467:DNF786470 DDJ786467:DDJ786470 CTN786467:CTN786470 CJR786467:CJR786470 BZV786467:BZV786470 BPZ786467:BPZ786470 BGD786467:BGD786470 AWH786467:AWH786470 AML786467:AML786470 ACP786467:ACP786470 ST786467:ST786470 IX786467:IX786470 B786467:B786470 WVJ720931:WVJ720934 WLN720931:WLN720934 WBR720931:WBR720934 VRV720931:VRV720934 VHZ720931:VHZ720934 UYD720931:UYD720934 UOH720931:UOH720934 UEL720931:UEL720934 TUP720931:TUP720934 TKT720931:TKT720934 TAX720931:TAX720934 SRB720931:SRB720934 SHF720931:SHF720934 RXJ720931:RXJ720934 RNN720931:RNN720934 RDR720931:RDR720934 QTV720931:QTV720934 QJZ720931:QJZ720934 QAD720931:QAD720934 PQH720931:PQH720934 PGL720931:PGL720934 OWP720931:OWP720934 OMT720931:OMT720934 OCX720931:OCX720934 NTB720931:NTB720934 NJF720931:NJF720934 MZJ720931:MZJ720934 MPN720931:MPN720934 MFR720931:MFR720934 LVV720931:LVV720934 LLZ720931:LLZ720934 LCD720931:LCD720934 KSH720931:KSH720934 KIL720931:KIL720934 JYP720931:JYP720934 JOT720931:JOT720934 JEX720931:JEX720934 IVB720931:IVB720934 ILF720931:ILF720934 IBJ720931:IBJ720934 HRN720931:HRN720934 HHR720931:HHR720934 GXV720931:GXV720934 GNZ720931:GNZ720934 GED720931:GED720934 FUH720931:FUH720934 FKL720931:FKL720934 FAP720931:FAP720934 EQT720931:EQT720934 EGX720931:EGX720934 DXB720931:DXB720934 DNF720931:DNF720934 DDJ720931:DDJ720934 CTN720931:CTN720934 CJR720931:CJR720934 BZV720931:BZV720934 BPZ720931:BPZ720934 BGD720931:BGD720934 AWH720931:AWH720934 AML720931:AML720934 ACP720931:ACP720934 ST720931:ST720934 IX720931:IX720934 B720931:B720934 WVJ655395:WVJ655398 WLN655395:WLN655398 WBR655395:WBR655398 VRV655395:VRV655398 VHZ655395:VHZ655398 UYD655395:UYD655398 UOH655395:UOH655398 UEL655395:UEL655398 TUP655395:TUP655398 TKT655395:TKT655398 TAX655395:TAX655398 SRB655395:SRB655398 SHF655395:SHF655398 RXJ655395:RXJ655398 RNN655395:RNN655398 RDR655395:RDR655398 QTV655395:QTV655398 QJZ655395:QJZ655398 QAD655395:QAD655398 PQH655395:PQH655398 PGL655395:PGL655398 OWP655395:OWP655398 OMT655395:OMT655398 OCX655395:OCX655398 NTB655395:NTB655398 NJF655395:NJF655398 MZJ655395:MZJ655398 MPN655395:MPN655398 MFR655395:MFR655398 LVV655395:LVV655398 LLZ655395:LLZ655398 LCD655395:LCD655398 KSH655395:KSH655398 KIL655395:KIL655398 JYP655395:JYP655398 JOT655395:JOT655398 JEX655395:JEX655398 IVB655395:IVB655398 ILF655395:ILF655398 IBJ655395:IBJ655398 HRN655395:HRN655398 HHR655395:HHR655398 GXV655395:GXV655398 GNZ655395:GNZ655398 GED655395:GED655398 FUH655395:FUH655398 FKL655395:FKL655398 FAP655395:FAP655398 EQT655395:EQT655398 EGX655395:EGX655398 DXB655395:DXB655398 DNF655395:DNF655398 DDJ655395:DDJ655398 CTN655395:CTN655398 CJR655395:CJR655398 BZV655395:BZV655398 BPZ655395:BPZ655398 BGD655395:BGD655398 AWH655395:AWH655398 AML655395:AML655398 ACP655395:ACP655398 ST655395:ST655398 IX655395:IX655398 B655395:B655398 WVJ589859:WVJ589862 WLN589859:WLN589862 WBR589859:WBR589862 VRV589859:VRV589862 VHZ589859:VHZ589862 UYD589859:UYD589862 UOH589859:UOH589862 UEL589859:UEL589862 TUP589859:TUP589862 TKT589859:TKT589862 TAX589859:TAX589862 SRB589859:SRB589862 SHF589859:SHF589862 RXJ589859:RXJ589862 RNN589859:RNN589862 RDR589859:RDR589862 QTV589859:QTV589862 QJZ589859:QJZ589862 QAD589859:QAD589862 PQH589859:PQH589862 PGL589859:PGL589862 OWP589859:OWP589862 OMT589859:OMT589862 OCX589859:OCX589862 NTB589859:NTB589862 NJF589859:NJF589862 MZJ589859:MZJ589862 MPN589859:MPN589862 MFR589859:MFR589862 LVV589859:LVV589862 LLZ589859:LLZ589862 LCD589859:LCD589862 KSH589859:KSH589862 KIL589859:KIL589862 JYP589859:JYP589862 JOT589859:JOT589862 JEX589859:JEX589862 IVB589859:IVB589862 ILF589859:ILF589862 IBJ589859:IBJ589862 HRN589859:HRN589862 HHR589859:HHR589862 GXV589859:GXV589862 GNZ589859:GNZ589862 GED589859:GED589862 FUH589859:FUH589862 FKL589859:FKL589862 FAP589859:FAP589862 EQT589859:EQT589862 EGX589859:EGX589862 DXB589859:DXB589862 DNF589859:DNF589862 DDJ589859:DDJ589862 CTN589859:CTN589862 CJR589859:CJR589862 BZV589859:BZV589862 BPZ589859:BPZ589862 BGD589859:BGD589862 AWH589859:AWH589862 AML589859:AML589862 ACP589859:ACP589862 ST589859:ST589862 IX589859:IX589862 B589859:B589862 WVJ524323:WVJ524326 WLN524323:WLN524326 WBR524323:WBR524326 VRV524323:VRV524326 VHZ524323:VHZ524326 UYD524323:UYD524326 UOH524323:UOH524326 UEL524323:UEL524326 TUP524323:TUP524326 TKT524323:TKT524326 TAX524323:TAX524326 SRB524323:SRB524326 SHF524323:SHF524326 RXJ524323:RXJ524326 RNN524323:RNN524326 RDR524323:RDR524326 QTV524323:QTV524326 QJZ524323:QJZ524326 QAD524323:QAD524326 PQH524323:PQH524326 PGL524323:PGL524326 OWP524323:OWP524326 OMT524323:OMT524326 OCX524323:OCX524326 NTB524323:NTB524326 NJF524323:NJF524326 MZJ524323:MZJ524326 MPN524323:MPN524326 MFR524323:MFR524326 LVV524323:LVV524326 LLZ524323:LLZ524326 LCD524323:LCD524326 KSH524323:KSH524326 KIL524323:KIL524326 JYP524323:JYP524326 JOT524323:JOT524326 JEX524323:JEX524326 IVB524323:IVB524326 ILF524323:ILF524326 IBJ524323:IBJ524326 HRN524323:HRN524326 HHR524323:HHR524326 GXV524323:GXV524326 GNZ524323:GNZ524326 GED524323:GED524326 FUH524323:FUH524326 FKL524323:FKL524326 FAP524323:FAP524326 EQT524323:EQT524326 EGX524323:EGX524326 DXB524323:DXB524326 DNF524323:DNF524326 DDJ524323:DDJ524326 CTN524323:CTN524326 CJR524323:CJR524326 BZV524323:BZV524326 BPZ524323:BPZ524326 BGD524323:BGD524326 AWH524323:AWH524326 AML524323:AML524326 ACP524323:ACP524326 ST524323:ST524326 IX524323:IX524326 B524323:B524326 WVJ458787:WVJ458790 WLN458787:WLN458790 WBR458787:WBR458790 VRV458787:VRV458790 VHZ458787:VHZ458790 UYD458787:UYD458790 UOH458787:UOH458790 UEL458787:UEL458790 TUP458787:TUP458790 TKT458787:TKT458790 TAX458787:TAX458790 SRB458787:SRB458790 SHF458787:SHF458790 RXJ458787:RXJ458790 RNN458787:RNN458790 RDR458787:RDR458790 QTV458787:QTV458790 QJZ458787:QJZ458790 QAD458787:QAD458790 PQH458787:PQH458790 PGL458787:PGL458790 OWP458787:OWP458790 OMT458787:OMT458790 OCX458787:OCX458790 NTB458787:NTB458790 NJF458787:NJF458790 MZJ458787:MZJ458790 MPN458787:MPN458790 MFR458787:MFR458790 LVV458787:LVV458790 LLZ458787:LLZ458790 LCD458787:LCD458790 KSH458787:KSH458790 KIL458787:KIL458790 JYP458787:JYP458790 JOT458787:JOT458790 JEX458787:JEX458790 IVB458787:IVB458790 ILF458787:ILF458790 IBJ458787:IBJ458790 HRN458787:HRN458790 HHR458787:HHR458790 GXV458787:GXV458790 GNZ458787:GNZ458790 GED458787:GED458790 FUH458787:FUH458790 FKL458787:FKL458790 FAP458787:FAP458790 EQT458787:EQT458790 EGX458787:EGX458790 DXB458787:DXB458790 DNF458787:DNF458790 DDJ458787:DDJ458790 CTN458787:CTN458790 CJR458787:CJR458790 BZV458787:BZV458790 BPZ458787:BPZ458790 BGD458787:BGD458790 AWH458787:AWH458790 AML458787:AML458790 ACP458787:ACP458790 ST458787:ST458790 IX458787:IX458790 B458787:B458790 WVJ393251:WVJ393254 WLN393251:WLN393254 WBR393251:WBR393254 VRV393251:VRV393254 VHZ393251:VHZ393254 UYD393251:UYD393254 UOH393251:UOH393254 UEL393251:UEL393254 TUP393251:TUP393254 TKT393251:TKT393254 TAX393251:TAX393254 SRB393251:SRB393254 SHF393251:SHF393254 RXJ393251:RXJ393254 RNN393251:RNN393254 RDR393251:RDR393254 QTV393251:QTV393254 QJZ393251:QJZ393254 QAD393251:QAD393254 PQH393251:PQH393254 PGL393251:PGL393254 OWP393251:OWP393254 OMT393251:OMT393254 OCX393251:OCX393254 NTB393251:NTB393254 NJF393251:NJF393254 MZJ393251:MZJ393254 MPN393251:MPN393254 MFR393251:MFR393254 LVV393251:LVV393254 LLZ393251:LLZ393254 LCD393251:LCD393254 KSH393251:KSH393254 KIL393251:KIL393254 JYP393251:JYP393254 JOT393251:JOT393254 JEX393251:JEX393254 IVB393251:IVB393254 ILF393251:ILF393254 IBJ393251:IBJ393254 HRN393251:HRN393254 HHR393251:HHR393254 GXV393251:GXV393254 GNZ393251:GNZ393254 GED393251:GED393254 FUH393251:FUH393254 FKL393251:FKL393254 FAP393251:FAP393254 EQT393251:EQT393254 EGX393251:EGX393254 DXB393251:DXB393254 DNF393251:DNF393254 DDJ393251:DDJ393254 CTN393251:CTN393254 CJR393251:CJR393254 BZV393251:BZV393254 BPZ393251:BPZ393254 BGD393251:BGD393254 AWH393251:AWH393254 AML393251:AML393254 ACP393251:ACP393254 ST393251:ST393254 IX393251:IX393254 B393251:B393254 WVJ327715:WVJ327718 WLN327715:WLN327718 WBR327715:WBR327718 VRV327715:VRV327718 VHZ327715:VHZ327718 UYD327715:UYD327718 UOH327715:UOH327718 UEL327715:UEL327718 TUP327715:TUP327718 TKT327715:TKT327718 TAX327715:TAX327718 SRB327715:SRB327718 SHF327715:SHF327718 RXJ327715:RXJ327718 RNN327715:RNN327718 RDR327715:RDR327718 QTV327715:QTV327718 QJZ327715:QJZ327718 QAD327715:QAD327718 PQH327715:PQH327718 PGL327715:PGL327718 OWP327715:OWP327718 OMT327715:OMT327718 OCX327715:OCX327718 NTB327715:NTB327718 NJF327715:NJF327718 MZJ327715:MZJ327718 MPN327715:MPN327718 MFR327715:MFR327718 LVV327715:LVV327718 LLZ327715:LLZ327718 LCD327715:LCD327718 KSH327715:KSH327718 KIL327715:KIL327718 JYP327715:JYP327718 JOT327715:JOT327718 JEX327715:JEX327718 IVB327715:IVB327718 ILF327715:ILF327718 IBJ327715:IBJ327718 HRN327715:HRN327718 HHR327715:HHR327718 GXV327715:GXV327718 GNZ327715:GNZ327718 GED327715:GED327718 FUH327715:FUH327718 FKL327715:FKL327718 FAP327715:FAP327718 EQT327715:EQT327718 EGX327715:EGX327718 DXB327715:DXB327718 DNF327715:DNF327718 DDJ327715:DDJ327718 CTN327715:CTN327718 CJR327715:CJR327718 BZV327715:BZV327718 BPZ327715:BPZ327718 BGD327715:BGD327718 AWH327715:AWH327718 AML327715:AML327718 ACP327715:ACP327718 ST327715:ST327718 IX327715:IX327718 B327715:B327718 WVJ262179:WVJ262182 WLN262179:WLN262182 WBR262179:WBR262182 VRV262179:VRV262182 VHZ262179:VHZ262182 UYD262179:UYD262182 UOH262179:UOH262182 UEL262179:UEL262182 TUP262179:TUP262182 TKT262179:TKT262182 TAX262179:TAX262182 SRB262179:SRB262182 SHF262179:SHF262182 RXJ262179:RXJ262182 RNN262179:RNN262182 RDR262179:RDR262182 QTV262179:QTV262182 QJZ262179:QJZ262182 QAD262179:QAD262182 PQH262179:PQH262182 PGL262179:PGL262182 OWP262179:OWP262182 OMT262179:OMT262182 OCX262179:OCX262182 NTB262179:NTB262182 NJF262179:NJF262182 MZJ262179:MZJ262182 MPN262179:MPN262182 MFR262179:MFR262182 LVV262179:LVV262182 LLZ262179:LLZ262182 LCD262179:LCD262182 KSH262179:KSH262182 KIL262179:KIL262182 JYP262179:JYP262182 JOT262179:JOT262182 JEX262179:JEX262182 IVB262179:IVB262182 ILF262179:ILF262182 IBJ262179:IBJ262182 HRN262179:HRN262182 HHR262179:HHR262182 GXV262179:GXV262182 GNZ262179:GNZ262182 GED262179:GED262182 FUH262179:FUH262182 FKL262179:FKL262182 FAP262179:FAP262182 EQT262179:EQT262182 EGX262179:EGX262182 DXB262179:DXB262182 DNF262179:DNF262182 DDJ262179:DDJ262182 CTN262179:CTN262182 CJR262179:CJR262182 BZV262179:BZV262182 BPZ262179:BPZ262182 BGD262179:BGD262182 AWH262179:AWH262182 AML262179:AML262182 ACP262179:ACP262182 ST262179:ST262182 IX262179:IX262182 B262179:B262182 WVJ196643:WVJ196646 WLN196643:WLN196646 WBR196643:WBR196646 VRV196643:VRV196646 VHZ196643:VHZ196646 UYD196643:UYD196646 UOH196643:UOH196646 UEL196643:UEL196646 TUP196643:TUP196646 TKT196643:TKT196646 TAX196643:TAX196646 SRB196643:SRB196646 SHF196643:SHF196646 RXJ196643:RXJ196646 RNN196643:RNN196646 RDR196643:RDR196646 QTV196643:QTV196646 QJZ196643:QJZ196646 QAD196643:QAD196646 PQH196643:PQH196646 PGL196643:PGL196646 OWP196643:OWP196646 OMT196643:OMT196646 OCX196643:OCX196646 NTB196643:NTB196646 NJF196643:NJF196646 MZJ196643:MZJ196646 MPN196643:MPN196646 MFR196643:MFR196646 LVV196643:LVV196646 LLZ196643:LLZ196646 LCD196643:LCD196646 KSH196643:KSH196646 KIL196643:KIL196646 JYP196643:JYP196646 JOT196643:JOT196646 JEX196643:JEX196646 IVB196643:IVB196646 ILF196643:ILF196646 IBJ196643:IBJ196646 HRN196643:HRN196646 HHR196643:HHR196646 GXV196643:GXV196646 GNZ196643:GNZ196646 GED196643:GED196646 FUH196643:FUH196646 FKL196643:FKL196646 FAP196643:FAP196646 EQT196643:EQT196646 EGX196643:EGX196646 DXB196643:DXB196646 DNF196643:DNF196646 DDJ196643:DDJ196646 CTN196643:CTN196646 CJR196643:CJR196646 BZV196643:BZV196646 BPZ196643:BPZ196646 BGD196643:BGD196646 AWH196643:AWH196646 AML196643:AML196646 ACP196643:ACP196646 ST196643:ST196646 IX196643:IX196646 B196643:B196646 WVJ131107:WVJ131110 WLN131107:WLN131110 WBR131107:WBR131110 VRV131107:VRV131110 VHZ131107:VHZ131110 UYD131107:UYD131110 UOH131107:UOH131110 UEL131107:UEL131110 TUP131107:TUP131110 TKT131107:TKT131110 TAX131107:TAX131110 SRB131107:SRB131110 SHF131107:SHF131110 RXJ131107:RXJ131110 RNN131107:RNN131110 RDR131107:RDR131110 QTV131107:QTV131110 QJZ131107:QJZ131110 QAD131107:QAD131110 PQH131107:PQH131110 PGL131107:PGL131110 OWP131107:OWP131110 OMT131107:OMT131110 OCX131107:OCX131110 NTB131107:NTB131110 NJF131107:NJF131110 MZJ131107:MZJ131110 MPN131107:MPN131110 MFR131107:MFR131110 LVV131107:LVV131110 LLZ131107:LLZ131110 LCD131107:LCD131110 KSH131107:KSH131110 KIL131107:KIL131110 JYP131107:JYP131110 JOT131107:JOT131110 JEX131107:JEX131110 IVB131107:IVB131110 ILF131107:ILF131110 IBJ131107:IBJ131110 HRN131107:HRN131110 HHR131107:HHR131110 GXV131107:GXV131110 GNZ131107:GNZ131110 GED131107:GED131110 FUH131107:FUH131110 FKL131107:FKL131110 FAP131107:FAP131110 EQT131107:EQT131110 EGX131107:EGX131110 DXB131107:DXB131110 DNF131107:DNF131110 DDJ131107:DDJ131110 CTN131107:CTN131110 CJR131107:CJR131110 BZV131107:BZV131110 BPZ131107:BPZ131110 BGD131107:BGD131110 AWH131107:AWH131110 AML131107:AML131110 ACP131107:ACP131110 ST131107:ST131110 IX131107:IX131110 B131107:B131110 WVJ65571:WVJ65574 WLN65571:WLN65574 WBR65571:WBR65574 VRV65571:VRV65574 VHZ65571:VHZ65574 UYD65571:UYD65574 UOH65571:UOH65574 UEL65571:UEL65574 TUP65571:TUP65574 TKT65571:TKT65574 TAX65571:TAX65574 SRB65571:SRB65574 SHF65571:SHF65574 RXJ65571:RXJ65574 RNN65571:RNN65574 RDR65571:RDR65574 QTV65571:QTV65574 QJZ65571:QJZ65574 QAD65571:QAD65574 PQH65571:PQH65574 PGL65571:PGL65574 OWP65571:OWP65574 OMT65571:OMT65574 OCX65571:OCX65574 NTB65571:NTB65574 NJF65571:NJF65574 MZJ65571:MZJ65574 MPN65571:MPN65574 MFR65571:MFR65574 LVV65571:LVV65574 LLZ65571:LLZ65574 LCD65571:LCD65574 KSH65571:KSH65574 KIL65571:KIL65574 JYP65571:JYP65574 JOT65571:JOT65574 JEX65571:JEX65574 IVB65571:IVB65574 ILF65571:ILF65574 IBJ65571:IBJ65574 HRN65571:HRN65574 HHR65571:HHR65574 GXV65571:GXV65574 GNZ65571:GNZ65574 GED65571:GED65574 FUH65571:FUH65574 FKL65571:FKL65574 FAP65571:FAP65574 EQT65571:EQT65574 EGX65571:EGX65574 DXB65571:DXB65574 DNF65571:DNF65574 DDJ65571:DDJ65574 CTN65571:CTN65574 CJR65571:CJR65574 BZV65571:BZV65574 BPZ65571:BPZ65574 BGD65571:BGD65574 AWH65571:AWH65574 AML65571:AML65574 ACP65571:ACP65574 ST65571:ST65574 IX65571:IX65574 B65571:B65574 WVJ35:WVJ38 WLN35:WLN38 WBR35:WBR38 VRV35:VRV38 VHZ35:VHZ38 UYD35:UYD38 UOH35:UOH38 UEL35:UEL38 TUP35:TUP38 TKT35:TKT38 TAX35:TAX38 SRB35:SRB38 SHF35:SHF38 RXJ35:RXJ38 RNN35:RNN38 RDR35:RDR38 QTV35:QTV38 QJZ35:QJZ38 QAD35:QAD38 PQH35:PQH38 PGL35:PGL38 OWP35:OWP38 OMT35:OMT38 OCX35:OCX38 NTB35:NTB38 NJF35:NJF38 MZJ35:MZJ38 MPN35:MPN38 MFR35:MFR38 LVV35:LVV38 LLZ35:LLZ38 LCD35:LCD38 KSH35:KSH38 KIL35:KIL38 JYP35:JYP38 JOT35:JOT38 JEX35:JEX38 IVB35:IVB38 ILF35:ILF38 IBJ35:IBJ38 HRN35:HRN38 HHR35:HHR38 GXV35:GXV38 GNZ35:GNZ38 GED35:GED38 FUH35:FUH38 FKL35:FKL38 FAP35:FAP38 EQT35:EQT38 EGX35:EGX38 DXB35:DXB38 DNF35:DNF38 DDJ35:DDJ38 CTN35:CTN38 CJR35:CJR38 BZV35:BZV38 BPZ35:BPZ38 BGD35:BGD38 AWH35:AWH38 AML35:AML38 ACP35:ACP38 ST35:ST38 IX35:IX38 B35:B38 WVJ983080:WVJ983083 WLN983080:WLN983083 WBR983080:WBR983083 VRV983080:VRV983083 VHZ983080:VHZ983083 UYD983080:UYD983083 UOH983080:UOH983083 UEL983080:UEL983083 TUP983080:TUP983083 TKT983080:TKT983083 TAX983080:TAX983083 SRB983080:SRB983083 SHF983080:SHF983083 RXJ983080:RXJ983083 RNN983080:RNN983083 RDR983080:RDR983083 QTV983080:QTV983083 QJZ983080:QJZ983083 QAD983080:QAD983083 PQH983080:PQH983083 PGL983080:PGL983083 OWP983080:OWP983083 OMT983080:OMT983083 OCX983080:OCX983083 NTB983080:NTB983083 NJF983080:NJF983083 MZJ983080:MZJ983083 MPN983080:MPN983083 MFR983080:MFR983083 LVV983080:LVV983083 LLZ983080:LLZ983083 LCD983080:LCD983083 KSH983080:KSH983083 KIL983080:KIL983083 JYP983080:JYP983083 JOT983080:JOT983083 JEX983080:JEX983083 IVB983080:IVB983083 ILF983080:ILF983083 IBJ983080:IBJ983083 HRN983080:HRN983083 HHR983080:HHR983083 GXV983080:GXV983083 GNZ983080:GNZ983083 GED983080:GED983083 FUH983080:FUH983083 FKL983080:FKL983083 FAP983080:FAP983083 EQT983080:EQT983083 EGX983080:EGX983083 DXB983080:DXB983083 DNF983080:DNF983083 DDJ983080:DDJ983083 CTN983080:CTN983083 CJR983080:CJR983083 BZV983080:BZV983083 BPZ983080:BPZ983083 BGD983080:BGD983083 AWH983080:AWH983083 AML983080:AML983083 ACP983080:ACP983083 ST983080:ST983083 IX983080:IX983083 B983080:B983083 WVJ917544:WVJ917547 WLN917544:WLN917547 WBR917544:WBR917547 VRV917544:VRV917547 VHZ917544:VHZ917547 UYD917544:UYD917547 UOH917544:UOH917547 UEL917544:UEL917547 TUP917544:TUP917547 TKT917544:TKT917547 TAX917544:TAX917547 SRB917544:SRB917547 SHF917544:SHF917547 RXJ917544:RXJ917547 RNN917544:RNN917547 RDR917544:RDR917547 QTV917544:QTV917547 QJZ917544:QJZ917547 QAD917544:QAD917547 PQH917544:PQH917547 PGL917544:PGL917547 OWP917544:OWP917547 OMT917544:OMT917547 OCX917544:OCX917547 NTB917544:NTB917547 NJF917544:NJF917547 MZJ917544:MZJ917547 MPN917544:MPN917547 MFR917544:MFR917547 LVV917544:LVV917547 LLZ917544:LLZ917547 LCD917544:LCD917547 KSH917544:KSH917547 KIL917544:KIL917547 JYP917544:JYP917547 JOT917544:JOT917547 JEX917544:JEX917547 IVB917544:IVB917547 ILF917544:ILF917547 IBJ917544:IBJ917547 HRN917544:HRN917547 HHR917544:HHR917547 GXV917544:GXV917547 GNZ917544:GNZ917547 GED917544:GED917547 FUH917544:FUH917547 FKL917544:FKL917547 FAP917544:FAP917547 EQT917544:EQT917547 EGX917544:EGX917547 DXB917544:DXB917547 DNF917544:DNF917547 DDJ917544:DDJ917547 CTN917544:CTN917547 CJR917544:CJR917547 BZV917544:BZV917547 BPZ917544:BPZ917547 BGD917544:BGD917547 AWH917544:AWH917547 AML917544:AML917547 ACP917544:ACP917547 ST917544:ST917547 IX917544:IX917547 B917544:B917547 WVJ852008:WVJ852011 WLN852008:WLN852011 WBR852008:WBR852011 VRV852008:VRV852011 VHZ852008:VHZ852011 UYD852008:UYD852011 UOH852008:UOH852011 UEL852008:UEL852011 TUP852008:TUP852011 TKT852008:TKT852011 TAX852008:TAX852011 SRB852008:SRB852011 SHF852008:SHF852011 RXJ852008:RXJ852011 RNN852008:RNN852011 RDR852008:RDR852011 QTV852008:QTV852011 QJZ852008:QJZ852011 QAD852008:QAD852011 PQH852008:PQH852011 PGL852008:PGL852011 OWP852008:OWP852011 OMT852008:OMT852011 OCX852008:OCX852011 NTB852008:NTB852011 NJF852008:NJF852011 MZJ852008:MZJ852011 MPN852008:MPN852011 MFR852008:MFR852011 LVV852008:LVV852011 LLZ852008:LLZ852011 LCD852008:LCD852011 KSH852008:KSH852011 KIL852008:KIL852011 JYP852008:JYP852011 JOT852008:JOT852011 JEX852008:JEX852011 IVB852008:IVB852011 ILF852008:ILF852011 IBJ852008:IBJ852011 HRN852008:HRN852011 HHR852008:HHR852011 GXV852008:GXV852011 GNZ852008:GNZ852011 GED852008:GED852011 FUH852008:FUH852011 FKL852008:FKL852011 FAP852008:FAP852011 EQT852008:EQT852011 EGX852008:EGX852011 DXB852008:DXB852011 DNF852008:DNF852011 DDJ852008:DDJ852011 CTN852008:CTN852011 CJR852008:CJR852011 BZV852008:BZV852011 BPZ852008:BPZ852011 BGD852008:BGD852011 AWH852008:AWH852011 AML852008:AML852011 ACP852008:ACP852011 ST852008:ST852011 IX852008:IX852011 B852008:B852011 WVJ786472:WVJ786475 WLN786472:WLN786475 WBR786472:WBR786475 VRV786472:VRV786475 VHZ786472:VHZ786475 UYD786472:UYD786475 UOH786472:UOH786475 UEL786472:UEL786475 TUP786472:TUP786475 TKT786472:TKT786475 TAX786472:TAX786475 SRB786472:SRB786475 SHF786472:SHF786475 RXJ786472:RXJ786475 RNN786472:RNN786475 RDR786472:RDR786475 QTV786472:QTV786475 QJZ786472:QJZ786475 QAD786472:QAD786475 PQH786472:PQH786475 PGL786472:PGL786475 OWP786472:OWP786475 OMT786472:OMT786475 OCX786472:OCX786475 NTB786472:NTB786475 NJF786472:NJF786475 MZJ786472:MZJ786475 MPN786472:MPN786475 MFR786472:MFR786475 LVV786472:LVV786475 LLZ786472:LLZ786475 LCD786472:LCD786475 KSH786472:KSH786475 KIL786472:KIL786475 JYP786472:JYP786475 JOT786472:JOT786475 JEX786472:JEX786475 IVB786472:IVB786475 ILF786472:ILF786475 IBJ786472:IBJ786475 HRN786472:HRN786475 HHR786472:HHR786475 GXV786472:GXV786475 GNZ786472:GNZ786475 GED786472:GED786475 FUH786472:FUH786475 FKL786472:FKL786475 FAP786472:FAP786475 EQT786472:EQT786475 EGX786472:EGX786475 DXB786472:DXB786475 DNF786472:DNF786475 DDJ786472:DDJ786475 CTN786472:CTN786475 CJR786472:CJR786475 BZV786472:BZV786475 BPZ786472:BPZ786475 BGD786472:BGD786475 AWH786472:AWH786475 AML786472:AML786475 ACP786472:ACP786475 ST786472:ST786475 IX786472:IX786475 B786472:B786475 WVJ720936:WVJ720939 WLN720936:WLN720939 WBR720936:WBR720939 VRV720936:VRV720939 VHZ720936:VHZ720939 UYD720936:UYD720939 UOH720936:UOH720939 UEL720936:UEL720939 TUP720936:TUP720939 TKT720936:TKT720939 TAX720936:TAX720939 SRB720936:SRB720939 SHF720936:SHF720939 RXJ720936:RXJ720939 RNN720936:RNN720939 RDR720936:RDR720939 QTV720936:QTV720939 QJZ720936:QJZ720939 QAD720936:QAD720939 PQH720936:PQH720939 PGL720936:PGL720939 OWP720936:OWP720939 OMT720936:OMT720939 OCX720936:OCX720939 NTB720936:NTB720939 NJF720936:NJF720939 MZJ720936:MZJ720939 MPN720936:MPN720939 MFR720936:MFR720939 LVV720936:LVV720939 LLZ720936:LLZ720939 LCD720936:LCD720939 KSH720936:KSH720939 KIL720936:KIL720939 JYP720936:JYP720939 JOT720936:JOT720939 JEX720936:JEX720939 IVB720936:IVB720939 ILF720936:ILF720939 IBJ720936:IBJ720939 HRN720936:HRN720939 HHR720936:HHR720939 GXV720936:GXV720939 GNZ720936:GNZ720939 GED720936:GED720939 FUH720936:FUH720939 FKL720936:FKL720939 FAP720936:FAP720939 EQT720936:EQT720939 EGX720936:EGX720939 DXB720936:DXB720939 DNF720936:DNF720939 DDJ720936:DDJ720939 CTN720936:CTN720939 CJR720936:CJR720939 BZV720936:BZV720939 BPZ720936:BPZ720939 BGD720936:BGD720939 AWH720936:AWH720939 AML720936:AML720939 ACP720936:ACP720939 ST720936:ST720939 IX720936:IX720939 B720936:B720939 WVJ655400:WVJ655403 WLN655400:WLN655403 WBR655400:WBR655403 VRV655400:VRV655403 VHZ655400:VHZ655403 UYD655400:UYD655403 UOH655400:UOH655403 UEL655400:UEL655403 TUP655400:TUP655403 TKT655400:TKT655403 TAX655400:TAX655403 SRB655400:SRB655403 SHF655400:SHF655403 RXJ655400:RXJ655403 RNN655400:RNN655403 RDR655400:RDR655403 QTV655400:QTV655403 QJZ655400:QJZ655403 QAD655400:QAD655403 PQH655400:PQH655403 PGL655400:PGL655403 OWP655400:OWP655403 OMT655400:OMT655403 OCX655400:OCX655403 NTB655400:NTB655403 NJF655400:NJF655403 MZJ655400:MZJ655403 MPN655400:MPN655403 MFR655400:MFR655403 LVV655400:LVV655403 LLZ655400:LLZ655403 LCD655400:LCD655403 KSH655400:KSH655403 KIL655400:KIL655403 JYP655400:JYP655403 JOT655400:JOT655403 JEX655400:JEX655403 IVB655400:IVB655403 ILF655400:ILF655403 IBJ655400:IBJ655403 HRN655400:HRN655403 HHR655400:HHR655403 GXV655400:GXV655403 GNZ655400:GNZ655403 GED655400:GED655403 FUH655400:FUH655403 FKL655400:FKL655403 FAP655400:FAP655403 EQT655400:EQT655403 EGX655400:EGX655403 DXB655400:DXB655403 DNF655400:DNF655403 DDJ655400:DDJ655403 CTN655400:CTN655403 CJR655400:CJR655403 BZV655400:BZV655403 BPZ655400:BPZ655403 BGD655400:BGD655403 AWH655400:AWH655403 AML655400:AML655403 ACP655400:ACP655403 ST655400:ST655403 IX655400:IX655403 B655400:B655403 WVJ589864:WVJ589867 WLN589864:WLN589867 WBR589864:WBR589867 VRV589864:VRV589867 VHZ589864:VHZ589867 UYD589864:UYD589867 UOH589864:UOH589867 UEL589864:UEL589867 TUP589864:TUP589867 TKT589864:TKT589867 TAX589864:TAX589867 SRB589864:SRB589867 SHF589864:SHF589867 RXJ589864:RXJ589867 RNN589864:RNN589867 RDR589864:RDR589867 QTV589864:QTV589867 QJZ589864:QJZ589867 QAD589864:QAD589867 PQH589864:PQH589867 PGL589864:PGL589867 OWP589864:OWP589867 OMT589864:OMT589867 OCX589864:OCX589867 NTB589864:NTB589867 NJF589864:NJF589867 MZJ589864:MZJ589867 MPN589864:MPN589867 MFR589864:MFR589867 LVV589864:LVV589867 LLZ589864:LLZ589867 LCD589864:LCD589867 KSH589864:KSH589867 KIL589864:KIL589867 JYP589864:JYP589867 JOT589864:JOT589867 JEX589864:JEX589867 IVB589864:IVB589867 ILF589864:ILF589867 IBJ589864:IBJ589867 HRN589864:HRN589867 HHR589864:HHR589867 GXV589864:GXV589867 GNZ589864:GNZ589867 GED589864:GED589867 FUH589864:FUH589867 FKL589864:FKL589867 FAP589864:FAP589867 EQT589864:EQT589867 EGX589864:EGX589867 DXB589864:DXB589867 DNF589864:DNF589867 DDJ589864:DDJ589867 CTN589864:CTN589867 CJR589864:CJR589867 BZV589864:BZV589867 BPZ589864:BPZ589867 BGD589864:BGD589867 AWH589864:AWH589867 AML589864:AML589867 ACP589864:ACP589867 ST589864:ST589867 IX589864:IX589867 B589864:B589867 WVJ524328:WVJ524331 WLN524328:WLN524331 WBR524328:WBR524331 VRV524328:VRV524331 VHZ524328:VHZ524331 UYD524328:UYD524331 UOH524328:UOH524331 UEL524328:UEL524331 TUP524328:TUP524331 TKT524328:TKT524331 TAX524328:TAX524331 SRB524328:SRB524331 SHF524328:SHF524331 RXJ524328:RXJ524331 RNN524328:RNN524331 RDR524328:RDR524331 QTV524328:QTV524331 QJZ524328:QJZ524331 QAD524328:QAD524331 PQH524328:PQH524331 PGL524328:PGL524331 OWP524328:OWP524331 OMT524328:OMT524331 OCX524328:OCX524331 NTB524328:NTB524331 NJF524328:NJF524331 MZJ524328:MZJ524331 MPN524328:MPN524331 MFR524328:MFR524331 LVV524328:LVV524331 LLZ524328:LLZ524331 LCD524328:LCD524331 KSH524328:KSH524331 KIL524328:KIL524331 JYP524328:JYP524331 JOT524328:JOT524331 JEX524328:JEX524331 IVB524328:IVB524331 ILF524328:ILF524331 IBJ524328:IBJ524331 HRN524328:HRN524331 HHR524328:HHR524331 GXV524328:GXV524331 GNZ524328:GNZ524331 GED524328:GED524331 FUH524328:FUH524331 FKL524328:FKL524331 FAP524328:FAP524331 EQT524328:EQT524331 EGX524328:EGX524331 DXB524328:DXB524331 DNF524328:DNF524331 DDJ524328:DDJ524331 CTN524328:CTN524331 CJR524328:CJR524331 BZV524328:BZV524331 BPZ524328:BPZ524331 BGD524328:BGD524331 AWH524328:AWH524331 AML524328:AML524331 ACP524328:ACP524331 ST524328:ST524331 IX524328:IX524331 B524328:B524331 WVJ458792:WVJ458795 WLN458792:WLN458795 WBR458792:WBR458795 VRV458792:VRV458795 VHZ458792:VHZ458795 UYD458792:UYD458795 UOH458792:UOH458795 UEL458792:UEL458795 TUP458792:TUP458795 TKT458792:TKT458795 TAX458792:TAX458795 SRB458792:SRB458795 SHF458792:SHF458795 RXJ458792:RXJ458795 RNN458792:RNN458795 RDR458792:RDR458795 QTV458792:QTV458795 QJZ458792:QJZ458795 QAD458792:QAD458795 PQH458792:PQH458795 PGL458792:PGL458795 OWP458792:OWP458795 OMT458792:OMT458795 OCX458792:OCX458795 NTB458792:NTB458795 NJF458792:NJF458795 MZJ458792:MZJ458795 MPN458792:MPN458795 MFR458792:MFR458795 LVV458792:LVV458795 LLZ458792:LLZ458795 LCD458792:LCD458795 KSH458792:KSH458795 KIL458792:KIL458795 JYP458792:JYP458795 JOT458792:JOT458795 JEX458792:JEX458795 IVB458792:IVB458795 ILF458792:ILF458795 IBJ458792:IBJ458795 HRN458792:HRN458795 HHR458792:HHR458795 GXV458792:GXV458795 GNZ458792:GNZ458795 GED458792:GED458795 FUH458792:FUH458795 FKL458792:FKL458795 FAP458792:FAP458795 EQT458792:EQT458795 EGX458792:EGX458795 DXB458792:DXB458795 DNF458792:DNF458795 DDJ458792:DDJ458795 CTN458792:CTN458795 CJR458792:CJR458795 BZV458792:BZV458795 BPZ458792:BPZ458795 BGD458792:BGD458795 AWH458792:AWH458795 AML458792:AML458795 ACP458792:ACP458795 ST458792:ST458795 IX458792:IX458795 B458792:B458795 WVJ393256:WVJ393259 WLN393256:WLN393259 WBR393256:WBR393259 VRV393256:VRV393259 VHZ393256:VHZ393259 UYD393256:UYD393259 UOH393256:UOH393259 UEL393256:UEL393259 TUP393256:TUP393259 TKT393256:TKT393259 TAX393256:TAX393259 SRB393256:SRB393259 SHF393256:SHF393259 RXJ393256:RXJ393259 RNN393256:RNN393259 RDR393256:RDR393259 QTV393256:QTV393259 QJZ393256:QJZ393259 QAD393256:QAD393259 PQH393256:PQH393259 PGL393256:PGL393259 OWP393256:OWP393259 OMT393256:OMT393259 OCX393256:OCX393259 NTB393256:NTB393259 NJF393256:NJF393259 MZJ393256:MZJ393259 MPN393256:MPN393259 MFR393256:MFR393259 LVV393256:LVV393259 LLZ393256:LLZ393259 LCD393256:LCD393259 KSH393256:KSH393259 KIL393256:KIL393259 JYP393256:JYP393259 JOT393256:JOT393259 JEX393256:JEX393259 IVB393256:IVB393259 ILF393256:ILF393259 IBJ393256:IBJ393259 HRN393256:HRN393259 HHR393256:HHR393259 GXV393256:GXV393259 GNZ393256:GNZ393259 GED393256:GED393259 FUH393256:FUH393259 FKL393256:FKL393259 FAP393256:FAP393259 EQT393256:EQT393259 EGX393256:EGX393259 DXB393256:DXB393259 DNF393256:DNF393259 DDJ393256:DDJ393259 CTN393256:CTN393259 CJR393256:CJR393259 BZV393256:BZV393259 BPZ393256:BPZ393259 BGD393256:BGD393259 AWH393256:AWH393259 AML393256:AML393259 ACP393256:ACP393259 ST393256:ST393259 IX393256:IX393259 B393256:B393259 WVJ327720:WVJ327723 WLN327720:WLN327723 WBR327720:WBR327723 VRV327720:VRV327723 VHZ327720:VHZ327723 UYD327720:UYD327723 UOH327720:UOH327723 UEL327720:UEL327723 TUP327720:TUP327723 TKT327720:TKT327723 TAX327720:TAX327723 SRB327720:SRB327723 SHF327720:SHF327723 RXJ327720:RXJ327723 RNN327720:RNN327723 RDR327720:RDR327723 QTV327720:QTV327723 QJZ327720:QJZ327723 QAD327720:QAD327723 PQH327720:PQH327723 PGL327720:PGL327723 OWP327720:OWP327723 OMT327720:OMT327723 OCX327720:OCX327723 NTB327720:NTB327723 NJF327720:NJF327723 MZJ327720:MZJ327723 MPN327720:MPN327723 MFR327720:MFR327723 LVV327720:LVV327723 LLZ327720:LLZ327723 LCD327720:LCD327723 KSH327720:KSH327723 KIL327720:KIL327723 JYP327720:JYP327723 JOT327720:JOT327723 JEX327720:JEX327723 IVB327720:IVB327723 ILF327720:ILF327723 IBJ327720:IBJ327723 HRN327720:HRN327723 HHR327720:HHR327723 GXV327720:GXV327723 GNZ327720:GNZ327723 GED327720:GED327723 FUH327720:FUH327723 FKL327720:FKL327723 FAP327720:FAP327723 EQT327720:EQT327723 EGX327720:EGX327723 DXB327720:DXB327723 DNF327720:DNF327723 DDJ327720:DDJ327723 CTN327720:CTN327723 CJR327720:CJR327723 BZV327720:BZV327723 BPZ327720:BPZ327723 BGD327720:BGD327723 AWH327720:AWH327723 AML327720:AML327723 ACP327720:ACP327723 ST327720:ST327723 IX327720:IX327723 B327720:B327723 WVJ262184:WVJ262187 WLN262184:WLN262187 WBR262184:WBR262187 VRV262184:VRV262187 VHZ262184:VHZ262187 UYD262184:UYD262187 UOH262184:UOH262187 UEL262184:UEL262187 TUP262184:TUP262187 TKT262184:TKT262187 TAX262184:TAX262187 SRB262184:SRB262187 SHF262184:SHF262187 RXJ262184:RXJ262187 RNN262184:RNN262187 RDR262184:RDR262187 QTV262184:QTV262187 QJZ262184:QJZ262187 QAD262184:QAD262187 PQH262184:PQH262187 PGL262184:PGL262187 OWP262184:OWP262187 OMT262184:OMT262187 OCX262184:OCX262187 NTB262184:NTB262187 NJF262184:NJF262187 MZJ262184:MZJ262187 MPN262184:MPN262187 MFR262184:MFR262187 LVV262184:LVV262187 LLZ262184:LLZ262187 LCD262184:LCD262187 KSH262184:KSH262187 KIL262184:KIL262187 JYP262184:JYP262187 JOT262184:JOT262187 JEX262184:JEX262187 IVB262184:IVB262187 ILF262184:ILF262187 IBJ262184:IBJ262187 HRN262184:HRN262187 HHR262184:HHR262187 GXV262184:GXV262187 GNZ262184:GNZ262187 GED262184:GED262187 FUH262184:FUH262187 FKL262184:FKL262187 FAP262184:FAP262187 EQT262184:EQT262187 EGX262184:EGX262187 DXB262184:DXB262187 DNF262184:DNF262187 DDJ262184:DDJ262187 CTN262184:CTN262187 CJR262184:CJR262187 BZV262184:BZV262187 BPZ262184:BPZ262187 BGD262184:BGD262187 AWH262184:AWH262187 AML262184:AML262187 ACP262184:ACP262187 ST262184:ST262187 IX262184:IX262187 B262184:B262187 WVJ196648:WVJ196651 WLN196648:WLN196651 WBR196648:WBR196651 VRV196648:VRV196651 VHZ196648:VHZ196651 UYD196648:UYD196651 UOH196648:UOH196651 UEL196648:UEL196651 TUP196648:TUP196651 TKT196648:TKT196651 TAX196648:TAX196651 SRB196648:SRB196651 SHF196648:SHF196651 RXJ196648:RXJ196651 RNN196648:RNN196651 RDR196648:RDR196651 QTV196648:QTV196651 QJZ196648:QJZ196651 QAD196648:QAD196651 PQH196648:PQH196651 PGL196648:PGL196651 OWP196648:OWP196651 OMT196648:OMT196651 OCX196648:OCX196651 NTB196648:NTB196651 NJF196648:NJF196651 MZJ196648:MZJ196651 MPN196648:MPN196651 MFR196648:MFR196651 LVV196648:LVV196651 LLZ196648:LLZ196651 LCD196648:LCD196651 KSH196648:KSH196651 KIL196648:KIL196651 JYP196648:JYP196651 JOT196648:JOT196651 JEX196648:JEX196651 IVB196648:IVB196651 ILF196648:ILF196651 IBJ196648:IBJ196651 HRN196648:HRN196651 HHR196648:HHR196651 GXV196648:GXV196651 GNZ196648:GNZ196651 GED196648:GED196651 FUH196648:FUH196651 FKL196648:FKL196651 FAP196648:FAP196651 EQT196648:EQT196651 EGX196648:EGX196651 DXB196648:DXB196651 DNF196648:DNF196651 DDJ196648:DDJ196651 CTN196648:CTN196651 CJR196648:CJR196651 BZV196648:BZV196651 BPZ196648:BPZ196651 BGD196648:BGD196651 AWH196648:AWH196651 AML196648:AML196651 ACP196648:ACP196651 ST196648:ST196651 IX196648:IX196651 B196648:B196651 WVJ131112:WVJ131115 WLN131112:WLN131115 WBR131112:WBR131115 VRV131112:VRV131115 VHZ131112:VHZ131115 UYD131112:UYD131115 UOH131112:UOH131115 UEL131112:UEL131115 TUP131112:TUP131115 TKT131112:TKT131115 TAX131112:TAX131115 SRB131112:SRB131115 SHF131112:SHF131115 RXJ131112:RXJ131115 RNN131112:RNN131115 RDR131112:RDR131115 QTV131112:QTV131115 QJZ131112:QJZ131115 QAD131112:QAD131115 PQH131112:PQH131115 PGL131112:PGL131115 OWP131112:OWP131115 OMT131112:OMT131115 OCX131112:OCX131115 NTB131112:NTB131115 NJF131112:NJF131115 MZJ131112:MZJ131115 MPN131112:MPN131115 MFR131112:MFR131115 LVV131112:LVV131115 LLZ131112:LLZ131115 LCD131112:LCD131115 KSH131112:KSH131115 KIL131112:KIL131115 JYP131112:JYP131115 JOT131112:JOT131115 JEX131112:JEX131115 IVB131112:IVB131115 ILF131112:ILF131115 IBJ131112:IBJ131115 HRN131112:HRN131115 HHR131112:HHR131115 GXV131112:GXV131115 GNZ131112:GNZ131115 GED131112:GED131115 FUH131112:FUH131115 FKL131112:FKL131115 FAP131112:FAP131115 EQT131112:EQT131115 EGX131112:EGX131115 DXB131112:DXB131115 DNF131112:DNF131115 DDJ131112:DDJ131115 CTN131112:CTN131115 CJR131112:CJR131115 BZV131112:BZV131115 BPZ131112:BPZ131115 BGD131112:BGD131115 AWH131112:AWH131115 AML131112:AML131115 ACP131112:ACP131115 ST131112:ST131115 IX131112:IX131115 B131112:B131115 WVJ65576:WVJ65579 WLN65576:WLN65579 WBR65576:WBR65579 VRV65576:VRV65579 VHZ65576:VHZ65579 UYD65576:UYD65579 UOH65576:UOH65579 UEL65576:UEL65579 TUP65576:TUP65579 TKT65576:TKT65579 TAX65576:TAX65579 SRB65576:SRB65579 SHF65576:SHF65579 RXJ65576:RXJ65579 RNN65576:RNN65579 RDR65576:RDR65579 QTV65576:QTV65579 QJZ65576:QJZ65579 QAD65576:QAD65579 PQH65576:PQH65579 PGL65576:PGL65579 OWP65576:OWP65579 OMT65576:OMT65579 OCX65576:OCX65579 NTB65576:NTB65579 NJF65576:NJF65579 MZJ65576:MZJ65579 MPN65576:MPN65579 MFR65576:MFR65579 LVV65576:LVV65579 LLZ65576:LLZ65579 LCD65576:LCD65579 KSH65576:KSH65579 KIL65576:KIL65579 JYP65576:JYP65579 JOT65576:JOT65579 JEX65576:JEX65579 IVB65576:IVB65579 ILF65576:ILF65579 IBJ65576:IBJ65579 HRN65576:HRN65579 HHR65576:HHR65579 GXV65576:GXV65579 GNZ65576:GNZ65579 GED65576:GED65579 FUH65576:FUH65579 FKL65576:FKL65579 FAP65576:FAP65579 EQT65576:EQT65579 EGX65576:EGX65579 DXB65576:DXB65579 DNF65576:DNF65579 DDJ65576:DDJ65579 CTN65576:CTN65579 CJR65576:CJR65579 BZV65576:BZV65579 BPZ65576:BPZ65579 BGD65576:BGD65579 AWH65576:AWH65579 AML65576:AML65579 ACP65576:ACP65579 ST65576:ST65579 IX65576:IX65579 B65576:B65579 WVJ40:WVJ43 WLN40:WLN43 WBR40:WBR43 VRV40:VRV43 VHZ40:VHZ43 UYD40:UYD43 UOH40:UOH43 UEL40:UEL43 TUP40:TUP43 TKT40:TKT43 TAX40:TAX43 SRB40:SRB43 SHF40:SHF43 RXJ40:RXJ43 RNN40:RNN43 RDR40:RDR43 QTV40:QTV43 QJZ40:QJZ43 QAD40:QAD43 PQH40:PQH43 PGL40:PGL43 OWP40:OWP43 OMT40:OMT43 OCX40:OCX43 NTB40:NTB43 NJF40:NJF43 MZJ40:MZJ43 MPN40:MPN43 MFR40:MFR43 LVV40:LVV43 LLZ40:LLZ43 LCD40:LCD43 KSH40:KSH43 KIL40:KIL43 JYP40:JYP43 JOT40:JOT43 JEX40:JEX43 IVB40:IVB43 ILF40:ILF43 IBJ40:IBJ43 HRN40:HRN43 HHR40:HHR43 GXV40:GXV43 GNZ40:GNZ43 GED40:GED43 FUH40:FUH43 FKL40:FKL43 FAP40:FAP43 EQT40:EQT43 EGX40:EGX43 DXB40:DXB43 DNF40:DNF43 DDJ40:DDJ43 CTN40:CTN43 CJR40:CJR43 BZV40:BZV43 BPZ40:BPZ43 BGD40:BGD43 AWH40:AWH43 AML40:AML43 ACP40:ACP43 ST40:ST43 IX40:IX43 B40:B43 WVJ983085:WVJ983088 WLN983085:WLN983088 WBR983085:WBR983088 VRV983085:VRV983088 VHZ983085:VHZ983088 UYD983085:UYD983088 UOH983085:UOH983088 UEL983085:UEL983088 TUP983085:TUP983088 TKT983085:TKT983088 TAX983085:TAX983088 SRB983085:SRB983088 SHF983085:SHF983088 RXJ983085:RXJ983088 RNN983085:RNN983088 RDR983085:RDR983088 QTV983085:QTV983088 QJZ983085:QJZ983088 QAD983085:QAD983088 PQH983085:PQH983088 PGL983085:PGL983088 OWP983085:OWP983088 OMT983085:OMT983088 OCX983085:OCX983088 NTB983085:NTB983088 NJF983085:NJF983088 MZJ983085:MZJ983088 MPN983085:MPN983088 MFR983085:MFR983088 LVV983085:LVV983088 LLZ983085:LLZ983088 LCD983085:LCD983088 KSH983085:KSH983088 KIL983085:KIL983088 JYP983085:JYP983088 JOT983085:JOT983088 JEX983085:JEX983088 IVB983085:IVB983088 ILF983085:ILF983088 IBJ983085:IBJ983088 HRN983085:HRN983088 HHR983085:HHR983088 GXV983085:GXV983088 GNZ983085:GNZ983088 GED983085:GED983088 FUH983085:FUH983088 FKL983085:FKL983088 FAP983085:FAP983088 EQT983085:EQT983088 EGX983085:EGX983088 DXB983085:DXB983088 DNF983085:DNF983088 DDJ983085:DDJ983088 CTN983085:CTN983088 CJR983085:CJR983088 BZV983085:BZV983088 BPZ983085:BPZ983088 BGD983085:BGD983088 AWH983085:AWH983088 AML983085:AML983088 ACP983085:ACP983088 ST983085:ST983088 IX983085:IX983088 B983085:B983088 WVJ917549:WVJ917552 WLN917549:WLN917552 WBR917549:WBR917552 VRV917549:VRV917552 VHZ917549:VHZ917552 UYD917549:UYD917552 UOH917549:UOH917552 UEL917549:UEL917552 TUP917549:TUP917552 TKT917549:TKT917552 TAX917549:TAX917552 SRB917549:SRB917552 SHF917549:SHF917552 RXJ917549:RXJ917552 RNN917549:RNN917552 RDR917549:RDR917552 QTV917549:QTV917552 QJZ917549:QJZ917552 QAD917549:QAD917552 PQH917549:PQH917552 PGL917549:PGL917552 OWP917549:OWP917552 OMT917549:OMT917552 OCX917549:OCX917552 NTB917549:NTB917552 NJF917549:NJF917552 MZJ917549:MZJ917552 MPN917549:MPN917552 MFR917549:MFR917552 LVV917549:LVV917552 LLZ917549:LLZ917552 LCD917549:LCD917552 KSH917549:KSH917552 KIL917549:KIL917552 JYP917549:JYP917552 JOT917549:JOT917552 JEX917549:JEX917552 IVB917549:IVB917552 ILF917549:ILF917552 IBJ917549:IBJ917552 HRN917549:HRN917552 HHR917549:HHR917552 GXV917549:GXV917552 GNZ917549:GNZ917552 GED917549:GED917552 FUH917549:FUH917552 FKL917549:FKL917552 FAP917549:FAP917552 EQT917549:EQT917552 EGX917549:EGX917552 DXB917549:DXB917552 DNF917549:DNF917552 DDJ917549:DDJ917552 CTN917549:CTN917552 CJR917549:CJR917552 BZV917549:BZV917552 BPZ917549:BPZ917552 BGD917549:BGD917552 AWH917549:AWH917552 AML917549:AML917552 ACP917549:ACP917552 ST917549:ST917552 IX917549:IX917552 B917549:B917552 WVJ852013:WVJ852016 WLN852013:WLN852016 WBR852013:WBR852016 VRV852013:VRV852016 VHZ852013:VHZ852016 UYD852013:UYD852016 UOH852013:UOH852016 UEL852013:UEL852016 TUP852013:TUP852016 TKT852013:TKT852016 TAX852013:TAX852016 SRB852013:SRB852016 SHF852013:SHF852016 RXJ852013:RXJ852016 RNN852013:RNN852016 RDR852013:RDR852016 QTV852013:QTV852016 QJZ852013:QJZ852016 QAD852013:QAD852016 PQH852013:PQH852016 PGL852013:PGL852016 OWP852013:OWP852016 OMT852013:OMT852016 OCX852013:OCX852016 NTB852013:NTB852016 NJF852013:NJF852016 MZJ852013:MZJ852016 MPN852013:MPN852016 MFR852013:MFR852016 LVV852013:LVV852016 LLZ852013:LLZ852016 LCD852013:LCD852016 KSH852013:KSH852016 KIL852013:KIL852016 JYP852013:JYP852016 JOT852013:JOT852016 JEX852013:JEX852016 IVB852013:IVB852016 ILF852013:ILF852016 IBJ852013:IBJ852016 HRN852013:HRN852016 HHR852013:HHR852016 GXV852013:GXV852016 GNZ852013:GNZ852016 GED852013:GED852016 FUH852013:FUH852016 FKL852013:FKL852016 FAP852013:FAP852016 EQT852013:EQT852016 EGX852013:EGX852016 DXB852013:DXB852016 DNF852013:DNF852016 DDJ852013:DDJ852016 CTN852013:CTN852016 CJR852013:CJR852016 BZV852013:BZV852016 BPZ852013:BPZ852016 BGD852013:BGD852016 AWH852013:AWH852016 AML852013:AML852016 ACP852013:ACP852016 ST852013:ST852016 IX852013:IX852016 B852013:B852016 WVJ786477:WVJ786480 WLN786477:WLN786480 WBR786477:WBR786480 VRV786477:VRV786480 VHZ786477:VHZ786480 UYD786477:UYD786480 UOH786477:UOH786480 UEL786477:UEL786480 TUP786477:TUP786480 TKT786477:TKT786480 TAX786477:TAX786480 SRB786477:SRB786480 SHF786477:SHF786480 RXJ786477:RXJ786480 RNN786477:RNN786480 RDR786477:RDR786480 QTV786477:QTV786480 QJZ786477:QJZ786480 QAD786477:QAD786480 PQH786477:PQH786480 PGL786477:PGL786480 OWP786477:OWP786480 OMT786477:OMT786480 OCX786477:OCX786480 NTB786477:NTB786480 NJF786477:NJF786480 MZJ786477:MZJ786480 MPN786477:MPN786480 MFR786477:MFR786480 LVV786477:LVV786480 LLZ786477:LLZ786480 LCD786477:LCD786480 KSH786477:KSH786480 KIL786477:KIL786480 JYP786477:JYP786480 JOT786477:JOT786480 JEX786477:JEX786480 IVB786477:IVB786480 ILF786477:ILF786480 IBJ786477:IBJ786480 HRN786477:HRN786480 HHR786477:HHR786480 GXV786477:GXV786480 GNZ786477:GNZ786480 GED786477:GED786480 FUH786477:FUH786480 FKL786477:FKL786480 FAP786477:FAP786480 EQT786477:EQT786480 EGX786477:EGX786480 DXB786477:DXB786480 DNF786477:DNF786480 DDJ786477:DDJ786480 CTN786477:CTN786480 CJR786477:CJR786480 BZV786477:BZV786480 BPZ786477:BPZ786480 BGD786477:BGD786480 AWH786477:AWH786480 AML786477:AML786480 ACP786477:ACP786480 ST786477:ST786480 IX786477:IX786480 B786477:B786480 WVJ720941:WVJ720944 WLN720941:WLN720944 WBR720941:WBR720944 VRV720941:VRV720944 VHZ720941:VHZ720944 UYD720941:UYD720944 UOH720941:UOH720944 UEL720941:UEL720944 TUP720941:TUP720944 TKT720941:TKT720944 TAX720941:TAX720944 SRB720941:SRB720944 SHF720941:SHF720944 RXJ720941:RXJ720944 RNN720941:RNN720944 RDR720941:RDR720944 QTV720941:QTV720944 QJZ720941:QJZ720944 QAD720941:QAD720944 PQH720941:PQH720944 PGL720941:PGL720944 OWP720941:OWP720944 OMT720941:OMT720944 OCX720941:OCX720944 NTB720941:NTB720944 NJF720941:NJF720944 MZJ720941:MZJ720944 MPN720941:MPN720944 MFR720941:MFR720944 LVV720941:LVV720944 LLZ720941:LLZ720944 LCD720941:LCD720944 KSH720941:KSH720944 KIL720941:KIL720944 JYP720941:JYP720944 JOT720941:JOT720944 JEX720941:JEX720944 IVB720941:IVB720944 ILF720941:ILF720944 IBJ720941:IBJ720944 HRN720941:HRN720944 HHR720941:HHR720944 GXV720941:GXV720944 GNZ720941:GNZ720944 GED720941:GED720944 FUH720941:FUH720944 FKL720941:FKL720944 FAP720941:FAP720944 EQT720941:EQT720944 EGX720941:EGX720944 DXB720941:DXB720944 DNF720941:DNF720944 DDJ720941:DDJ720944 CTN720941:CTN720944 CJR720941:CJR720944 BZV720941:BZV720944 BPZ720941:BPZ720944 BGD720941:BGD720944 AWH720941:AWH720944 AML720941:AML720944 ACP720941:ACP720944 ST720941:ST720944 IX720941:IX720944 B720941:B720944 WVJ655405:WVJ655408 WLN655405:WLN655408 WBR655405:WBR655408 VRV655405:VRV655408 VHZ655405:VHZ655408 UYD655405:UYD655408 UOH655405:UOH655408 UEL655405:UEL655408 TUP655405:TUP655408 TKT655405:TKT655408 TAX655405:TAX655408 SRB655405:SRB655408 SHF655405:SHF655408 RXJ655405:RXJ655408 RNN655405:RNN655408 RDR655405:RDR655408 QTV655405:QTV655408 QJZ655405:QJZ655408 QAD655405:QAD655408 PQH655405:PQH655408 PGL655405:PGL655408 OWP655405:OWP655408 OMT655405:OMT655408 OCX655405:OCX655408 NTB655405:NTB655408 NJF655405:NJF655408 MZJ655405:MZJ655408 MPN655405:MPN655408 MFR655405:MFR655408 LVV655405:LVV655408 LLZ655405:LLZ655408 LCD655405:LCD655408 KSH655405:KSH655408 KIL655405:KIL655408 JYP655405:JYP655408 JOT655405:JOT655408 JEX655405:JEX655408 IVB655405:IVB655408 ILF655405:ILF655408 IBJ655405:IBJ655408 HRN655405:HRN655408 HHR655405:HHR655408 GXV655405:GXV655408 GNZ655405:GNZ655408 GED655405:GED655408 FUH655405:FUH655408 FKL655405:FKL655408 FAP655405:FAP655408 EQT655405:EQT655408 EGX655405:EGX655408 DXB655405:DXB655408 DNF655405:DNF655408 DDJ655405:DDJ655408 CTN655405:CTN655408 CJR655405:CJR655408 BZV655405:BZV655408 BPZ655405:BPZ655408 BGD655405:BGD655408 AWH655405:AWH655408 AML655405:AML655408 ACP655405:ACP655408 ST655405:ST655408 IX655405:IX655408 B655405:B655408 WVJ589869:WVJ589872 WLN589869:WLN589872 WBR589869:WBR589872 VRV589869:VRV589872 VHZ589869:VHZ589872 UYD589869:UYD589872 UOH589869:UOH589872 UEL589869:UEL589872 TUP589869:TUP589872 TKT589869:TKT589872 TAX589869:TAX589872 SRB589869:SRB589872 SHF589869:SHF589872 RXJ589869:RXJ589872 RNN589869:RNN589872 RDR589869:RDR589872 QTV589869:QTV589872 QJZ589869:QJZ589872 QAD589869:QAD589872 PQH589869:PQH589872 PGL589869:PGL589872 OWP589869:OWP589872 OMT589869:OMT589872 OCX589869:OCX589872 NTB589869:NTB589872 NJF589869:NJF589872 MZJ589869:MZJ589872 MPN589869:MPN589872 MFR589869:MFR589872 LVV589869:LVV589872 LLZ589869:LLZ589872 LCD589869:LCD589872 KSH589869:KSH589872 KIL589869:KIL589872 JYP589869:JYP589872 JOT589869:JOT589872 JEX589869:JEX589872 IVB589869:IVB589872 ILF589869:ILF589872 IBJ589869:IBJ589872 HRN589869:HRN589872 HHR589869:HHR589872 GXV589869:GXV589872 GNZ589869:GNZ589872 GED589869:GED589872 FUH589869:FUH589872 FKL589869:FKL589872 FAP589869:FAP589872 EQT589869:EQT589872 EGX589869:EGX589872 DXB589869:DXB589872 DNF589869:DNF589872 DDJ589869:DDJ589872 CTN589869:CTN589872 CJR589869:CJR589872 BZV589869:BZV589872 BPZ589869:BPZ589872 BGD589869:BGD589872 AWH589869:AWH589872 AML589869:AML589872 ACP589869:ACP589872 ST589869:ST589872 IX589869:IX589872 B589869:B589872 WVJ524333:WVJ524336 WLN524333:WLN524336 WBR524333:WBR524336 VRV524333:VRV524336 VHZ524333:VHZ524336 UYD524333:UYD524336 UOH524333:UOH524336 UEL524333:UEL524336 TUP524333:TUP524336 TKT524333:TKT524336 TAX524333:TAX524336 SRB524333:SRB524336 SHF524333:SHF524336 RXJ524333:RXJ524336 RNN524333:RNN524336 RDR524333:RDR524336 QTV524333:QTV524336 QJZ524333:QJZ524336 QAD524333:QAD524336 PQH524333:PQH524336 PGL524333:PGL524336 OWP524333:OWP524336 OMT524333:OMT524336 OCX524333:OCX524336 NTB524333:NTB524336 NJF524333:NJF524336 MZJ524333:MZJ524336 MPN524333:MPN524336 MFR524333:MFR524336 LVV524333:LVV524336 LLZ524333:LLZ524336 LCD524333:LCD524336 KSH524333:KSH524336 KIL524333:KIL524336 JYP524333:JYP524336 JOT524333:JOT524336 JEX524333:JEX524336 IVB524333:IVB524336 ILF524333:ILF524336 IBJ524333:IBJ524336 HRN524333:HRN524336 HHR524333:HHR524336 GXV524333:GXV524336 GNZ524333:GNZ524336 GED524333:GED524336 FUH524333:FUH524336 FKL524333:FKL524336 FAP524333:FAP524336 EQT524333:EQT524336 EGX524333:EGX524336 DXB524333:DXB524336 DNF524333:DNF524336 DDJ524333:DDJ524336 CTN524333:CTN524336 CJR524333:CJR524336 BZV524333:BZV524336 BPZ524333:BPZ524336 BGD524333:BGD524336 AWH524333:AWH524336 AML524333:AML524336 ACP524333:ACP524336 ST524333:ST524336 IX524333:IX524336 B524333:B524336 WVJ458797:WVJ458800 WLN458797:WLN458800 WBR458797:WBR458800 VRV458797:VRV458800 VHZ458797:VHZ458800 UYD458797:UYD458800 UOH458797:UOH458800 UEL458797:UEL458800 TUP458797:TUP458800 TKT458797:TKT458800 TAX458797:TAX458800 SRB458797:SRB458800 SHF458797:SHF458800 RXJ458797:RXJ458800 RNN458797:RNN458800 RDR458797:RDR458800 QTV458797:QTV458800 QJZ458797:QJZ458800 QAD458797:QAD458800 PQH458797:PQH458800 PGL458797:PGL458800 OWP458797:OWP458800 OMT458797:OMT458800 OCX458797:OCX458800 NTB458797:NTB458800 NJF458797:NJF458800 MZJ458797:MZJ458800 MPN458797:MPN458800 MFR458797:MFR458800 LVV458797:LVV458800 LLZ458797:LLZ458800 LCD458797:LCD458800 KSH458797:KSH458800 KIL458797:KIL458800 JYP458797:JYP458800 JOT458797:JOT458800 JEX458797:JEX458800 IVB458797:IVB458800 ILF458797:ILF458800 IBJ458797:IBJ458800 HRN458797:HRN458800 HHR458797:HHR458800 GXV458797:GXV458800 GNZ458797:GNZ458800 GED458797:GED458800 FUH458797:FUH458800 FKL458797:FKL458800 FAP458797:FAP458800 EQT458797:EQT458800 EGX458797:EGX458800 DXB458797:DXB458800 DNF458797:DNF458800 DDJ458797:DDJ458800 CTN458797:CTN458800 CJR458797:CJR458800 BZV458797:BZV458800 BPZ458797:BPZ458800 BGD458797:BGD458800 AWH458797:AWH458800 AML458797:AML458800 ACP458797:ACP458800 ST458797:ST458800 IX458797:IX458800 B458797:B458800 WVJ393261:WVJ393264 WLN393261:WLN393264 WBR393261:WBR393264 VRV393261:VRV393264 VHZ393261:VHZ393264 UYD393261:UYD393264 UOH393261:UOH393264 UEL393261:UEL393264 TUP393261:TUP393264 TKT393261:TKT393264 TAX393261:TAX393264 SRB393261:SRB393264 SHF393261:SHF393264 RXJ393261:RXJ393264 RNN393261:RNN393264 RDR393261:RDR393264 QTV393261:QTV393264 QJZ393261:QJZ393264 QAD393261:QAD393264 PQH393261:PQH393264 PGL393261:PGL393264 OWP393261:OWP393264 OMT393261:OMT393264 OCX393261:OCX393264 NTB393261:NTB393264 NJF393261:NJF393264 MZJ393261:MZJ393264 MPN393261:MPN393264 MFR393261:MFR393264 LVV393261:LVV393264 LLZ393261:LLZ393264 LCD393261:LCD393264 KSH393261:KSH393264 KIL393261:KIL393264 JYP393261:JYP393264 JOT393261:JOT393264 JEX393261:JEX393264 IVB393261:IVB393264 ILF393261:ILF393264 IBJ393261:IBJ393264 HRN393261:HRN393264 HHR393261:HHR393264 GXV393261:GXV393264 GNZ393261:GNZ393264 GED393261:GED393264 FUH393261:FUH393264 FKL393261:FKL393264 FAP393261:FAP393264 EQT393261:EQT393264 EGX393261:EGX393264 DXB393261:DXB393264 DNF393261:DNF393264 DDJ393261:DDJ393264 CTN393261:CTN393264 CJR393261:CJR393264 BZV393261:BZV393264 BPZ393261:BPZ393264 BGD393261:BGD393264 AWH393261:AWH393264 AML393261:AML393264 ACP393261:ACP393264 ST393261:ST393264 IX393261:IX393264 B393261:B393264 WVJ327725:WVJ327728 WLN327725:WLN327728 WBR327725:WBR327728 VRV327725:VRV327728 VHZ327725:VHZ327728 UYD327725:UYD327728 UOH327725:UOH327728 UEL327725:UEL327728 TUP327725:TUP327728 TKT327725:TKT327728 TAX327725:TAX327728 SRB327725:SRB327728 SHF327725:SHF327728 RXJ327725:RXJ327728 RNN327725:RNN327728 RDR327725:RDR327728 QTV327725:QTV327728 QJZ327725:QJZ327728 QAD327725:QAD327728 PQH327725:PQH327728 PGL327725:PGL327728 OWP327725:OWP327728 OMT327725:OMT327728 OCX327725:OCX327728 NTB327725:NTB327728 NJF327725:NJF327728 MZJ327725:MZJ327728 MPN327725:MPN327728 MFR327725:MFR327728 LVV327725:LVV327728 LLZ327725:LLZ327728 LCD327725:LCD327728 KSH327725:KSH327728 KIL327725:KIL327728 JYP327725:JYP327728 JOT327725:JOT327728 JEX327725:JEX327728 IVB327725:IVB327728 ILF327725:ILF327728 IBJ327725:IBJ327728 HRN327725:HRN327728 HHR327725:HHR327728 GXV327725:GXV327728 GNZ327725:GNZ327728 GED327725:GED327728 FUH327725:FUH327728 FKL327725:FKL327728 FAP327725:FAP327728 EQT327725:EQT327728 EGX327725:EGX327728 DXB327725:DXB327728 DNF327725:DNF327728 DDJ327725:DDJ327728 CTN327725:CTN327728 CJR327725:CJR327728 BZV327725:BZV327728 BPZ327725:BPZ327728 BGD327725:BGD327728 AWH327725:AWH327728 AML327725:AML327728 ACP327725:ACP327728 ST327725:ST327728 IX327725:IX327728 B327725:B327728 WVJ262189:WVJ262192 WLN262189:WLN262192 WBR262189:WBR262192 VRV262189:VRV262192 VHZ262189:VHZ262192 UYD262189:UYD262192 UOH262189:UOH262192 UEL262189:UEL262192 TUP262189:TUP262192 TKT262189:TKT262192 TAX262189:TAX262192 SRB262189:SRB262192 SHF262189:SHF262192 RXJ262189:RXJ262192 RNN262189:RNN262192 RDR262189:RDR262192 QTV262189:QTV262192 QJZ262189:QJZ262192 QAD262189:QAD262192 PQH262189:PQH262192 PGL262189:PGL262192 OWP262189:OWP262192 OMT262189:OMT262192 OCX262189:OCX262192 NTB262189:NTB262192 NJF262189:NJF262192 MZJ262189:MZJ262192 MPN262189:MPN262192 MFR262189:MFR262192 LVV262189:LVV262192 LLZ262189:LLZ262192 LCD262189:LCD262192 KSH262189:KSH262192 KIL262189:KIL262192 JYP262189:JYP262192 JOT262189:JOT262192 JEX262189:JEX262192 IVB262189:IVB262192 ILF262189:ILF262192 IBJ262189:IBJ262192 HRN262189:HRN262192 HHR262189:HHR262192 GXV262189:GXV262192 GNZ262189:GNZ262192 GED262189:GED262192 FUH262189:FUH262192 FKL262189:FKL262192 FAP262189:FAP262192 EQT262189:EQT262192 EGX262189:EGX262192 DXB262189:DXB262192 DNF262189:DNF262192 DDJ262189:DDJ262192 CTN262189:CTN262192 CJR262189:CJR262192 BZV262189:BZV262192 BPZ262189:BPZ262192 BGD262189:BGD262192 AWH262189:AWH262192 AML262189:AML262192 ACP262189:ACP262192 ST262189:ST262192 IX262189:IX262192 B262189:B262192 WVJ196653:WVJ196656 WLN196653:WLN196656 WBR196653:WBR196656 VRV196653:VRV196656 VHZ196653:VHZ196656 UYD196653:UYD196656 UOH196653:UOH196656 UEL196653:UEL196656 TUP196653:TUP196656 TKT196653:TKT196656 TAX196653:TAX196656 SRB196653:SRB196656 SHF196653:SHF196656 RXJ196653:RXJ196656 RNN196653:RNN196656 RDR196653:RDR196656 QTV196653:QTV196656 QJZ196653:QJZ196656 QAD196653:QAD196656 PQH196653:PQH196656 PGL196653:PGL196656 OWP196653:OWP196656 OMT196653:OMT196656 OCX196653:OCX196656 NTB196653:NTB196656 NJF196653:NJF196656 MZJ196653:MZJ196656 MPN196653:MPN196656 MFR196653:MFR196656 LVV196653:LVV196656 LLZ196653:LLZ196656 LCD196653:LCD196656 KSH196653:KSH196656 KIL196653:KIL196656 JYP196653:JYP196656 JOT196653:JOT196656 JEX196653:JEX196656 IVB196653:IVB196656 ILF196653:ILF196656 IBJ196653:IBJ196656 HRN196653:HRN196656 HHR196653:HHR196656 GXV196653:GXV196656 GNZ196653:GNZ196656 GED196653:GED196656 FUH196653:FUH196656 FKL196653:FKL196656 FAP196653:FAP196656 EQT196653:EQT196656 EGX196653:EGX196656 DXB196653:DXB196656 DNF196653:DNF196656 DDJ196653:DDJ196656 CTN196653:CTN196656 CJR196653:CJR196656 BZV196653:BZV196656 BPZ196653:BPZ196656 BGD196653:BGD196656 AWH196653:AWH196656 AML196653:AML196656 ACP196653:ACP196656 ST196653:ST196656 IX196653:IX196656 B196653:B196656 WVJ131117:WVJ131120 WLN131117:WLN131120 WBR131117:WBR131120 VRV131117:VRV131120 VHZ131117:VHZ131120 UYD131117:UYD131120 UOH131117:UOH131120 UEL131117:UEL131120 TUP131117:TUP131120 TKT131117:TKT131120 TAX131117:TAX131120 SRB131117:SRB131120 SHF131117:SHF131120 RXJ131117:RXJ131120 RNN131117:RNN131120 RDR131117:RDR131120 QTV131117:QTV131120 QJZ131117:QJZ131120 QAD131117:QAD131120 PQH131117:PQH131120 PGL131117:PGL131120 OWP131117:OWP131120 OMT131117:OMT131120 OCX131117:OCX131120 NTB131117:NTB131120 NJF131117:NJF131120 MZJ131117:MZJ131120 MPN131117:MPN131120 MFR131117:MFR131120 LVV131117:LVV131120 LLZ131117:LLZ131120 LCD131117:LCD131120 KSH131117:KSH131120 KIL131117:KIL131120 JYP131117:JYP131120 JOT131117:JOT131120 JEX131117:JEX131120 IVB131117:IVB131120 ILF131117:ILF131120 IBJ131117:IBJ131120 HRN131117:HRN131120 HHR131117:HHR131120 GXV131117:GXV131120 GNZ131117:GNZ131120 GED131117:GED131120 FUH131117:FUH131120 FKL131117:FKL131120 FAP131117:FAP131120 EQT131117:EQT131120 EGX131117:EGX131120 DXB131117:DXB131120 DNF131117:DNF131120 DDJ131117:DDJ131120 CTN131117:CTN131120 CJR131117:CJR131120 BZV131117:BZV131120 BPZ131117:BPZ131120 BGD131117:BGD131120 AWH131117:AWH131120 AML131117:AML131120 ACP131117:ACP131120 ST131117:ST131120 IX131117:IX131120 B131117:B131120 WVJ65581:WVJ65584 WLN65581:WLN65584 WBR65581:WBR65584 VRV65581:VRV65584 VHZ65581:VHZ65584 UYD65581:UYD65584 UOH65581:UOH65584 UEL65581:UEL65584 TUP65581:TUP65584 TKT65581:TKT65584 TAX65581:TAX65584 SRB65581:SRB65584 SHF65581:SHF65584 RXJ65581:RXJ65584 RNN65581:RNN65584 RDR65581:RDR65584 QTV65581:QTV65584 QJZ65581:QJZ65584 QAD65581:QAD65584 PQH65581:PQH65584 PGL65581:PGL65584 OWP65581:OWP65584 OMT65581:OMT65584 OCX65581:OCX65584 NTB65581:NTB65584 NJF65581:NJF65584 MZJ65581:MZJ65584 MPN65581:MPN65584 MFR65581:MFR65584 LVV65581:LVV65584 LLZ65581:LLZ65584 LCD65581:LCD65584 KSH65581:KSH65584 KIL65581:KIL65584 JYP65581:JYP65584 JOT65581:JOT65584 JEX65581:JEX65584 IVB65581:IVB65584 ILF65581:ILF65584 IBJ65581:IBJ65584 HRN65581:HRN65584 HHR65581:HHR65584 GXV65581:GXV65584 GNZ65581:GNZ65584 GED65581:GED65584 FUH65581:FUH65584 FKL65581:FKL65584 FAP65581:FAP65584 EQT65581:EQT65584 EGX65581:EGX65584 DXB65581:DXB65584 DNF65581:DNF65584 DDJ65581:DDJ65584 CTN65581:CTN65584 CJR65581:CJR65584 BZV65581:BZV65584 BPZ65581:BPZ65584 BGD65581:BGD65584 AWH65581:AWH65584 AML65581:AML65584 ACP65581:ACP65584 ST65581:ST65584 IX65581:IX65584 B65581:B65584 WVJ45:WVJ48 WLN45:WLN48 WBR45:WBR48 VRV45:VRV48 VHZ45:VHZ48 UYD45:UYD48 UOH45:UOH48 UEL45:UEL48 TUP45:TUP48 TKT45:TKT48 TAX45:TAX48 SRB45:SRB48 SHF45:SHF48 RXJ45:RXJ48 RNN45:RNN48 RDR45:RDR48 QTV45:QTV48 QJZ45:QJZ48 QAD45:QAD48 PQH45:PQH48 PGL45:PGL48 OWP45:OWP48 OMT45:OMT48 OCX45:OCX48 NTB45:NTB48 NJF45:NJF48 MZJ45:MZJ48 MPN45:MPN48 MFR45:MFR48 LVV45:LVV48 LLZ45:LLZ48 LCD45:LCD48 KSH45:KSH48 KIL45:KIL48 JYP45:JYP48 JOT45:JOT48 JEX45:JEX48 IVB45:IVB48 ILF45:ILF48 IBJ45:IBJ48 HRN45:HRN48 HHR45:HHR48 GXV45:GXV48 GNZ45:GNZ48 GED45:GED48 FUH45:FUH48 FKL45:FKL48 FAP45:FAP48 EQT45:EQT48 EGX45:EGX48 DXB45:DXB48 DNF45:DNF48 DDJ45:DDJ48 CTN45:CTN48 CJR45:CJR48 BZV45:BZV48 BPZ45:BPZ48 BGD45:BGD48 AWH45:AWH48 AML45:AML48 ACP45:ACP48 ST45:ST48 IX45:IX48 B45:B48 WVJ983090:WVJ983093 WLN983090:WLN983093 WBR983090:WBR983093 VRV983090:VRV983093 VHZ983090:VHZ983093 UYD983090:UYD983093 UOH983090:UOH983093 UEL983090:UEL983093 TUP983090:TUP983093 TKT983090:TKT983093 TAX983090:TAX983093 SRB983090:SRB983093 SHF983090:SHF983093 RXJ983090:RXJ983093 RNN983090:RNN983093 RDR983090:RDR983093 QTV983090:QTV983093 QJZ983090:QJZ983093 QAD983090:QAD983093 PQH983090:PQH983093 PGL983090:PGL983093 OWP983090:OWP983093 OMT983090:OMT983093 OCX983090:OCX983093 NTB983090:NTB983093 NJF983090:NJF983093 MZJ983090:MZJ983093 MPN983090:MPN983093 MFR983090:MFR983093 LVV983090:LVV983093 LLZ983090:LLZ983093 LCD983090:LCD983093 KSH983090:KSH983093 KIL983090:KIL983093 JYP983090:JYP983093 JOT983090:JOT983093 JEX983090:JEX983093 IVB983090:IVB983093 ILF983090:ILF983093 IBJ983090:IBJ983093 HRN983090:HRN983093 HHR983090:HHR983093 GXV983090:GXV983093 GNZ983090:GNZ983093 GED983090:GED983093 FUH983090:FUH983093 FKL983090:FKL983093 FAP983090:FAP983093 EQT983090:EQT983093 EGX983090:EGX983093 DXB983090:DXB983093 DNF983090:DNF983093 DDJ983090:DDJ983093 CTN983090:CTN983093 CJR983090:CJR983093 BZV983090:BZV983093 BPZ983090:BPZ983093 BGD983090:BGD983093 AWH983090:AWH983093 AML983090:AML983093 ACP983090:ACP983093 ST983090:ST983093 IX983090:IX983093 B983090:B983093 WVJ917554:WVJ917557 WLN917554:WLN917557 WBR917554:WBR917557 VRV917554:VRV917557 VHZ917554:VHZ917557 UYD917554:UYD917557 UOH917554:UOH917557 UEL917554:UEL917557 TUP917554:TUP917557 TKT917554:TKT917557 TAX917554:TAX917557 SRB917554:SRB917557 SHF917554:SHF917557 RXJ917554:RXJ917557 RNN917554:RNN917557 RDR917554:RDR917557 QTV917554:QTV917557 QJZ917554:QJZ917557 QAD917554:QAD917557 PQH917554:PQH917557 PGL917554:PGL917557 OWP917554:OWP917557 OMT917554:OMT917557 OCX917554:OCX917557 NTB917554:NTB917557 NJF917554:NJF917557 MZJ917554:MZJ917557 MPN917554:MPN917557 MFR917554:MFR917557 LVV917554:LVV917557 LLZ917554:LLZ917557 LCD917554:LCD917557 KSH917554:KSH917557 KIL917554:KIL917557 JYP917554:JYP917557 JOT917554:JOT917557 JEX917554:JEX917557 IVB917554:IVB917557 ILF917554:ILF917557 IBJ917554:IBJ917557 HRN917554:HRN917557 HHR917554:HHR917557 GXV917554:GXV917557 GNZ917554:GNZ917557 GED917554:GED917557 FUH917554:FUH917557 FKL917554:FKL917557 FAP917554:FAP917557 EQT917554:EQT917557 EGX917554:EGX917557 DXB917554:DXB917557 DNF917554:DNF917557 DDJ917554:DDJ917557 CTN917554:CTN917557 CJR917554:CJR917557 BZV917554:BZV917557 BPZ917554:BPZ917557 BGD917554:BGD917557 AWH917554:AWH917557 AML917554:AML917557 ACP917554:ACP917557 ST917554:ST917557 IX917554:IX917557 B917554:B917557 WVJ852018:WVJ852021 WLN852018:WLN852021 WBR852018:WBR852021 VRV852018:VRV852021 VHZ852018:VHZ852021 UYD852018:UYD852021 UOH852018:UOH852021 UEL852018:UEL852021 TUP852018:TUP852021 TKT852018:TKT852021 TAX852018:TAX852021 SRB852018:SRB852021 SHF852018:SHF852021 RXJ852018:RXJ852021 RNN852018:RNN852021 RDR852018:RDR852021 QTV852018:QTV852021 QJZ852018:QJZ852021 QAD852018:QAD852021 PQH852018:PQH852021 PGL852018:PGL852021 OWP852018:OWP852021 OMT852018:OMT852021 OCX852018:OCX852021 NTB852018:NTB852021 NJF852018:NJF852021 MZJ852018:MZJ852021 MPN852018:MPN852021 MFR852018:MFR852021 LVV852018:LVV852021 LLZ852018:LLZ852021 LCD852018:LCD852021 KSH852018:KSH852021 KIL852018:KIL852021 JYP852018:JYP852021 JOT852018:JOT852021 JEX852018:JEX852021 IVB852018:IVB852021 ILF852018:ILF852021 IBJ852018:IBJ852021 HRN852018:HRN852021 HHR852018:HHR852021 GXV852018:GXV852021 GNZ852018:GNZ852021 GED852018:GED852021 FUH852018:FUH852021 FKL852018:FKL852021 FAP852018:FAP852021 EQT852018:EQT852021 EGX852018:EGX852021 DXB852018:DXB852021 DNF852018:DNF852021 DDJ852018:DDJ852021 CTN852018:CTN852021 CJR852018:CJR852021 BZV852018:BZV852021 BPZ852018:BPZ852021 BGD852018:BGD852021 AWH852018:AWH852021 AML852018:AML852021 ACP852018:ACP852021 ST852018:ST852021 IX852018:IX852021 B852018:B852021 WVJ786482:WVJ786485 WLN786482:WLN786485 WBR786482:WBR786485 VRV786482:VRV786485 VHZ786482:VHZ786485 UYD786482:UYD786485 UOH786482:UOH786485 UEL786482:UEL786485 TUP786482:TUP786485 TKT786482:TKT786485 TAX786482:TAX786485 SRB786482:SRB786485 SHF786482:SHF786485 RXJ786482:RXJ786485 RNN786482:RNN786485 RDR786482:RDR786485 QTV786482:QTV786485 QJZ786482:QJZ786485 QAD786482:QAD786485 PQH786482:PQH786485 PGL786482:PGL786485 OWP786482:OWP786485 OMT786482:OMT786485 OCX786482:OCX786485 NTB786482:NTB786485 NJF786482:NJF786485 MZJ786482:MZJ786485 MPN786482:MPN786485 MFR786482:MFR786485 LVV786482:LVV786485 LLZ786482:LLZ786485 LCD786482:LCD786485 KSH786482:KSH786485 KIL786482:KIL786485 JYP786482:JYP786485 JOT786482:JOT786485 JEX786482:JEX786485 IVB786482:IVB786485 ILF786482:ILF786485 IBJ786482:IBJ786485 HRN786482:HRN786485 HHR786482:HHR786485 GXV786482:GXV786485 GNZ786482:GNZ786485 GED786482:GED786485 FUH786482:FUH786485 FKL786482:FKL786485 FAP786482:FAP786485 EQT786482:EQT786485 EGX786482:EGX786485 DXB786482:DXB786485 DNF786482:DNF786485 DDJ786482:DDJ786485 CTN786482:CTN786485 CJR786482:CJR786485 BZV786482:BZV786485 BPZ786482:BPZ786485 BGD786482:BGD786485 AWH786482:AWH786485 AML786482:AML786485 ACP786482:ACP786485 ST786482:ST786485 IX786482:IX786485 B786482:B786485 WVJ720946:WVJ720949 WLN720946:WLN720949 WBR720946:WBR720949 VRV720946:VRV720949 VHZ720946:VHZ720949 UYD720946:UYD720949 UOH720946:UOH720949 UEL720946:UEL720949 TUP720946:TUP720949 TKT720946:TKT720949 TAX720946:TAX720949 SRB720946:SRB720949 SHF720946:SHF720949 RXJ720946:RXJ720949 RNN720946:RNN720949 RDR720946:RDR720949 QTV720946:QTV720949 QJZ720946:QJZ720949 QAD720946:QAD720949 PQH720946:PQH720949 PGL720946:PGL720949 OWP720946:OWP720949 OMT720946:OMT720949 OCX720946:OCX720949 NTB720946:NTB720949 NJF720946:NJF720949 MZJ720946:MZJ720949 MPN720946:MPN720949 MFR720946:MFR720949 LVV720946:LVV720949 LLZ720946:LLZ720949 LCD720946:LCD720949 KSH720946:KSH720949 KIL720946:KIL720949 JYP720946:JYP720949 JOT720946:JOT720949 JEX720946:JEX720949 IVB720946:IVB720949 ILF720946:ILF720949 IBJ720946:IBJ720949 HRN720946:HRN720949 HHR720946:HHR720949 GXV720946:GXV720949 GNZ720946:GNZ720949 GED720946:GED720949 FUH720946:FUH720949 FKL720946:FKL720949 FAP720946:FAP720949 EQT720946:EQT720949 EGX720946:EGX720949 DXB720946:DXB720949 DNF720946:DNF720949 DDJ720946:DDJ720949 CTN720946:CTN720949 CJR720946:CJR720949 BZV720946:BZV720949 BPZ720946:BPZ720949 BGD720946:BGD720949 AWH720946:AWH720949 AML720946:AML720949 ACP720946:ACP720949 ST720946:ST720949 IX720946:IX720949 B720946:B720949 WVJ655410:WVJ655413 WLN655410:WLN655413 WBR655410:WBR655413 VRV655410:VRV655413 VHZ655410:VHZ655413 UYD655410:UYD655413 UOH655410:UOH655413 UEL655410:UEL655413 TUP655410:TUP655413 TKT655410:TKT655413 TAX655410:TAX655413 SRB655410:SRB655413 SHF655410:SHF655413 RXJ655410:RXJ655413 RNN655410:RNN655413 RDR655410:RDR655413 QTV655410:QTV655413 QJZ655410:QJZ655413 QAD655410:QAD655413 PQH655410:PQH655413 PGL655410:PGL655413 OWP655410:OWP655413 OMT655410:OMT655413 OCX655410:OCX655413 NTB655410:NTB655413 NJF655410:NJF655413 MZJ655410:MZJ655413 MPN655410:MPN655413 MFR655410:MFR655413 LVV655410:LVV655413 LLZ655410:LLZ655413 LCD655410:LCD655413 KSH655410:KSH655413 KIL655410:KIL655413 JYP655410:JYP655413 JOT655410:JOT655413 JEX655410:JEX655413 IVB655410:IVB655413 ILF655410:ILF655413 IBJ655410:IBJ655413 HRN655410:HRN655413 HHR655410:HHR655413 GXV655410:GXV655413 GNZ655410:GNZ655413 GED655410:GED655413 FUH655410:FUH655413 FKL655410:FKL655413 FAP655410:FAP655413 EQT655410:EQT655413 EGX655410:EGX655413 DXB655410:DXB655413 DNF655410:DNF655413 DDJ655410:DDJ655413 CTN655410:CTN655413 CJR655410:CJR655413 BZV655410:BZV655413 BPZ655410:BPZ655413 BGD655410:BGD655413 AWH655410:AWH655413 AML655410:AML655413 ACP655410:ACP655413 ST655410:ST655413 IX655410:IX655413 B655410:B655413 WVJ589874:WVJ589877 WLN589874:WLN589877 WBR589874:WBR589877 VRV589874:VRV589877 VHZ589874:VHZ589877 UYD589874:UYD589877 UOH589874:UOH589877 UEL589874:UEL589877 TUP589874:TUP589877 TKT589874:TKT589877 TAX589874:TAX589877 SRB589874:SRB589877 SHF589874:SHF589877 RXJ589874:RXJ589877 RNN589874:RNN589877 RDR589874:RDR589877 QTV589874:QTV589877 QJZ589874:QJZ589877 QAD589874:QAD589877 PQH589874:PQH589877 PGL589874:PGL589877 OWP589874:OWP589877 OMT589874:OMT589877 OCX589874:OCX589877 NTB589874:NTB589877 NJF589874:NJF589877 MZJ589874:MZJ589877 MPN589874:MPN589877 MFR589874:MFR589877 LVV589874:LVV589877 LLZ589874:LLZ589877 LCD589874:LCD589877 KSH589874:KSH589877 KIL589874:KIL589877 JYP589874:JYP589877 JOT589874:JOT589877 JEX589874:JEX589877 IVB589874:IVB589877 ILF589874:ILF589877 IBJ589874:IBJ589877 HRN589874:HRN589877 HHR589874:HHR589877 GXV589874:GXV589877 GNZ589874:GNZ589877 GED589874:GED589877 FUH589874:FUH589877 FKL589874:FKL589877 FAP589874:FAP589877 EQT589874:EQT589877 EGX589874:EGX589877 DXB589874:DXB589877 DNF589874:DNF589877 DDJ589874:DDJ589877 CTN589874:CTN589877 CJR589874:CJR589877 BZV589874:BZV589877 BPZ589874:BPZ589877 BGD589874:BGD589877 AWH589874:AWH589877 AML589874:AML589877 ACP589874:ACP589877 ST589874:ST589877 IX589874:IX589877 B589874:B589877 WVJ524338:WVJ524341 WLN524338:WLN524341 WBR524338:WBR524341 VRV524338:VRV524341 VHZ524338:VHZ524341 UYD524338:UYD524341 UOH524338:UOH524341 UEL524338:UEL524341 TUP524338:TUP524341 TKT524338:TKT524341 TAX524338:TAX524341 SRB524338:SRB524341 SHF524338:SHF524341 RXJ524338:RXJ524341 RNN524338:RNN524341 RDR524338:RDR524341 QTV524338:QTV524341 QJZ524338:QJZ524341 QAD524338:QAD524341 PQH524338:PQH524341 PGL524338:PGL524341 OWP524338:OWP524341 OMT524338:OMT524341 OCX524338:OCX524341 NTB524338:NTB524341 NJF524338:NJF524341 MZJ524338:MZJ524341 MPN524338:MPN524341 MFR524338:MFR524341 LVV524338:LVV524341 LLZ524338:LLZ524341 LCD524338:LCD524341 KSH524338:KSH524341 KIL524338:KIL524341 JYP524338:JYP524341 JOT524338:JOT524341 JEX524338:JEX524341 IVB524338:IVB524341 ILF524338:ILF524341 IBJ524338:IBJ524341 HRN524338:HRN524341 HHR524338:HHR524341 GXV524338:GXV524341 GNZ524338:GNZ524341 GED524338:GED524341 FUH524338:FUH524341 FKL524338:FKL524341 FAP524338:FAP524341 EQT524338:EQT524341 EGX524338:EGX524341 DXB524338:DXB524341 DNF524338:DNF524341 DDJ524338:DDJ524341 CTN524338:CTN524341 CJR524338:CJR524341 BZV524338:BZV524341 BPZ524338:BPZ524341 BGD524338:BGD524341 AWH524338:AWH524341 AML524338:AML524341 ACP524338:ACP524341 ST524338:ST524341 IX524338:IX524341 B524338:B524341 WVJ458802:WVJ458805 WLN458802:WLN458805 WBR458802:WBR458805 VRV458802:VRV458805 VHZ458802:VHZ458805 UYD458802:UYD458805 UOH458802:UOH458805 UEL458802:UEL458805 TUP458802:TUP458805 TKT458802:TKT458805 TAX458802:TAX458805 SRB458802:SRB458805 SHF458802:SHF458805 RXJ458802:RXJ458805 RNN458802:RNN458805 RDR458802:RDR458805 QTV458802:QTV458805 QJZ458802:QJZ458805 QAD458802:QAD458805 PQH458802:PQH458805 PGL458802:PGL458805 OWP458802:OWP458805 OMT458802:OMT458805 OCX458802:OCX458805 NTB458802:NTB458805 NJF458802:NJF458805 MZJ458802:MZJ458805 MPN458802:MPN458805 MFR458802:MFR458805 LVV458802:LVV458805 LLZ458802:LLZ458805 LCD458802:LCD458805 KSH458802:KSH458805 KIL458802:KIL458805 JYP458802:JYP458805 JOT458802:JOT458805 JEX458802:JEX458805 IVB458802:IVB458805 ILF458802:ILF458805 IBJ458802:IBJ458805 HRN458802:HRN458805 HHR458802:HHR458805 GXV458802:GXV458805 GNZ458802:GNZ458805 GED458802:GED458805 FUH458802:FUH458805 FKL458802:FKL458805 FAP458802:FAP458805 EQT458802:EQT458805 EGX458802:EGX458805 DXB458802:DXB458805 DNF458802:DNF458805 DDJ458802:DDJ458805 CTN458802:CTN458805 CJR458802:CJR458805 BZV458802:BZV458805 BPZ458802:BPZ458805 BGD458802:BGD458805 AWH458802:AWH458805 AML458802:AML458805 ACP458802:ACP458805 ST458802:ST458805 IX458802:IX458805 B458802:B458805 WVJ393266:WVJ393269 WLN393266:WLN393269 WBR393266:WBR393269 VRV393266:VRV393269 VHZ393266:VHZ393269 UYD393266:UYD393269 UOH393266:UOH393269 UEL393266:UEL393269 TUP393266:TUP393269 TKT393266:TKT393269 TAX393266:TAX393269 SRB393266:SRB393269 SHF393266:SHF393269 RXJ393266:RXJ393269 RNN393266:RNN393269 RDR393266:RDR393269 QTV393266:QTV393269 QJZ393266:QJZ393269 QAD393266:QAD393269 PQH393266:PQH393269 PGL393266:PGL393269 OWP393266:OWP393269 OMT393266:OMT393269 OCX393266:OCX393269 NTB393266:NTB393269 NJF393266:NJF393269 MZJ393266:MZJ393269 MPN393266:MPN393269 MFR393266:MFR393269 LVV393266:LVV393269 LLZ393266:LLZ393269 LCD393266:LCD393269 KSH393266:KSH393269 KIL393266:KIL393269 JYP393266:JYP393269 JOT393266:JOT393269 JEX393266:JEX393269 IVB393266:IVB393269 ILF393266:ILF393269 IBJ393266:IBJ393269 HRN393266:HRN393269 HHR393266:HHR393269 GXV393266:GXV393269 GNZ393266:GNZ393269 GED393266:GED393269 FUH393266:FUH393269 FKL393266:FKL393269 FAP393266:FAP393269 EQT393266:EQT393269 EGX393266:EGX393269 DXB393266:DXB393269 DNF393266:DNF393269 DDJ393266:DDJ393269 CTN393266:CTN393269 CJR393266:CJR393269 BZV393266:BZV393269 BPZ393266:BPZ393269 BGD393266:BGD393269 AWH393266:AWH393269 AML393266:AML393269 ACP393266:ACP393269 ST393266:ST393269 IX393266:IX393269 B393266:B393269 WVJ327730:WVJ327733 WLN327730:WLN327733 WBR327730:WBR327733 VRV327730:VRV327733 VHZ327730:VHZ327733 UYD327730:UYD327733 UOH327730:UOH327733 UEL327730:UEL327733 TUP327730:TUP327733 TKT327730:TKT327733 TAX327730:TAX327733 SRB327730:SRB327733 SHF327730:SHF327733 RXJ327730:RXJ327733 RNN327730:RNN327733 RDR327730:RDR327733 QTV327730:QTV327733 QJZ327730:QJZ327733 QAD327730:QAD327733 PQH327730:PQH327733 PGL327730:PGL327733 OWP327730:OWP327733 OMT327730:OMT327733 OCX327730:OCX327733 NTB327730:NTB327733 NJF327730:NJF327733 MZJ327730:MZJ327733 MPN327730:MPN327733 MFR327730:MFR327733 LVV327730:LVV327733 LLZ327730:LLZ327733 LCD327730:LCD327733 KSH327730:KSH327733 KIL327730:KIL327733 JYP327730:JYP327733 JOT327730:JOT327733 JEX327730:JEX327733 IVB327730:IVB327733 ILF327730:ILF327733 IBJ327730:IBJ327733 HRN327730:HRN327733 HHR327730:HHR327733 GXV327730:GXV327733 GNZ327730:GNZ327733 GED327730:GED327733 FUH327730:FUH327733 FKL327730:FKL327733 FAP327730:FAP327733 EQT327730:EQT327733 EGX327730:EGX327733 DXB327730:DXB327733 DNF327730:DNF327733 DDJ327730:DDJ327733 CTN327730:CTN327733 CJR327730:CJR327733 BZV327730:BZV327733 BPZ327730:BPZ327733 BGD327730:BGD327733 AWH327730:AWH327733 AML327730:AML327733 ACP327730:ACP327733 ST327730:ST327733 IX327730:IX327733 B327730:B327733 WVJ262194:WVJ262197 WLN262194:WLN262197 WBR262194:WBR262197 VRV262194:VRV262197 VHZ262194:VHZ262197 UYD262194:UYD262197 UOH262194:UOH262197 UEL262194:UEL262197 TUP262194:TUP262197 TKT262194:TKT262197 TAX262194:TAX262197 SRB262194:SRB262197 SHF262194:SHF262197 RXJ262194:RXJ262197 RNN262194:RNN262197 RDR262194:RDR262197 QTV262194:QTV262197 QJZ262194:QJZ262197 QAD262194:QAD262197 PQH262194:PQH262197 PGL262194:PGL262197 OWP262194:OWP262197 OMT262194:OMT262197 OCX262194:OCX262197 NTB262194:NTB262197 NJF262194:NJF262197 MZJ262194:MZJ262197 MPN262194:MPN262197 MFR262194:MFR262197 LVV262194:LVV262197 LLZ262194:LLZ262197 LCD262194:LCD262197 KSH262194:KSH262197 KIL262194:KIL262197 JYP262194:JYP262197 JOT262194:JOT262197 JEX262194:JEX262197 IVB262194:IVB262197 ILF262194:ILF262197 IBJ262194:IBJ262197 HRN262194:HRN262197 HHR262194:HHR262197 GXV262194:GXV262197 GNZ262194:GNZ262197 GED262194:GED262197 FUH262194:FUH262197 FKL262194:FKL262197 FAP262194:FAP262197 EQT262194:EQT262197 EGX262194:EGX262197 DXB262194:DXB262197 DNF262194:DNF262197 DDJ262194:DDJ262197 CTN262194:CTN262197 CJR262194:CJR262197 BZV262194:BZV262197 BPZ262194:BPZ262197 BGD262194:BGD262197 AWH262194:AWH262197 AML262194:AML262197 ACP262194:ACP262197 ST262194:ST262197 IX262194:IX262197 B262194:B262197 WVJ196658:WVJ196661 WLN196658:WLN196661 WBR196658:WBR196661 VRV196658:VRV196661 VHZ196658:VHZ196661 UYD196658:UYD196661 UOH196658:UOH196661 UEL196658:UEL196661 TUP196658:TUP196661 TKT196658:TKT196661 TAX196658:TAX196661 SRB196658:SRB196661 SHF196658:SHF196661 RXJ196658:RXJ196661 RNN196658:RNN196661 RDR196658:RDR196661 QTV196658:QTV196661 QJZ196658:QJZ196661 QAD196658:QAD196661 PQH196658:PQH196661 PGL196658:PGL196661 OWP196658:OWP196661 OMT196658:OMT196661 OCX196658:OCX196661 NTB196658:NTB196661 NJF196658:NJF196661 MZJ196658:MZJ196661 MPN196658:MPN196661 MFR196658:MFR196661 LVV196658:LVV196661 LLZ196658:LLZ196661 LCD196658:LCD196661 KSH196658:KSH196661 KIL196658:KIL196661 JYP196658:JYP196661 JOT196658:JOT196661 JEX196658:JEX196661 IVB196658:IVB196661 ILF196658:ILF196661 IBJ196658:IBJ196661 HRN196658:HRN196661 HHR196658:HHR196661 GXV196658:GXV196661 GNZ196658:GNZ196661 GED196658:GED196661 FUH196658:FUH196661 FKL196658:FKL196661 FAP196658:FAP196661 EQT196658:EQT196661 EGX196658:EGX196661 DXB196658:DXB196661 DNF196658:DNF196661 DDJ196658:DDJ196661 CTN196658:CTN196661 CJR196658:CJR196661 BZV196658:BZV196661 BPZ196658:BPZ196661 BGD196658:BGD196661 AWH196658:AWH196661 AML196658:AML196661 ACP196658:ACP196661 ST196658:ST196661 IX196658:IX196661 B196658:B196661 WVJ131122:WVJ131125 WLN131122:WLN131125 WBR131122:WBR131125 VRV131122:VRV131125 VHZ131122:VHZ131125 UYD131122:UYD131125 UOH131122:UOH131125 UEL131122:UEL131125 TUP131122:TUP131125 TKT131122:TKT131125 TAX131122:TAX131125 SRB131122:SRB131125 SHF131122:SHF131125 RXJ131122:RXJ131125 RNN131122:RNN131125 RDR131122:RDR131125 QTV131122:QTV131125 QJZ131122:QJZ131125 QAD131122:QAD131125 PQH131122:PQH131125 PGL131122:PGL131125 OWP131122:OWP131125 OMT131122:OMT131125 OCX131122:OCX131125 NTB131122:NTB131125 NJF131122:NJF131125 MZJ131122:MZJ131125 MPN131122:MPN131125 MFR131122:MFR131125 LVV131122:LVV131125 LLZ131122:LLZ131125 LCD131122:LCD131125 KSH131122:KSH131125 KIL131122:KIL131125 JYP131122:JYP131125 JOT131122:JOT131125 JEX131122:JEX131125 IVB131122:IVB131125 ILF131122:ILF131125 IBJ131122:IBJ131125 HRN131122:HRN131125 HHR131122:HHR131125 GXV131122:GXV131125 GNZ131122:GNZ131125 GED131122:GED131125 FUH131122:FUH131125 FKL131122:FKL131125 FAP131122:FAP131125 EQT131122:EQT131125 EGX131122:EGX131125 DXB131122:DXB131125 DNF131122:DNF131125 DDJ131122:DDJ131125 CTN131122:CTN131125 CJR131122:CJR131125 BZV131122:BZV131125 BPZ131122:BPZ131125 BGD131122:BGD131125 AWH131122:AWH131125 AML131122:AML131125 ACP131122:ACP131125 ST131122:ST131125 IX131122:IX131125 B131122:B131125 WVJ65586:WVJ65589 WLN65586:WLN65589 WBR65586:WBR65589 VRV65586:VRV65589 VHZ65586:VHZ65589 UYD65586:UYD65589 UOH65586:UOH65589 UEL65586:UEL65589 TUP65586:TUP65589 TKT65586:TKT65589 TAX65586:TAX65589 SRB65586:SRB65589 SHF65586:SHF65589 RXJ65586:RXJ65589 RNN65586:RNN65589 RDR65586:RDR65589 QTV65586:QTV65589 QJZ65586:QJZ65589 QAD65586:QAD65589 PQH65586:PQH65589 PGL65586:PGL65589 OWP65586:OWP65589 OMT65586:OMT65589 OCX65586:OCX65589 NTB65586:NTB65589 NJF65586:NJF65589 MZJ65586:MZJ65589 MPN65586:MPN65589 MFR65586:MFR65589 LVV65586:LVV65589 LLZ65586:LLZ65589 LCD65586:LCD65589 KSH65586:KSH65589 KIL65586:KIL65589 JYP65586:JYP65589 JOT65586:JOT65589 JEX65586:JEX65589 IVB65586:IVB65589 ILF65586:ILF65589 IBJ65586:IBJ65589 HRN65586:HRN65589 HHR65586:HHR65589 GXV65586:GXV65589 GNZ65586:GNZ65589 GED65586:GED65589 FUH65586:FUH65589 FKL65586:FKL65589 FAP65586:FAP65589 EQT65586:EQT65589 EGX65586:EGX65589 DXB65586:DXB65589 DNF65586:DNF65589 DDJ65586:DDJ65589 CTN65586:CTN65589 CJR65586:CJR65589 BZV65586:BZV65589 BPZ65586:BPZ65589 BGD65586:BGD65589 AWH65586:AWH65589 AML65586:AML65589 ACP65586:ACP65589 ST65586:ST65589 IX65586:IX65589 B65586:B65589 WVJ50:WVJ53 WLN50:WLN53 WBR50:WBR53 VRV50:VRV53 VHZ50:VHZ53 UYD50:UYD53 UOH50:UOH53 UEL50:UEL53 TUP50:TUP53 TKT50:TKT53 TAX50:TAX53 SRB50:SRB53 SHF50:SHF53 RXJ50:RXJ53 RNN50:RNN53 RDR50:RDR53 QTV50:QTV53 QJZ50:QJZ53 QAD50:QAD53 PQH50:PQH53 PGL50:PGL53 OWP50:OWP53 OMT50:OMT53 OCX50:OCX53 NTB50:NTB53 NJF50:NJF53 MZJ50:MZJ53 MPN50:MPN53 MFR50:MFR53 LVV50:LVV53 LLZ50:LLZ53 LCD50:LCD53 KSH50:KSH53 KIL50:KIL53 JYP50:JYP53 JOT50:JOT53 JEX50:JEX53 IVB50:IVB53 ILF50:ILF53 IBJ50:IBJ53 HRN50:HRN53 HHR50:HHR53 GXV50:GXV53 GNZ50:GNZ53 GED50:GED53 FUH50:FUH53 FKL50:FKL53 FAP50:FAP53 EQT50:EQT53 EGX50:EGX53 DXB50:DXB53 DNF50:DNF53 DDJ50:DDJ53 CTN50:CTN53 CJR50:CJR53 BZV50:BZV53 BPZ50:BPZ53 BGD50:BGD53 AWH50:AWH53 AML50:AML53 ACP50:ACP53 ST50:ST53 IX50:IX53 B50:B53 WVJ983095:WVJ983098 WLN983095:WLN983098 WBR983095:WBR983098 VRV983095:VRV983098 VHZ983095:VHZ983098 UYD983095:UYD983098 UOH983095:UOH983098 UEL983095:UEL983098 TUP983095:TUP983098 TKT983095:TKT983098 TAX983095:TAX983098 SRB983095:SRB983098 SHF983095:SHF983098 RXJ983095:RXJ983098 RNN983095:RNN983098 RDR983095:RDR983098 QTV983095:QTV983098 QJZ983095:QJZ983098 QAD983095:QAD983098 PQH983095:PQH983098 PGL983095:PGL983098 OWP983095:OWP983098 OMT983095:OMT983098 OCX983095:OCX983098 NTB983095:NTB983098 NJF983095:NJF983098 MZJ983095:MZJ983098 MPN983095:MPN983098 MFR983095:MFR983098 LVV983095:LVV983098 LLZ983095:LLZ983098 LCD983095:LCD983098 KSH983095:KSH983098 KIL983095:KIL983098 JYP983095:JYP983098 JOT983095:JOT983098 JEX983095:JEX983098 IVB983095:IVB983098 ILF983095:ILF983098 IBJ983095:IBJ983098 HRN983095:HRN983098 HHR983095:HHR983098 GXV983095:GXV983098 GNZ983095:GNZ983098 GED983095:GED983098 FUH983095:FUH983098 FKL983095:FKL983098 FAP983095:FAP983098 EQT983095:EQT983098 EGX983095:EGX983098 DXB983095:DXB983098 DNF983095:DNF983098 DDJ983095:DDJ983098 CTN983095:CTN983098 CJR983095:CJR983098 BZV983095:BZV983098 BPZ983095:BPZ983098 BGD983095:BGD983098 AWH983095:AWH983098 AML983095:AML983098 ACP983095:ACP983098 ST983095:ST983098 IX983095:IX983098 B983095:B983098 WVJ917559:WVJ917562 WLN917559:WLN917562 WBR917559:WBR917562 VRV917559:VRV917562 VHZ917559:VHZ917562 UYD917559:UYD917562 UOH917559:UOH917562 UEL917559:UEL917562 TUP917559:TUP917562 TKT917559:TKT917562 TAX917559:TAX917562 SRB917559:SRB917562 SHF917559:SHF917562 RXJ917559:RXJ917562 RNN917559:RNN917562 RDR917559:RDR917562 QTV917559:QTV917562 QJZ917559:QJZ917562 QAD917559:QAD917562 PQH917559:PQH917562 PGL917559:PGL917562 OWP917559:OWP917562 OMT917559:OMT917562 OCX917559:OCX917562 NTB917559:NTB917562 NJF917559:NJF917562 MZJ917559:MZJ917562 MPN917559:MPN917562 MFR917559:MFR917562 LVV917559:LVV917562 LLZ917559:LLZ917562 LCD917559:LCD917562 KSH917559:KSH917562 KIL917559:KIL917562 JYP917559:JYP917562 JOT917559:JOT917562 JEX917559:JEX917562 IVB917559:IVB917562 ILF917559:ILF917562 IBJ917559:IBJ917562 HRN917559:HRN917562 HHR917559:HHR917562 GXV917559:GXV917562 GNZ917559:GNZ917562 GED917559:GED917562 FUH917559:FUH917562 FKL917559:FKL917562 FAP917559:FAP917562 EQT917559:EQT917562 EGX917559:EGX917562 DXB917559:DXB917562 DNF917559:DNF917562 DDJ917559:DDJ917562 CTN917559:CTN917562 CJR917559:CJR917562 BZV917559:BZV917562 BPZ917559:BPZ917562 BGD917559:BGD917562 AWH917559:AWH917562 AML917559:AML917562 ACP917559:ACP917562 ST917559:ST917562 IX917559:IX917562 B917559:B917562 WVJ852023:WVJ852026 WLN852023:WLN852026 WBR852023:WBR852026 VRV852023:VRV852026 VHZ852023:VHZ852026 UYD852023:UYD852026 UOH852023:UOH852026 UEL852023:UEL852026 TUP852023:TUP852026 TKT852023:TKT852026 TAX852023:TAX852026 SRB852023:SRB852026 SHF852023:SHF852026 RXJ852023:RXJ852026 RNN852023:RNN852026 RDR852023:RDR852026 QTV852023:QTV852026 QJZ852023:QJZ852026 QAD852023:QAD852026 PQH852023:PQH852026 PGL852023:PGL852026 OWP852023:OWP852026 OMT852023:OMT852026 OCX852023:OCX852026 NTB852023:NTB852026 NJF852023:NJF852026 MZJ852023:MZJ852026 MPN852023:MPN852026 MFR852023:MFR852026 LVV852023:LVV852026 LLZ852023:LLZ852026 LCD852023:LCD852026 KSH852023:KSH852026 KIL852023:KIL852026 JYP852023:JYP852026 JOT852023:JOT852026 JEX852023:JEX852026 IVB852023:IVB852026 ILF852023:ILF852026 IBJ852023:IBJ852026 HRN852023:HRN852026 HHR852023:HHR852026 GXV852023:GXV852026 GNZ852023:GNZ852026 GED852023:GED852026 FUH852023:FUH852026 FKL852023:FKL852026 FAP852023:FAP852026 EQT852023:EQT852026 EGX852023:EGX852026 DXB852023:DXB852026 DNF852023:DNF852026 DDJ852023:DDJ852026 CTN852023:CTN852026 CJR852023:CJR852026 BZV852023:BZV852026 BPZ852023:BPZ852026 BGD852023:BGD852026 AWH852023:AWH852026 AML852023:AML852026 ACP852023:ACP852026 ST852023:ST852026 IX852023:IX852026 B852023:B852026 WVJ786487:WVJ786490 WLN786487:WLN786490 WBR786487:WBR786490 VRV786487:VRV786490 VHZ786487:VHZ786490 UYD786487:UYD786490 UOH786487:UOH786490 UEL786487:UEL786490 TUP786487:TUP786490 TKT786487:TKT786490 TAX786487:TAX786490 SRB786487:SRB786490 SHF786487:SHF786490 RXJ786487:RXJ786490 RNN786487:RNN786490 RDR786487:RDR786490 QTV786487:QTV786490 QJZ786487:QJZ786490 QAD786487:QAD786490 PQH786487:PQH786490 PGL786487:PGL786490 OWP786487:OWP786490 OMT786487:OMT786490 OCX786487:OCX786490 NTB786487:NTB786490 NJF786487:NJF786490 MZJ786487:MZJ786490 MPN786487:MPN786490 MFR786487:MFR786490 LVV786487:LVV786490 LLZ786487:LLZ786490 LCD786487:LCD786490 KSH786487:KSH786490 KIL786487:KIL786490 JYP786487:JYP786490 JOT786487:JOT786490 JEX786487:JEX786490 IVB786487:IVB786490 ILF786487:ILF786490 IBJ786487:IBJ786490 HRN786487:HRN786490 HHR786487:HHR786490 GXV786487:GXV786490 GNZ786487:GNZ786490 GED786487:GED786490 FUH786487:FUH786490 FKL786487:FKL786490 FAP786487:FAP786490 EQT786487:EQT786490 EGX786487:EGX786490 DXB786487:DXB786490 DNF786487:DNF786490 DDJ786487:DDJ786490 CTN786487:CTN786490 CJR786487:CJR786490 BZV786487:BZV786490 BPZ786487:BPZ786490 BGD786487:BGD786490 AWH786487:AWH786490 AML786487:AML786490 ACP786487:ACP786490 ST786487:ST786490 IX786487:IX786490 B786487:B786490 WVJ720951:WVJ720954 WLN720951:WLN720954 WBR720951:WBR720954 VRV720951:VRV720954 VHZ720951:VHZ720954 UYD720951:UYD720954 UOH720951:UOH720954 UEL720951:UEL720954 TUP720951:TUP720954 TKT720951:TKT720954 TAX720951:TAX720954 SRB720951:SRB720954 SHF720951:SHF720954 RXJ720951:RXJ720954 RNN720951:RNN720954 RDR720951:RDR720954 QTV720951:QTV720954 QJZ720951:QJZ720954 QAD720951:QAD720954 PQH720951:PQH720954 PGL720951:PGL720954 OWP720951:OWP720954 OMT720951:OMT720954 OCX720951:OCX720954 NTB720951:NTB720954 NJF720951:NJF720954 MZJ720951:MZJ720954 MPN720951:MPN720954 MFR720951:MFR720954 LVV720951:LVV720954 LLZ720951:LLZ720954 LCD720951:LCD720954 KSH720951:KSH720954 KIL720951:KIL720954 JYP720951:JYP720954 JOT720951:JOT720954 JEX720951:JEX720954 IVB720951:IVB720954 ILF720951:ILF720954 IBJ720951:IBJ720954 HRN720951:HRN720954 HHR720951:HHR720954 GXV720951:GXV720954 GNZ720951:GNZ720954 GED720951:GED720954 FUH720951:FUH720954 FKL720951:FKL720954 FAP720951:FAP720954 EQT720951:EQT720954 EGX720951:EGX720954 DXB720951:DXB720954 DNF720951:DNF720954 DDJ720951:DDJ720954 CTN720951:CTN720954 CJR720951:CJR720954 BZV720951:BZV720954 BPZ720951:BPZ720954 BGD720951:BGD720954 AWH720951:AWH720954 AML720951:AML720954 ACP720951:ACP720954 ST720951:ST720954 IX720951:IX720954 B720951:B720954 WVJ655415:WVJ655418 WLN655415:WLN655418 WBR655415:WBR655418 VRV655415:VRV655418 VHZ655415:VHZ655418 UYD655415:UYD655418 UOH655415:UOH655418 UEL655415:UEL655418 TUP655415:TUP655418 TKT655415:TKT655418 TAX655415:TAX655418 SRB655415:SRB655418 SHF655415:SHF655418 RXJ655415:RXJ655418 RNN655415:RNN655418 RDR655415:RDR655418 QTV655415:QTV655418 QJZ655415:QJZ655418 QAD655415:QAD655418 PQH655415:PQH655418 PGL655415:PGL655418 OWP655415:OWP655418 OMT655415:OMT655418 OCX655415:OCX655418 NTB655415:NTB655418 NJF655415:NJF655418 MZJ655415:MZJ655418 MPN655415:MPN655418 MFR655415:MFR655418 LVV655415:LVV655418 LLZ655415:LLZ655418 LCD655415:LCD655418 KSH655415:KSH655418 KIL655415:KIL655418 JYP655415:JYP655418 JOT655415:JOT655418 JEX655415:JEX655418 IVB655415:IVB655418 ILF655415:ILF655418 IBJ655415:IBJ655418 HRN655415:HRN655418 HHR655415:HHR655418 GXV655415:GXV655418 GNZ655415:GNZ655418 GED655415:GED655418 FUH655415:FUH655418 FKL655415:FKL655418 FAP655415:FAP655418 EQT655415:EQT655418 EGX655415:EGX655418 DXB655415:DXB655418 DNF655415:DNF655418 DDJ655415:DDJ655418 CTN655415:CTN655418 CJR655415:CJR655418 BZV655415:BZV655418 BPZ655415:BPZ655418 BGD655415:BGD655418 AWH655415:AWH655418 AML655415:AML655418 ACP655415:ACP655418 ST655415:ST655418 IX655415:IX655418 B655415:B655418 WVJ589879:WVJ589882 WLN589879:WLN589882 WBR589879:WBR589882 VRV589879:VRV589882 VHZ589879:VHZ589882 UYD589879:UYD589882 UOH589879:UOH589882 UEL589879:UEL589882 TUP589879:TUP589882 TKT589879:TKT589882 TAX589879:TAX589882 SRB589879:SRB589882 SHF589879:SHF589882 RXJ589879:RXJ589882 RNN589879:RNN589882 RDR589879:RDR589882 QTV589879:QTV589882 QJZ589879:QJZ589882 QAD589879:QAD589882 PQH589879:PQH589882 PGL589879:PGL589882 OWP589879:OWP589882 OMT589879:OMT589882 OCX589879:OCX589882 NTB589879:NTB589882 NJF589879:NJF589882 MZJ589879:MZJ589882 MPN589879:MPN589882 MFR589879:MFR589882 LVV589879:LVV589882 LLZ589879:LLZ589882 LCD589879:LCD589882 KSH589879:KSH589882 KIL589879:KIL589882 JYP589879:JYP589882 JOT589879:JOT589882 JEX589879:JEX589882 IVB589879:IVB589882 ILF589879:ILF589882 IBJ589879:IBJ589882 HRN589879:HRN589882 HHR589879:HHR589882 GXV589879:GXV589882 GNZ589879:GNZ589882 GED589879:GED589882 FUH589879:FUH589882 FKL589879:FKL589882 FAP589879:FAP589882 EQT589879:EQT589882 EGX589879:EGX589882 DXB589879:DXB589882 DNF589879:DNF589882 DDJ589879:DDJ589882 CTN589879:CTN589882 CJR589879:CJR589882 BZV589879:BZV589882 BPZ589879:BPZ589882 BGD589879:BGD589882 AWH589879:AWH589882 AML589879:AML589882 ACP589879:ACP589882 ST589879:ST589882 IX589879:IX589882 B589879:B589882 WVJ524343:WVJ524346 WLN524343:WLN524346 WBR524343:WBR524346 VRV524343:VRV524346 VHZ524343:VHZ524346 UYD524343:UYD524346 UOH524343:UOH524346 UEL524343:UEL524346 TUP524343:TUP524346 TKT524343:TKT524346 TAX524343:TAX524346 SRB524343:SRB524346 SHF524343:SHF524346 RXJ524343:RXJ524346 RNN524343:RNN524346 RDR524343:RDR524346 QTV524343:QTV524346 QJZ524343:QJZ524346 QAD524343:QAD524346 PQH524343:PQH524346 PGL524343:PGL524346 OWP524343:OWP524346 OMT524343:OMT524346 OCX524343:OCX524346 NTB524343:NTB524346 NJF524343:NJF524346 MZJ524343:MZJ524346 MPN524343:MPN524346 MFR524343:MFR524346 LVV524343:LVV524346 LLZ524343:LLZ524346 LCD524343:LCD524346 KSH524343:KSH524346 KIL524343:KIL524346 JYP524343:JYP524346 JOT524343:JOT524346 JEX524343:JEX524346 IVB524343:IVB524346 ILF524343:ILF524346 IBJ524343:IBJ524346 HRN524343:HRN524346 HHR524343:HHR524346 GXV524343:GXV524346 GNZ524343:GNZ524346 GED524343:GED524346 FUH524343:FUH524346 FKL524343:FKL524346 FAP524343:FAP524346 EQT524343:EQT524346 EGX524343:EGX524346 DXB524343:DXB524346 DNF524343:DNF524346 DDJ524343:DDJ524346 CTN524343:CTN524346 CJR524343:CJR524346 BZV524343:BZV524346 BPZ524343:BPZ524346 BGD524343:BGD524346 AWH524343:AWH524346 AML524343:AML524346 ACP524343:ACP524346 ST524343:ST524346 IX524343:IX524346 B524343:B524346 WVJ458807:WVJ458810 WLN458807:WLN458810 WBR458807:WBR458810 VRV458807:VRV458810 VHZ458807:VHZ458810 UYD458807:UYD458810 UOH458807:UOH458810 UEL458807:UEL458810 TUP458807:TUP458810 TKT458807:TKT458810 TAX458807:TAX458810 SRB458807:SRB458810 SHF458807:SHF458810 RXJ458807:RXJ458810 RNN458807:RNN458810 RDR458807:RDR458810 QTV458807:QTV458810 QJZ458807:QJZ458810 QAD458807:QAD458810 PQH458807:PQH458810 PGL458807:PGL458810 OWP458807:OWP458810 OMT458807:OMT458810 OCX458807:OCX458810 NTB458807:NTB458810 NJF458807:NJF458810 MZJ458807:MZJ458810 MPN458807:MPN458810 MFR458807:MFR458810 LVV458807:LVV458810 LLZ458807:LLZ458810 LCD458807:LCD458810 KSH458807:KSH458810 KIL458807:KIL458810 JYP458807:JYP458810 JOT458807:JOT458810 JEX458807:JEX458810 IVB458807:IVB458810 ILF458807:ILF458810 IBJ458807:IBJ458810 HRN458807:HRN458810 HHR458807:HHR458810 GXV458807:GXV458810 GNZ458807:GNZ458810 GED458807:GED458810 FUH458807:FUH458810 FKL458807:FKL458810 FAP458807:FAP458810 EQT458807:EQT458810 EGX458807:EGX458810 DXB458807:DXB458810 DNF458807:DNF458810 DDJ458807:DDJ458810 CTN458807:CTN458810 CJR458807:CJR458810 BZV458807:BZV458810 BPZ458807:BPZ458810 BGD458807:BGD458810 AWH458807:AWH458810 AML458807:AML458810 ACP458807:ACP458810 ST458807:ST458810 IX458807:IX458810 B458807:B458810 WVJ393271:WVJ393274 WLN393271:WLN393274 WBR393271:WBR393274 VRV393271:VRV393274 VHZ393271:VHZ393274 UYD393271:UYD393274 UOH393271:UOH393274 UEL393271:UEL393274 TUP393271:TUP393274 TKT393271:TKT393274 TAX393271:TAX393274 SRB393271:SRB393274 SHF393271:SHF393274 RXJ393271:RXJ393274 RNN393271:RNN393274 RDR393271:RDR393274 QTV393271:QTV393274 QJZ393271:QJZ393274 QAD393271:QAD393274 PQH393271:PQH393274 PGL393271:PGL393274 OWP393271:OWP393274 OMT393271:OMT393274 OCX393271:OCX393274 NTB393271:NTB393274 NJF393271:NJF393274 MZJ393271:MZJ393274 MPN393271:MPN393274 MFR393271:MFR393274 LVV393271:LVV393274 LLZ393271:LLZ393274 LCD393271:LCD393274 KSH393271:KSH393274 KIL393271:KIL393274 JYP393271:JYP393274 JOT393271:JOT393274 JEX393271:JEX393274 IVB393271:IVB393274 ILF393271:ILF393274 IBJ393271:IBJ393274 HRN393271:HRN393274 HHR393271:HHR393274 GXV393271:GXV393274 GNZ393271:GNZ393274 GED393271:GED393274 FUH393271:FUH393274 FKL393271:FKL393274 FAP393271:FAP393274 EQT393271:EQT393274 EGX393271:EGX393274 DXB393271:DXB393274 DNF393271:DNF393274 DDJ393271:DDJ393274 CTN393271:CTN393274 CJR393271:CJR393274 BZV393271:BZV393274 BPZ393271:BPZ393274 BGD393271:BGD393274 AWH393271:AWH393274 AML393271:AML393274 ACP393271:ACP393274 ST393271:ST393274 IX393271:IX393274 B393271:B393274 WVJ327735:WVJ327738 WLN327735:WLN327738 WBR327735:WBR327738 VRV327735:VRV327738 VHZ327735:VHZ327738 UYD327735:UYD327738 UOH327735:UOH327738 UEL327735:UEL327738 TUP327735:TUP327738 TKT327735:TKT327738 TAX327735:TAX327738 SRB327735:SRB327738 SHF327735:SHF327738 RXJ327735:RXJ327738 RNN327735:RNN327738 RDR327735:RDR327738 QTV327735:QTV327738 QJZ327735:QJZ327738 QAD327735:QAD327738 PQH327735:PQH327738 PGL327735:PGL327738 OWP327735:OWP327738 OMT327735:OMT327738 OCX327735:OCX327738 NTB327735:NTB327738 NJF327735:NJF327738 MZJ327735:MZJ327738 MPN327735:MPN327738 MFR327735:MFR327738 LVV327735:LVV327738 LLZ327735:LLZ327738 LCD327735:LCD327738 KSH327735:KSH327738 KIL327735:KIL327738 JYP327735:JYP327738 JOT327735:JOT327738 JEX327735:JEX327738 IVB327735:IVB327738 ILF327735:ILF327738 IBJ327735:IBJ327738 HRN327735:HRN327738 HHR327735:HHR327738 GXV327735:GXV327738 GNZ327735:GNZ327738 GED327735:GED327738 FUH327735:FUH327738 FKL327735:FKL327738 FAP327735:FAP327738 EQT327735:EQT327738 EGX327735:EGX327738 DXB327735:DXB327738 DNF327735:DNF327738 DDJ327735:DDJ327738 CTN327735:CTN327738 CJR327735:CJR327738 BZV327735:BZV327738 BPZ327735:BPZ327738 BGD327735:BGD327738 AWH327735:AWH327738 AML327735:AML327738 ACP327735:ACP327738 ST327735:ST327738 IX327735:IX327738 B327735:B327738 WVJ262199:WVJ262202 WLN262199:WLN262202 WBR262199:WBR262202 VRV262199:VRV262202 VHZ262199:VHZ262202 UYD262199:UYD262202 UOH262199:UOH262202 UEL262199:UEL262202 TUP262199:TUP262202 TKT262199:TKT262202 TAX262199:TAX262202 SRB262199:SRB262202 SHF262199:SHF262202 RXJ262199:RXJ262202 RNN262199:RNN262202 RDR262199:RDR262202 QTV262199:QTV262202 QJZ262199:QJZ262202 QAD262199:QAD262202 PQH262199:PQH262202 PGL262199:PGL262202 OWP262199:OWP262202 OMT262199:OMT262202 OCX262199:OCX262202 NTB262199:NTB262202 NJF262199:NJF262202 MZJ262199:MZJ262202 MPN262199:MPN262202 MFR262199:MFR262202 LVV262199:LVV262202 LLZ262199:LLZ262202 LCD262199:LCD262202 KSH262199:KSH262202 KIL262199:KIL262202 JYP262199:JYP262202 JOT262199:JOT262202 JEX262199:JEX262202 IVB262199:IVB262202 ILF262199:ILF262202 IBJ262199:IBJ262202 HRN262199:HRN262202 HHR262199:HHR262202 GXV262199:GXV262202 GNZ262199:GNZ262202 GED262199:GED262202 FUH262199:FUH262202 FKL262199:FKL262202 FAP262199:FAP262202 EQT262199:EQT262202 EGX262199:EGX262202 DXB262199:DXB262202 DNF262199:DNF262202 DDJ262199:DDJ262202 CTN262199:CTN262202 CJR262199:CJR262202 BZV262199:BZV262202 BPZ262199:BPZ262202 BGD262199:BGD262202 AWH262199:AWH262202 AML262199:AML262202 ACP262199:ACP262202 ST262199:ST262202 IX262199:IX262202 B262199:B262202 WVJ196663:WVJ196666 WLN196663:WLN196666 WBR196663:WBR196666 VRV196663:VRV196666 VHZ196663:VHZ196666 UYD196663:UYD196666 UOH196663:UOH196666 UEL196663:UEL196666 TUP196663:TUP196666 TKT196663:TKT196666 TAX196663:TAX196666 SRB196663:SRB196666 SHF196663:SHF196666 RXJ196663:RXJ196666 RNN196663:RNN196666 RDR196663:RDR196666 QTV196663:QTV196666 QJZ196663:QJZ196666 QAD196663:QAD196666 PQH196663:PQH196666 PGL196663:PGL196666 OWP196663:OWP196666 OMT196663:OMT196666 OCX196663:OCX196666 NTB196663:NTB196666 NJF196663:NJF196666 MZJ196663:MZJ196666 MPN196663:MPN196666 MFR196663:MFR196666 LVV196663:LVV196666 LLZ196663:LLZ196666 LCD196663:LCD196666 KSH196663:KSH196666 KIL196663:KIL196666 JYP196663:JYP196666 JOT196663:JOT196666 JEX196663:JEX196666 IVB196663:IVB196666 ILF196663:ILF196666 IBJ196663:IBJ196666 HRN196663:HRN196666 HHR196663:HHR196666 GXV196663:GXV196666 GNZ196663:GNZ196666 GED196663:GED196666 FUH196663:FUH196666 FKL196663:FKL196666 FAP196663:FAP196666 EQT196663:EQT196666 EGX196663:EGX196666 DXB196663:DXB196666 DNF196663:DNF196666 DDJ196663:DDJ196666 CTN196663:CTN196666 CJR196663:CJR196666 BZV196663:BZV196666 BPZ196663:BPZ196666 BGD196663:BGD196666 AWH196663:AWH196666 AML196663:AML196666 ACP196663:ACP196666 ST196663:ST196666 IX196663:IX196666 B196663:B196666 WVJ131127:WVJ131130 WLN131127:WLN131130 WBR131127:WBR131130 VRV131127:VRV131130 VHZ131127:VHZ131130 UYD131127:UYD131130 UOH131127:UOH131130 UEL131127:UEL131130 TUP131127:TUP131130 TKT131127:TKT131130 TAX131127:TAX131130 SRB131127:SRB131130 SHF131127:SHF131130 RXJ131127:RXJ131130 RNN131127:RNN131130 RDR131127:RDR131130 QTV131127:QTV131130 QJZ131127:QJZ131130 QAD131127:QAD131130 PQH131127:PQH131130 PGL131127:PGL131130 OWP131127:OWP131130 OMT131127:OMT131130 OCX131127:OCX131130 NTB131127:NTB131130 NJF131127:NJF131130 MZJ131127:MZJ131130 MPN131127:MPN131130 MFR131127:MFR131130 LVV131127:LVV131130 LLZ131127:LLZ131130 LCD131127:LCD131130 KSH131127:KSH131130 KIL131127:KIL131130 JYP131127:JYP131130 JOT131127:JOT131130 JEX131127:JEX131130 IVB131127:IVB131130 ILF131127:ILF131130 IBJ131127:IBJ131130 HRN131127:HRN131130 HHR131127:HHR131130 GXV131127:GXV131130 GNZ131127:GNZ131130 GED131127:GED131130 FUH131127:FUH131130 FKL131127:FKL131130 FAP131127:FAP131130 EQT131127:EQT131130 EGX131127:EGX131130 DXB131127:DXB131130 DNF131127:DNF131130 DDJ131127:DDJ131130 CTN131127:CTN131130 CJR131127:CJR131130 BZV131127:BZV131130 BPZ131127:BPZ131130 BGD131127:BGD131130 AWH131127:AWH131130 AML131127:AML131130 ACP131127:ACP131130 ST131127:ST131130 IX131127:IX131130 B131127:B131130 WVJ65591:WVJ65594 WLN65591:WLN65594 WBR65591:WBR65594 VRV65591:VRV65594 VHZ65591:VHZ65594 UYD65591:UYD65594 UOH65591:UOH65594 UEL65591:UEL65594 TUP65591:TUP65594 TKT65591:TKT65594 TAX65591:TAX65594 SRB65591:SRB65594 SHF65591:SHF65594 RXJ65591:RXJ65594 RNN65591:RNN65594 RDR65591:RDR65594 QTV65591:QTV65594 QJZ65591:QJZ65594 QAD65591:QAD65594 PQH65591:PQH65594 PGL65591:PGL65594 OWP65591:OWP65594 OMT65591:OMT65594 OCX65591:OCX65594 NTB65591:NTB65594 NJF65591:NJF65594 MZJ65591:MZJ65594 MPN65591:MPN65594 MFR65591:MFR65594 LVV65591:LVV65594 LLZ65591:LLZ65594 LCD65591:LCD65594 KSH65591:KSH65594 KIL65591:KIL65594 JYP65591:JYP65594 JOT65591:JOT65594 JEX65591:JEX65594 IVB65591:IVB65594 ILF65591:ILF65594 IBJ65591:IBJ65594 HRN65591:HRN65594 HHR65591:HHR65594 GXV65591:GXV65594 GNZ65591:GNZ65594 GED65591:GED65594 FUH65591:FUH65594 FKL65591:FKL65594 FAP65591:FAP65594 EQT65591:EQT65594 EGX65591:EGX65594 DXB65591:DXB65594 DNF65591:DNF65594 DDJ65591:DDJ65594 CTN65591:CTN65594 CJR65591:CJR65594 BZV65591:BZV65594 BPZ65591:BPZ65594 BGD65591:BGD65594 AWH65591:AWH65594 AML65591:AML65594 ACP65591:ACP65594 ST65591:ST65594 IX65591:IX65594 B65591:B65594 WVJ55:WVJ58 WLN55:WLN58 WBR55:WBR58 VRV55:VRV58 VHZ55:VHZ58 UYD55:UYD58 UOH55:UOH58 UEL55:UEL58 TUP55:TUP58 TKT55:TKT58 TAX55:TAX58 SRB55:SRB58 SHF55:SHF58 RXJ55:RXJ58 RNN55:RNN58 RDR55:RDR58 QTV55:QTV58 QJZ55:QJZ58 QAD55:QAD58 PQH55:PQH58 PGL55:PGL58 OWP55:OWP58 OMT55:OMT58 OCX55:OCX58 NTB55:NTB58 NJF55:NJF58 MZJ55:MZJ58 MPN55:MPN58 MFR55:MFR58 LVV55:LVV58 LLZ55:LLZ58 LCD55:LCD58 KSH55:KSH58 KIL55:KIL58 JYP55:JYP58 JOT55:JOT58 JEX55:JEX58 IVB55:IVB58 ILF55:ILF58 IBJ55:IBJ58 HRN55:HRN58 HHR55:HHR58 GXV55:GXV58 GNZ55:GNZ58 GED55:GED58 FUH55:FUH58 FKL55:FKL58 FAP55:FAP58 EQT55:EQT58 EGX55:EGX58 DXB55:DXB58 DNF55:DNF58 DDJ55:DDJ58 CTN55:CTN58 CJR55:CJR58 BZV55:BZV58 BPZ55:BPZ58 BGD55:BGD58 AWH55:AWH58 AML55:AML58 ACP55:ACP58 ST55:ST58 IX55:IX58 B55:B58 WVJ983100:WVJ983103 WLN983100:WLN983103 WBR983100:WBR983103 VRV983100:VRV983103 VHZ983100:VHZ983103 UYD983100:UYD983103 UOH983100:UOH983103 UEL983100:UEL983103 TUP983100:TUP983103 TKT983100:TKT983103 TAX983100:TAX983103 SRB983100:SRB983103 SHF983100:SHF983103 RXJ983100:RXJ983103 RNN983100:RNN983103 RDR983100:RDR983103 QTV983100:QTV983103 QJZ983100:QJZ983103 QAD983100:QAD983103 PQH983100:PQH983103 PGL983100:PGL983103 OWP983100:OWP983103 OMT983100:OMT983103 OCX983100:OCX983103 NTB983100:NTB983103 NJF983100:NJF983103 MZJ983100:MZJ983103 MPN983100:MPN983103 MFR983100:MFR983103 LVV983100:LVV983103 LLZ983100:LLZ983103 LCD983100:LCD983103 KSH983100:KSH983103 KIL983100:KIL983103 JYP983100:JYP983103 JOT983100:JOT983103 JEX983100:JEX983103 IVB983100:IVB983103 ILF983100:ILF983103 IBJ983100:IBJ983103 HRN983100:HRN983103 HHR983100:HHR983103 GXV983100:GXV983103 GNZ983100:GNZ983103 GED983100:GED983103 FUH983100:FUH983103 FKL983100:FKL983103 FAP983100:FAP983103 EQT983100:EQT983103 EGX983100:EGX983103 DXB983100:DXB983103 DNF983100:DNF983103 DDJ983100:DDJ983103 CTN983100:CTN983103 CJR983100:CJR983103 BZV983100:BZV983103 BPZ983100:BPZ983103 BGD983100:BGD983103 AWH983100:AWH983103 AML983100:AML983103 ACP983100:ACP983103 ST983100:ST983103 IX983100:IX983103 B983100:B983103 WVJ917564:WVJ917567 WLN917564:WLN917567 WBR917564:WBR917567 VRV917564:VRV917567 VHZ917564:VHZ917567 UYD917564:UYD917567 UOH917564:UOH917567 UEL917564:UEL917567 TUP917564:TUP917567 TKT917564:TKT917567 TAX917564:TAX917567 SRB917564:SRB917567 SHF917564:SHF917567 RXJ917564:RXJ917567 RNN917564:RNN917567 RDR917564:RDR917567 QTV917564:QTV917567 QJZ917564:QJZ917567 QAD917564:QAD917567 PQH917564:PQH917567 PGL917564:PGL917567 OWP917564:OWP917567 OMT917564:OMT917567 OCX917564:OCX917567 NTB917564:NTB917567 NJF917564:NJF917567 MZJ917564:MZJ917567 MPN917564:MPN917567 MFR917564:MFR917567 LVV917564:LVV917567 LLZ917564:LLZ917567 LCD917564:LCD917567 KSH917564:KSH917567 KIL917564:KIL917567 JYP917564:JYP917567 JOT917564:JOT917567 JEX917564:JEX917567 IVB917564:IVB917567 ILF917564:ILF917567 IBJ917564:IBJ917567 HRN917564:HRN917567 HHR917564:HHR917567 GXV917564:GXV917567 GNZ917564:GNZ917567 GED917564:GED917567 FUH917564:FUH917567 FKL917564:FKL917567 FAP917564:FAP917567 EQT917564:EQT917567 EGX917564:EGX917567 DXB917564:DXB917567 DNF917564:DNF917567 DDJ917564:DDJ917567 CTN917564:CTN917567 CJR917564:CJR917567 BZV917564:BZV917567 BPZ917564:BPZ917567 BGD917564:BGD917567 AWH917564:AWH917567 AML917564:AML917567 ACP917564:ACP917567 ST917564:ST917567 IX917564:IX917567 B917564:B917567 WVJ852028:WVJ852031 WLN852028:WLN852031 WBR852028:WBR852031 VRV852028:VRV852031 VHZ852028:VHZ852031 UYD852028:UYD852031 UOH852028:UOH852031 UEL852028:UEL852031 TUP852028:TUP852031 TKT852028:TKT852031 TAX852028:TAX852031 SRB852028:SRB852031 SHF852028:SHF852031 RXJ852028:RXJ852031 RNN852028:RNN852031 RDR852028:RDR852031 QTV852028:QTV852031 QJZ852028:QJZ852031 QAD852028:QAD852031 PQH852028:PQH852031 PGL852028:PGL852031 OWP852028:OWP852031 OMT852028:OMT852031 OCX852028:OCX852031 NTB852028:NTB852031 NJF852028:NJF852031 MZJ852028:MZJ852031 MPN852028:MPN852031 MFR852028:MFR852031 LVV852028:LVV852031 LLZ852028:LLZ852031 LCD852028:LCD852031 KSH852028:KSH852031 KIL852028:KIL852031 JYP852028:JYP852031 JOT852028:JOT852031 JEX852028:JEX852031 IVB852028:IVB852031 ILF852028:ILF852031 IBJ852028:IBJ852031 HRN852028:HRN852031 HHR852028:HHR852031 GXV852028:GXV852031 GNZ852028:GNZ852031 GED852028:GED852031 FUH852028:FUH852031 FKL852028:FKL852031 FAP852028:FAP852031 EQT852028:EQT852031 EGX852028:EGX852031 DXB852028:DXB852031 DNF852028:DNF852031 DDJ852028:DDJ852031 CTN852028:CTN852031 CJR852028:CJR852031 BZV852028:BZV852031 BPZ852028:BPZ852031 BGD852028:BGD852031 AWH852028:AWH852031 AML852028:AML852031 ACP852028:ACP852031 ST852028:ST852031 IX852028:IX852031 B852028:B852031 WVJ786492:WVJ786495 WLN786492:WLN786495 WBR786492:WBR786495 VRV786492:VRV786495 VHZ786492:VHZ786495 UYD786492:UYD786495 UOH786492:UOH786495 UEL786492:UEL786495 TUP786492:TUP786495 TKT786492:TKT786495 TAX786492:TAX786495 SRB786492:SRB786495 SHF786492:SHF786495 RXJ786492:RXJ786495 RNN786492:RNN786495 RDR786492:RDR786495 QTV786492:QTV786495 QJZ786492:QJZ786495 QAD786492:QAD786495 PQH786492:PQH786495 PGL786492:PGL786495 OWP786492:OWP786495 OMT786492:OMT786495 OCX786492:OCX786495 NTB786492:NTB786495 NJF786492:NJF786495 MZJ786492:MZJ786495 MPN786492:MPN786495 MFR786492:MFR786495 LVV786492:LVV786495 LLZ786492:LLZ786495 LCD786492:LCD786495 KSH786492:KSH786495 KIL786492:KIL786495 JYP786492:JYP786495 JOT786492:JOT786495 JEX786492:JEX786495 IVB786492:IVB786495 ILF786492:ILF786495 IBJ786492:IBJ786495 HRN786492:HRN786495 HHR786492:HHR786495 GXV786492:GXV786495 GNZ786492:GNZ786495 GED786492:GED786495 FUH786492:FUH786495 FKL786492:FKL786495 FAP786492:FAP786495 EQT786492:EQT786495 EGX786492:EGX786495 DXB786492:DXB786495 DNF786492:DNF786495 DDJ786492:DDJ786495 CTN786492:CTN786495 CJR786492:CJR786495 BZV786492:BZV786495 BPZ786492:BPZ786495 BGD786492:BGD786495 AWH786492:AWH786495 AML786492:AML786495 ACP786492:ACP786495 ST786492:ST786495 IX786492:IX786495 B786492:B786495 WVJ720956:WVJ720959 WLN720956:WLN720959 WBR720956:WBR720959 VRV720956:VRV720959 VHZ720956:VHZ720959 UYD720956:UYD720959 UOH720956:UOH720959 UEL720956:UEL720959 TUP720956:TUP720959 TKT720956:TKT720959 TAX720956:TAX720959 SRB720956:SRB720959 SHF720956:SHF720959 RXJ720956:RXJ720959 RNN720956:RNN720959 RDR720956:RDR720959 QTV720956:QTV720959 QJZ720956:QJZ720959 QAD720956:QAD720959 PQH720956:PQH720959 PGL720956:PGL720959 OWP720956:OWP720959 OMT720956:OMT720959 OCX720956:OCX720959 NTB720956:NTB720959 NJF720956:NJF720959 MZJ720956:MZJ720959 MPN720956:MPN720959 MFR720956:MFR720959 LVV720956:LVV720959 LLZ720956:LLZ720959 LCD720956:LCD720959 KSH720956:KSH720959 KIL720956:KIL720959 JYP720956:JYP720959 JOT720956:JOT720959 JEX720956:JEX720959 IVB720956:IVB720959 ILF720956:ILF720959 IBJ720956:IBJ720959 HRN720956:HRN720959 HHR720956:HHR720959 GXV720956:GXV720959 GNZ720956:GNZ720959 GED720956:GED720959 FUH720956:FUH720959 FKL720956:FKL720959 FAP720956:FAP720959 EQT720956:EQT720959 EGX720956:EGX720959 DXB720956:DXB720959 DNF720956:DNF720959 DDJ720956:DDJ720959 CTN720956:CTN720959 CJR720956:CJR720959 BZV720956:BZV720959 BPZ720956:BPZ720959 BGD720956:BGD720959 AWH720956:AWH720959 AML720956:AML720959 ACP720956:ACP720959 ST720956:ST720959 IX720956:IX720959 B720956:B720959 WVJ655420:WVJ655423 WLN655420:WLN655423 WBR655420:WBR655423 VRV655420:VRV655423 VHZ655420:VHZ655423 UYD655420:UYD655423 UOH655420:UOH655423 UEL655420:UEL655423 TUP655420:TUP655423 TKT655420:TKT655423 TAX655420:TAX655423 SRB655420:SRB655423 SHF655420:SHF655423 RXJ655420:RXJ655423 RNN655420:RNN655423 RDR655420:RDR655423 QTV655420:QTV655423 QJZ655420:QJZ655423 QAD655420:QAD655423 PQH655420:PQH655423 PGL655420:PGL655423 OWP655420:OWP655423 OMT655420:OMT655423 OCX655420:OCX655423 NTB655420:NTB655423 NJF655420:NJF655423 MZJ655420:MZJ655423 MPN655420:MPN655423 MFR655420:MFR655423 LVV655420:LVV655423 LLZ655420:LLZ655423 LCD655420:LCD655423 KSH655420:KSH655423 KIL655420:KIL655423 JYP655420:JYP655423 JOT655420:JOT655423 JEX655420:JEX655423 IVB655420:IVB655423 ILF655420:ILF655423 IBJ655420:IBJ655423 HRN655420:HRN655423 HHR655420:HHR655423 GXV655420:GXV655423 GNZ655420:GNZ655423 GED655420:GED655423 FUH655420:FUH655423 FKL655420:FKL655423 FAP655420:FAP655423 EQT655420:EQT655423 EGX655420:EGX655423 DXB655420:DXB655423 DNF655420:DNF655423 DDJ655420:DDJ655423 CTN655420:CTN655423 CJR655420:CJR655423 BZV655420:BZV655423 BPZ655420:BPZ655423 BGD655420:BGD655423 AWH655420:AWH655423 AML655420:AML655423 ACP655420:ACP655423 ST655420:ST655423 IX655420:IX655423 B655420:B655423 WVJ589884:WVJ589887 WLN589884:WLN589887 WBR589884:WBR589887 VRV589884:VRV589887 VHZ589884:VHZ589887 UYD589884:UYD589887 UOH589884:UOH589887 UEL589884:UEL589887 TUP589884:TUP589887 TKT589884:TKT589887 TAX589884:TAX589887 SRB589884:SRB589887 SHF589884:SHF589887 RXJ589884:RXJ589887 RNN589884:RNN589887 RDR589884:RDR589887 QTV589884:QTV589887 QJZ589884:QJZ589887 QAD589884:QAD589887 PQH589884:PQH589887 PGL589884:PGL589887 OWP589884:OWP589887 OMT589884:OMT589887 OCX589884:OCX589887 NTB589884:NTB589887 NJF589884:NJF589887 MZJ589884:MZJ589887 MPN589884:MPN589887 MFR589884:MFR589887 LVV589884:LVV589887 LLZ589884:LLZ589887 LCD589884:LCD589887 KSH589884:KSH589887 KIL589884:KIL589887 JYP589884:JYP589887 JOT589884:JOT589887 JEX589884:JEX589887 IVB589884:IVB589887 ILF589884:ILF589887 IBJ589884:IBJ589887 HRN589884:HRN589887 HHR589884:HHR589887 GXV589884:GXV589887 GNZ589884:GNZ589887 GED589884:GED589887 FUH589884:FUH589887 FKL589884:FKL589887 FAP589884:FAP589887 EQT589884:EQT589887 EGX589884:EGX589887 DXB589884:DXB589887 DNF589884:DNF589887 DDJ589884:DDJ589887 CTN589884:CTN589887 CJR589884:CJR589887 BZV589884:BZV589887 BPZ589884:BPZ589887 BGD589884:BGD589887 AWH589884:AWH589887 AML589884:AML589887 ACP589884:ACP589887 ST589884:ST589887 IX589884:IX589887 B589884:B589887 WVJ524348:WVJ524351 WLN524348:WLN524351 WBR524348:WBR524351 VRV524348:VRV524351 VHZ524348:VHZ524351 UYD524348:UYD524351 UOH524348:UOH524351 UEL524348:UEL524351 TUP524348:TUP524351 TKT524348:TKT524351 TAX524348:TAX524351 SRB524348:SRB524351 SHF524348:SHF524351 RXJ524348:RXJ524351 RNN524348:RNN524351 RDR524348:RDR524351 QTV524348:QTV524351 QJZ524348:QJZ524351 QAD524348:QAD524351 PQH524348:PQH524351 PGL524348:PGL524351 OWP524348:OWP524351 OMT524348:OMT524351 OCX524348:OCX524351 NTB524348:NTB524351 NJF524348:NJF524351 MZJ524348:MZJ524351 MPN524348:MPN524351 MFR524348:MFR524351 LVV524348:LVV524351 LLZ524348:LLZ524351 LCD524348:LCD524351 KSH524348:KSH524351 KIL524348:KIL524351 JYP524348:JYP524351 JOT524348:JOT524351 JEX524348:JEX524351 IVB524348:IVB524351 ILF524348:ILF524351 IBJ524348:IBJ524351 HRN524348:HRN524351 HHR524348:HHR524351 GXV524348:GXV524351 GNZ524348:GNZ524351 GED524348:GED524351 FUH524348:FUH524351 FKL524348:FKL524351 FAP524348:FAP524351 EQT524348:EQT524351 EGX524348:EGX524351 DXB524348:DXB524351 DNF524348:DNF524351 DDJ524348:DDJ524351 CTN524348:CTN524351 CJR524348:CJR524351 BZV524348:BZV524351 BPZ524348:BPZ524351 BGD524348:BGD524351 AWH524348:AWH524351 AML524348:AML524351 ACP524348:ACP524351 ST524348:ST524351 IX524348:IX524351 B524348:B524351 WVJ458812:WVJ458815 WLN458812:WLN458815 WBR458812:WBR458815 VRV458812:VRV458815 VHZ458812:VHZ458815 UYD458812:UYD458815 UOH458812:UOH458815 UEL458812:UEL458815 TUP458812:TUP458815 TKT458812:TKT458815 TAX458812:TAX458815 SRB458812:SRB458815 SHF458812:SHF458815 RXJ458812:RXJ458815 RNN458812:RNN458815 RDR458812:RDR458815 QTV458812:QTV458815 QJZ458812:QJZ458815 QAD458812:QAD458815 PQH458812:PQH458815 PGL458812:PGL458815 OWP458812:OWP458815 OMT458812:OMT458815 OCX458812:OCX458815 NTB458812:NTB458815 NJF458812:NJF458815 MZJ458812:MZJ458815 MPN458812:MPN458815 MFR458812:MFR458815 LVV458812:LVV458815 LLZ458812:LLZ458815 LCD458812:LCD458815 KSH458812:KSH458815 KIL458812:KIL458815 JYP458812:JYP458815 JOT458812:JOT458815 JEX458812:JEX458815 IVB458812:IVB458815 ILF458812:ILF458815 IBJ458812:IBJ458815 HRN458812:HRN458815 HHR458812:HHR458815 GXV458812:GXV458815 GNZ458812:GNZ458815 GED458812:GED458815 FUH458812:FUH458815 FKL458812:FKL458815 FAP458812:FAP458815 EQT458812:EQT458815 EGX458812:EGX458815 DXB458812:DXB458815 DNF458812:DNF458815 DDJ458812:DDJ458815 CTN458812:CTN458815 CJR458812:CJR458815 BZV458812:BZV458815 BPZ458812:BPZ458815 BGD458812:BGD458815 AWH458812:AWH458815 AML458812:AML458815 ACP458812:ACP458815 ST458812:ST458815 IX458812:IX458815 B458812:B458815 WVJ393276:WVJ393279 WLN393276:WLN393279 WBR393276:WBR393279 VRV393276:VRV393279 VHZ393276:VHZ393279 UYD393276:UYD393279 UOH393276:UOH393279 UEL393276:UEL393279 TUP393276:TUP393279 TKT393276:TKT393279 TAX393276:TAX393279 SRB393276:SRB393279 SHF393276:SHF393279 RXJ393276:RXJ393279 RNN393276:RNN393279 RDR393276:RDR393279 QTV393276:QTV393279 QJZ393276:QJZ393279 QAD393276:QAD393279 PQH393276:PQH393279 PGL393276:PGL393279 OWP393276:OWP393279 OMT393276:OMT393279 OCX393276:OCX393279 NTB393276:NTB393279 NJF393276:NJF393279 MZJ393276:MZJ393279 MPN393276:MPN393279 MFR393276:MFR393279 LVV393276:LVV393279 LLZ393276:LLZ393279 LCD393276:LCD393279 KSH393276:KSH393279 KIL393276:KIL393279 JYP393276:JYP393279 JOT393276:JOT393279 JEX393276:JEX393279 IVB393276:IVB393279 ILF393276:ILF393279 IBJ393276:IBJ393279 HRN393276:HRN393279 HHR393276:HHR393279 GXV393276:GXV393279 GNZ393276:GNZ393279 GED393276:GED393279 FUH393276:FUH393279 FKL393276:FKL393279 FAP393276:FAP393279 EQT393276:EQT393279 EGX393276:EGX393279 DXB393276:DXB393279 DNF393276:DNF393279 DDJ393276:DDJ393279 CTN393276:CTN393279 CJR393276:CJR393279 BZV393276:BZV393279 BPZ393276:BPZ393279 BGD393276:BGD393279 AWH393276:AWH393279 AML393276:AML393279 ACP393276:ACP393279 ST393276:ST393279 IX393276:IX393279 B393276:B393279 WVJ327740:WVJ327743 WLN327740:WLN327743 WBR327740:WBR327743 VRV327740:VRV327743 VHZ327740:VHZ327743 UYD327740:UYD327743 UOH327740:UOH327743 UEL327740:UEL327743 TUP327740:TUP327743 TKT327740:TKT327743 TAX327740:TAX327743 SRB327740:SRB327743 SHF327740:SHF327743 RXJ327740:RXJ327743 RNN327740:RNN327743 RDR327740:RDR327743 QTV327740:QTV327743 QJZ327740:QJZ327743 QAD327740:QAD327743 PQH327740:PQH327743 PGL327740:PGL327743 OWP327740:OWP327743 OMT327740:OMT327743 OCX327740:OCX327743 NTB327740:NTB327743 NJF327740:NJF327743 MZJ327740:MZJ327743 MPN327740:MPN327743 MFR327740:MFR327743 LVV327740:LVV327743 LLZ327740:LLZ327743 LCD327740:LCD327743 KSH327740:KSH327743 KIL327740:KIL327743 JYP327740:JYP327743 JOT327740:JOT327743 JEX327740:JEX327743 IVB327740:IVB327743 ILF327740:ILF327743 IBJ327740:IBJ327743 HRN327740:HRN327743 HHR327740:HHR327743 GXV327740:GXV327743 GNZ327740:GNZ327743 GED327740:GED327743 FUH327740:FUH327743 FKL327740:FKL327743 FAP327740:FAP327743 EQT327740:EQT327743 EGX327740:EGX327743 DXB327740:DXB327743 DNF327740:DNF327743 DDJ327740:DDJ327743 CTN327740:CTN327743 CJR327740:CJR327743 BZV327740:BZV327743 BPZ327740:BPZ327743 BGD327740:BGD327743 AWH327740:AWH327743 AML327740:AML327743 ACP327740:ACP327743 ST327740:ST327743 IX327740:IX327743 B327740:B327743 WVJ262204:WVJ262207 WLN262204:WLN262207 WBR262204:WBR262207 VRV262204:VRV262207 VHZ262204:VHZ262207 UYD262204:UYD262207 UOH262204:UOH262207 UEL262204:UEL262207 TUP262204:TUP262207 TKT262204:TKT262207 TAX262204:TAX262207 SRB262204:SRB262207 SHF262204:SHF262207 RXJ262204:RXJ262207 RNN262204:RNN262207 RDR262204:RDR262207 QTV262204:QTV262207 QJZ262204:QJZ262207 QAD262204:QAD262207 PQH262204:PQH262207 PGL262204:PGL262207 OWP262204:OWP262207 OMT262204:OMT262207 OCX262204:OCX262207 NTB262204:NTB262207 NJF262204:NJF262207 MZJ262204:MZJ262207 MPN262204:MPN262207 MFR262204:MFR262207 LVV262204:LVV262207 LLZ262204:LLZ262207 LCD262204:LCD262207 KSH262204:KSH262207 KIL262204:KIL262207 JYP262204:JYP262207 JOT262204:JOT262207 JEX262204:JEX262207 IVB262204:IVB262207 ILF262204:ILF262207 IBJ262204:IBJ262207 HRN262204:HRN262207 HHR262204:HHR262207 GXV262204:GXV262207 GNZ262204:GNZ262207 GED262204:GED262207 FUH262204:FUH262207 FKL262204:FKL262207 FAP262204:FAP262207 EQT262204:EQT262207 EGX262204:EGX262207 DXB262204:DXB262207 DNF262204:DNF262207 DDJ262204:DDJ262207 CTN262204:CTN262207 CJR262204:CJR262207 BZV262204:BZV262207 BPZ262204:BPZ262207 BGD262204:BGD262207 AWH262204:AWH262207 AML262204:AML262207 ACP262204:ACP262207 ST262204:ST262207 IX262204:IX262207 B262204:B262207 WVJ196668:WVJ196671 WLN196668:WLN196671 WBR196668:WBR196671 VRV196668:VRV196671 VHZ196668:VHZ196671 UYD196668:UYD196671 UOH196668:UOH196671 UEL196668:UEL196671 TUP196668:TUP196671 TKT196668:TKT196671 TAX196668:TAX196671 SRB196668:SRB196671 SHF196668:SHF196671 RXJ196668:RXJ196671 RNN196668:RNN196671 RDR196668:RDR196671 QTV196668:QTV196671 QJZ196668:QJZ196671 QAD196668:QAD196671 PQH196668:PQH196671 PGL196668:PGL196671 OWP196668:OWP196671 OMT196668:OMT196671 OCX196668:OCX196671 NTB196668:NTB196671 NJF196668:NJF196671 MZJ196668:MZJ196671 MPN196668:MPN196671 MFR196668:MFR196671 LVV196668:LVV196671 LLZ196668:LLZ196671 LCD196668:LCD196671 KSH196668:KSH196671 KIL196668:KIL196671 JYP196668:JYP196671 JOT196668:JOT196671 JEX196668:JEX196671 IVB196668:IVB196671 ILF196668:ILF196671 IBJ196668:IBJ196671 HRN196668:HRN196671 HHR196668:HHR196671 GXV196668:GXV196671 GNZ196668:GNZ196671 GED196668:GED196671 FUH196668:FUH196671 FKL196668:FKL196671 FAP196668:FAP196671 EQT196668:EQT196671 EGX196668:EGX196671 DXB196668:DXB196671 DNF196668:DNF196671 DDJ196668:DDJ196671 CTN196668:CTN196671 CJR196668:CJR196671 BZV196668:BZV196671 BPZ196668:BPZ196671 BGD196668:BGD196671 AWH196668:AWH196671 AML196668:AML196671 ACP196668:ACP196671 ST196668:ST196671 IX196668:IX196671 B196668:B196671 WVJ131132:WVJ131135 WLN131132:WLN131135 WBR131132:WBR131135 VRV131132:VRV131135 VHZ131132:VHZ131135 UYD131132:UYD131135 UOH131132:UOH131135 UEL131132:UEL131135 TUP131132:TUP131135 TKT131132:TKT131135 TAX131132:TAX131135 SRB131132:SRB131135 SHF131132:SHF131135 RXJ131132:RXJ131135 RNN131132:RNN131135 RDR131132:RDR131135 QTV131132:QTV131135 QJZ131132:QJZ131135 QAD131132:QAD131135 PQH131132:PQH131135 PGL131132:PGL131135 OWP131132:OWP131135 OMT131132:OMT131135 OCX131132:OCX131135 NTB131132:NTB131135 NJF131132:NJF131135 MZJ131132:MZJ131135 MPN131132:MPN131135 MFR131132:MFR131135 LVV131132:LVV131135 LLZ131132:LLZ131135 LCD131132:LCD131135 KSH131132:KSH131135 KIL131132:KIL131135 JYP131132:JYP131135 JOT131132:JOT131135 JEX131132:JEX131135 IVB131132:IVB131135 ILF131132:ILF131135 IBJ131132:IBJ131135 HRN131132:HRN131135 HHR131132:HHR131135 GXV131132:GXV131135 GNZ131132:GNZ131135 GED131132:GED131135 FUH131132:FUH131135 FKL131132:FKL131135 FAP131132:FAP131135 EQT131132:EQT131135 EGX131132:EGX131135 DXB131132:DXB131135 DNF131132:DNF131135 DDJ131132:DDJ131135 CTN131132:CTN131135 CJR131132:CJR131135 BZV131132:BZV131135 BPZ131132:BPZ131135 BGD131132:BGD131135 AWH131132:AWH131135 AML131132:AML131135 ACP131132:ACP131135 ST131132:ST131135 IX131132:IX131135 B131132:B131135 WVJ65596:WVJ65599 WLN65596:WLN65599 WBR65596:WBR65599 VRV65596:VRV65599 VHZ65596:VHZ65599 UYD65596:UYD65599 UOH65596:UOH65599 UEL65596:UEL65599 TUP65596:TUP65599 TKT65596:TKT65599 TAX65596:TAX65599 SRB65596:SRB65599 SHF65596:SHF65599 RXJ65596:RXJ65599 RNN65596:RNN65599 RDR65596:RDR65599 QTV65596:QTV65599 QJZ65596:QJZ65599 QAD65596:QAD65599 PQH65596:PQH65599 PGL65596:PGL65599 OWP65596:OWP65599 OMT65596:OMT65599 OCX65596:OCX65599 NTB65596:NTB65599 NJF65596:NJF65599 MZJ65596:MZJ65599 MPN65596:MPN65599 MFR65596:MFR65599 LVV65596:LVV65599 LLZ65596:LLZ65599 LCD65596:LCD65599 KSH65596:KSH65599 KIL65596:KIL65599 JYP65596:JYP65599 JOT65596:JOT65599 JEX65596:JEX65599 IVB65596:IVB65599 ILF65596:ILF65599 IBJ65596:IBJ65599 HRN65596:HRN65599 HHR65596:HHR65599 GXV65596:GXV65599 GNZ65596:GNZ65599 GED65596:GED65599 FUH65596:FUH65599 FKL65596:FKL65599 FAP65596:FAP65599 EQT65596:EQT65599 EGX65596:EGX65599 DXB65596:DXB65599 DNF65596:DNF65599 DDJ65596:DDJ65599 CTN65596:CTN65599 CJR65596:CJR65599 BZV65596:BZV65599 BPZ65596:BPZ65599 BGD65596:BGD65599 AWH65596:AWH65599 AML65596:AML65599 ACP65596:ACP65599 ST65596:ST65599 IX65596:IX65599 B65596:B65599 WVJ60:WVJ63 WLN60:WLN63 WBR60:WBR63 VRV60:VRV63 VHZ60:VHZ63 UYD60:UYD63 UOH60:UOH63 UEL60:UEL63 TUP60:TUP63 TKT60:TKT63 TAX60:TAX63 SRB60:SRB63 SHF60:SHF63 RXJ60:RXJ63 RNN60:RNN63 RDR60:RDR63 QTV60:QTV63 QJZ60:QJZ63 QAD60:QAD63 PQH60:PQH63 PGL60:PGL63 OWP60:OWP63 OMT60:OMT63 OCX60:OCX63 NTB60:NTB63 NJF60:NJF63 MZJ60:MZJ63 MPN60:MPN63 MFR60:MFR63 LVV60:LVV63 LLZ60:LLZ63 LCD60:LCD63 KSH60:KSH63 KIL60:KIL63 JYP60:JYP63 JOT60:JOT63 JEX60:JEX63 IVB60:IVB63 ILF60:ILF63 IBJ60:IBJ63 HRN60:HRN63 HHR60:HHR63 GXV60:GXV63 GNZ60:GNZ63 GED60:GED63 FUH60:FUH63 FKL60:FKL63 FAP60:FAP63 EQT60:EQT63 EGX60:EGX63 DXB60:DXB63 DNF60:DNF63 DDJ60:DDJ63 CTN60:CTN63 CJR60:CJR63 BZV60:BZV63 BPZ60:BPZ63 BGD60:BGD63 AWH60:AWH63 AML60:AML63 ACP60:ACP63 ST60:ST63 IX60:IX63 B60:B63 WVJ983105:WVJ983108 WLN983105:WLN983108 WBR983105:WBR983108 VRV983105:VRV983108 VHZ983105:VHZ983108 UYD983105:UYD983108 UOH983105:UOH983108 UEL983105:UEL983108 TUP983105:TUP983108 TKT983105:TKT983108 TAX983105:TAX983108 SRB983105:SRB983108 SHF983105:SHF983108 RXJ983105:RXJ983108 RNN983105:RNN983108 RDR983105:RDR983108 QTV983105:QTV983108 QJZ983105:QJZ983108 QAD983105:QAD983108 PQH983105:PQH983108 PGL983105:PGL983108 OWP983105:OWP983108 OMT983105:OMT983108 OCX983105:OCX983108 NTB983105:NTB983108 NJF983105:NJF983108 MZJ983105:MZJ983108 MPN983105:MPN983108 MFR983105:MFR983108 LVV983105:LVV983108 LLZ983105:LLZ983108 LCD983105:LCD983108 KSH983105:KSH983108 KIL983105:KIL983108 JYP983105:JYP983108 JOT983105:JOT983108 JEX983105:JEX983108 IVB983105:IVB983108 ILF983105:ILF983108 IBJ983105:IBJ983108 HRN983105:HRN983108 HHR983105:HHR983108 GXV983105:GXV983108 GNZ983105:GNZ983108 GED983105:GED983108 FUH983105:FUH983108 FKL983105:FKL983108 FAP983105:FAP983108 EQT983105:EQT983108 EGX983105:EGX983108 DXB983105:DXB983108 DNF983105:DNF983108 DDJ983105:DDJ983108 CTN983105:CTN983108 CJR983105:CJR983108 BZV983105:BZV983108 BPZ983105:BPZ983108 BGD983105:BGD983108 AWH983105:AWH983108 AML983105:AML983108 ACP983105:ACP983108 ST983105:ST983108 IX983105:IX983108 B983105:B983108 WVJ917569:WVJ917572 WLN917569:WLN917572 WBR917569:WBR917572 VRV917569:VRV917572 VHZ917569:VHZ917572 UYD917569:UYD917572 UOH917569:UOH917572 UEL917569:UEL917572 TUP917569:TUP917572 TKT917569:TKT917572 TAX917569:TAX917572 SRB917569:SRB917572 SHF917569:SHF917572 RXJ917569:RXJ917572 RNN917569:RNN917572 RDR917569:RDR917572 QTV917569:QTV917572 QJZ917569:QJZ917572 QAD917569:QAD917572 PQH917569:PQH917572 PGL917569:PGL917572 OWP917569:OWP917572 OMT917569:OMT917572 OCX917569:OCX917572 NTB917569:NTB917572 NJF917569:NJF917572 MZJ917569:MZJ917572 MPN917569:MPN917572 MFR917569:MFR917572 LVV917569:LVV917572 LLZ917569:LLZ917572 LCD917569:LCD917572 KSH917569:KSH917572 KIL917569:KIL917572 JYP917569:JYP917572 JOT917569:JOT917572 JEX917569:JEX917572 IVB917569:IVB917572 ILF917569:ILF917572 IBJ917569:IBJ917572 HRN917569:HRN917572 HHR917569:HHR917572 GXV917569:GXV917572 GNZ917569:GNZ917572 GED917569:GED917572 FUH917569:FUH917572 FKL917569:FKL917572 FAP917569:FAP917572 EQT917569:EQT917572 EGX917569:EGX917572 DXB917569:DXB917572 DNF917569:DNF917572 DDJ917569:DDJ917572 CTN917569:CTN917572 CJR917569:CJR917572 BZV917569:BZV917572 BPZ917569:BPZ917572 BGD917569:BGD917572 AWH917569:AWH917572 AML917569:AML917572 ACP917569:ACP917572 ST917569:ST917572 IX917569:IX917572 B917569:B917572 WVJ852033:WVJ852036 WLN852033:WLN852036 WBR852033:WBR852036 VRV852033:VRV852036 VHZ852033:VHZ852036 UYD852033:UYD852036 UOH852033:UOH852036 UEL852033:UEL852036 TUP852033:TUP852036 TKT852033:TKT852036 TAX852033:TAX852036 SRB852033:SRB852036 SHF852033:SHF852036 RXJ852033:RXJ852036 RNN852033:RNN852036 RDR852033:RDR852036 QTV852033:QTV852036 QJZ852033:QJZ852036 QAD852033:QAD852036 PQH852033:PQH852036 PGL852033:PGL852036 OWP852033:OWP852036 OMT852033:OMT852036 OCX852033:OCX852036 NTB852033:NTB852036 NJF852033:NJF852036 MZJ852033:MZJ852036 MPN852033:MPN852036 MFR852033:MFR852036 LVV852033:LVV852036 LLZ852033:LLZ852036 LCD852033:LCD852036 KSH852033:KSH852036 KIL852033:KIL852036 JYP852033:JYP852036 JOT852033:JOT852036 JEX852033:JEX852036 IVB852033:IVB852036 ILF852033:ILF852036 IBJ852033:IBJ852036 HRN852033:HRN852036 HHR852033:HHR852036 GXV852033:GXV852036 GNZ852033:GNZ852036 GED852033:GED852036 FUH852033:FUH852036 FKL852033:FKL852036 FAP852033:FAP852036 EQT852033:EQT852036 EGX852033:EGX852036 DXB852033:DXB852036 DNF852033:DNF852036 DDJ852033:DDJ852036 CTN852033:CTN852036 CJR852033:CJR852036 BZV852033:BZV852036 BPZ852033:BPZ852036 BGD852033:BGD852036 AWH852033:AWH852036 AML852033:AML852036 ACP852033:ACP852036 ST852033:ST852036 IX852033:IX852036 B852033:B852036 WVJ786497:WVJ786500 WLN786497:WLN786500 WBR786497:WBR786500 VRV786497:VRV786500 VHZ786497:VHZ786500 UYD786497:UYD786500 UOH786497:UOH786500 UEL786497:UEL786500 TUP786497:TUP786500 TKT786497:TKT786500 TAX786497:TAX786500 SRB786497:SRB786500 SHF786497:SHF786500 RXJ786497:RXJ786500 RNN786497:RNN786500 RDR786497:RDR786500 QTV786497:QTV786500 QJZ786497:QJZ786500 QAD786497:QAD786500 PQH786497:PQH786500 PGL786497:PGL786500 OWP786497:OWP786500 OMT786497:OMT786500 OCX786497:OCX786500 NTB786497:NTB786500 NJF786497:NJF786500 MZJ786497:MZJ786500 MPN786497:MPN786500 MFR786497:MFR786500 LVV786497:LVV786500 LLZ786497:LLZ786500 LCD786497:LCD786500 KSH786497:KSH786500 KIL786497:KIL786500 JYP786497:JYP786500 JOT786497:JOT786500 JEX786497:JEX786500 IVB786497:IVB786500 ILF786497:ILF786500 IBJ786497:IBJ786500 HRN786497:HRN786500 HHR786497:HHR786500 GXV786497:GXV786500 GNZ786497:GNZ786500 GED786497:GED786500 FUH786497:FUH786500 FKL786497:FKL786500 FAP786497:FAP786500 EQT786497:EQT786500 EGX786497:EGX786500 DXB786497:DXB786500 DNF786497:DNF786500 DDJ786497:DDJ786500 CTN786497:CTN786500 CJR786497:CJR786500 BZV786497:BZV786500 BPZ786497:BPZ786500 BGD786497:BGD786500 AWH786497:AWH786500 AML786497:AML786500 ACP786497:ACP786500 ST786497:ST786500 IX786497:IX786500 B786497:B786500 WVJ720961:WVJ720964 WLN720961:WLN720964 WBR720961:WBR720964 VRV720961:VRV720964 VHZ720961:VHZ720964 UYD720961:UYD720964 UOH720961:UOH720964 UEL720961:UEL720964 TUP720961:TUP720964 TKT720961:TKT720964 TAX720961:TAX720964 SRB720961:SRB720964 SHF720961:SHF720964 RXJ720961:RXJ720964 RNN720961:RNN720964 RDR720961:RDR720964 QTV720961:QTV720964 QJZ720961:QJZ720964 QAD720961:QAD720964 PQH720961:PQH720964 PGL720961:PGL720964 OWP720961:OWP720964 OMT720961:OMT720964 OCX720961:OCX720964 NTB720961:NTB720964 NJF720961:NJF720964 MZJ720961:MZJ720964 MPN720961:MPN720964 MFR720961:MFR720964 LVV720961:LVV720964 LLZ720961:LLZ720964 LCD720961:LCD720964 KSH720961:KSH720964 KIL720961:KIL720964 JYP720961:JYP720964 JOT720961:JOT720964 JEX720961:JEX720964 IVB720961:IVB720964 ILF720961:ILF720964 IBJ720961:IBJ720964 HRN720961:HRN720964 HHR720961:HHR720964 GXV720961:GXV720964 GNZ720961:GNZ720964 GED720961:GED720964 FUH720961:FUH720964 FKL720961:FKL720964 FAP720961:FAP720964 EQT720961:EQT720964 EGX720961:EGX720964 DXB720961:DXB720964 DNF720961:DNF720964 DDJ720961:DDJ720964 CTN720961:CTN720964 CJR720961:CJR720964 BZV720961:BZV720964 BPZ720961:BPZ720964 BGD720961:BGD720964 AWH720961:AWH720964 AML720961:AML720964 ACP720961:ACP720964 ST720961:ST720964 IX720961:IX720964 B720961:B720964 WVJ655425:WVJ655428 WLN655425:WLN655428 WBR655425:WBR655428 VRV655425:VRV655428 VHZ655425:VHZ655428 UYD655425:UYD655428 UOH655425:UOH655428 UEL655425:UEL655428 TUP655425:TUP655428 TKT655425:TKT655428 TAX655425:TAX655428 SRB655425:SRB655428 SHF655425:SHF655428 RXJ655425:RXJ655428 RNN655425:RNN655428 RDR655425:RDR655428 QTV655425:QTV655428 QJZ655425:QJZ655428 QAD655425:QAD655428 PQH655425:PQH655428 PGL655425:PGL655428 OWP655425:OWP655428 OMT655425:OMT655428 OCX655425:OCX655428 NTB655425:NTB655428 NJF655425:NJF655428 MZJ655425:MZJ655428 MPN655425:MPN655428 MFR655425:MFR655428 LVV655425:LVV655428 LLZ655425:LLZ655428 LCD655425:LCD655428 KSH655425:KSH655428 KIL655425:KIL655428 JYP655425:JYP655428 JOT655425:JOT655428 JEX655425:JEX655428 IVB655425:IVB655428 ILF655425:ILF655428 IBJ655425:IBJ655428 HRN655425:HRN655428 HHR655425:HHR655428 GXV655425:GXV655428 GNZ655425:GNZ655428 GED655425:GED655428 FUH655425:FUH655428 FKL655425:FKL655428 FAP655425:FAP655428 EQT655425:EQT655428 EGX655425:EGX655428 DXB655425:DXB655428 DNF655425:DNF655428 DDJ655425:DDJ655428 CTN655425:CTN655428 CJR655425:CJR655428 BZV655425:BZV655428 BPZ655425:BPZ655428 BGD655425:BGD655428 AWH655425:AWH655428 AML655425:AML655428 ACP655425:ACP655428 ST655425:ST655428 IX655425:IX655428 B655425:B655428 WVJ589889:WVJ589892 WLN589889:WLN589892 WBR589889:WBR589892 VRV589889:VRV589892 VHZ589889:VHZ589892 UYD589889:UYD589892 UOH589889:UOH589892 UEL589889:UEL589892 TUP589889:TUP589892 TKT589889:TKT589892 TAX589889:TAX589892 SRB589889:SRB589892 SHF589889:SHF589892 RXJ589889:RXJ589892 RNN589889:RNN589892 RDR589889:RDR589892 QTV589889:QTV589892 QJZ589889:QJZ589892 QAD589889:QAD589892 PQH589889:PQH589892 PGL589889:PGL589892 OWP589889:OWP589892 OMT589889:OMT589892 OCX589889:OCX589892 NTB589889:NTB589892 NJF589889:NJF589892 MZJ589889:MZJ589892 MPN589889:MPN589892 MFR589889:MFR589892 LVV589889:LVV589892 LLZ589889:LLZ589892 LCD589889:LCD589892 KSH589889:KSH589892 KIL589889:KIL589892 JYP589889:JYP589892 JOT589889:JOT589892 JEX589889:JEX589892 IVB589889:IVB589892 ILF589889:ILF589892 IBJ589889:IBJ589892 HRN589889:HRN589892 HHR589889:HHR589892 GXV589889:GXV589892 GNZ589889:GNZ589892 GED589889:GED589892 FUH589889:FUH589892 FKL589889:FKL589892 FAP589889:FAP589892 EQT589889:EQT589892 EGX589889:EGX589892 DXB589889:DXB589892 DNF589889:DNF589892 DDJ589889:DDJ589892 CTN589889:CTN589892 CJR589889:CJR589892 BZV589889:BZV589892 BPZ589889:BPZ589892 BGD589889:BGD589892 AWH589889:AWH589892 AML589889:AML589892 ACP589889:ACP589892 ST589889:ST589892 IX589889:IX589892 B589889:B589892 WVJ524353:WVJ524356 WLN524353:WLN524356 WBR524353:WBR524356 VRV524353:VRV524356 VHZ524353:VHZ524356 UYD524353:UYD524356 UOH524353:UOH524356 UEL524353:UEL524356 TUP524353:TUP524356 TKT524353:TKT524356 TAX524353:TAX524356 SRB524353:SRB524356 SHF524353:SHF524356 RXJ524353:RXJ524356 RNN524353:RNN524356 RDR524353:RDR524356 QTV524353:QTV524356 QJZ524353:QJZ524356 QAD524353:QAD524356 PQH524353:PQH524356 PGL524353:PGL524356 OWP524353:OWP524356 OMT524353:OMT524356 OCX524353:OCX524356 NTB524353:NTB524356 NJF524353:NJF524356 MZJ524353:MZJ524356 MPN524353:MPN524356 MFR524353:MFR524356 LVV524353:LVV524356 LLZ524353:LLZ524356 LCD524353:LCD524356 KSH524353:KSH524356 KIL524353:KIL524356 JYP524353:JYP524356 JOT524353:JOT524356 JEX524353:JEX524356 IVB524353:IVB524356 ILF524353:ILF524356 IBJ524353:IBJ524356 HRN524353:HRN524356 HHR524353:HHR524356 GXV524353:GXV524356 GNZ524353:GNZ524356 GED524353:GED524356 FUH524353:FUH524356 FKL524353:FKL524356 FAP524353:FAP524356 EQT524353:EQT524356 EGX524353:EGX524356 DXB524353:DXB524356 DNF524353:DNF524356 DDJ524353:DDJ524356 CTN524353:CTN524356 CJR524353:CJR524356 BZV524353:BZV524356 BPZ524353:BPZ524356 BGD524353:BGD524356 AWH524353:AWH524356 AML524353:AML524356 ACP524353:ACP524356 ST524353:ST524356 IX524353:IX524356 B524353:B524356 WVJ458817:WVJ458820 WLN458817:WLN458820 WBR458817:WBR458820 VRV458817:VRV458820 VHZ458817:VHZ458820 UYD458817:UYD458820 UOH458817:UOH458820 UEL458817:UEL458820 TUP458817:TUP458820 TKT458817:TKT458820 TAX458817:TAX458820 SRB458817:SRB458820 SHF458817:SHF458820 RXJ458817:RXJ458820 RNN458817:RNN458820 RDR458817:RDR458820 QTV458817:QTV458820 QJZ458817:QJZ458820 QAD458817:QAD458820 PQH458817:PQH458820 PGL458817:PGL458820 OWP458817:OWP458820 OMT458817:OMT458820 OCX458817:OCX458820 NTB458817:NTB458820 NJF458817:NJF458820 MZJ458817:MZJ458820 MPN458817:MPN458820 MFR458817:MFR458820 LVV458817:LVV458820 LLZ458817:LLZ458820 LCD458817:LCD458820 KSH458817:KSH458820 KIL458817:KIL458820 JYP458817:JYP458820 JOT458817:JOT458820 JEX458817:JEX458820 IVB458817:IVB458820 ILF458817:ILF458820 IBJ458817:IBJ458820 HRN458817:HRN458820 HHR458817:HHR458820 GXV458817:GXV458820 GNZ458817:GNZ458820 GED458817:GED458820 FUH458817:FUH458820 FKL458817:FKL458820 FAP458817:FAP458820 EQT458817:EQT458820 EGX458817:EGX458820 DXB458817:DXB458820 DNF458817:DNF458820 DDJ458817:DDJ458820 CTN458817:CTN458820 CJR458817:CJR458820 BZV458817:BZV458820 BPZ458817:BPZ458820 BGD458817:BGD458820 AWH458817:AWH458820 AML458817:AML458820 ACP458817:ACP458820 ST458817:ST458820 IX458817:IX458820 B458817:B458820 WVJ393281:WVJ393284 WLN393281:WLN393284 WBR393281:WBR393284 VRV393281:VRV393284 VHZ393281:VHZ393284 UYD393281:UYD393284 UOH393281:UOH393284 UEL393281:UEL393284 TUP393281:TUP393284 TKT393281:TKT393284 TAX393281:TAX393284 SRB393281:SRB393284 SHF393281:SHF393284 RXJ393281:RXJ393284 RNN393281:RNN393284 RDR393281:RDR393284 QTV393281:QTV393284 QJZ393281:QJZ393284 QAD393281:QAD393284 PQH393281:PQH393284 PGL393281:PGL393284 OWP393281:OWP393284 OMT393281:OMT393284 OCX393281:OCX393284 NTB393281:NTB393284 NJF393281:NJF393284 MZJ393281:MZJ393284 MPN393281:MPN393284 MFR393281:MFR393284 LVV393281:LVV393284 LLZ393281:LLZ393284 LCD393281:LCD393284 KSH393281:KSH393284 KIL393281:KIL393284 JYP393281:JYP393284 JOT393281:JOT393284 JEX393281:JEX393284 IVB393281:IVB393284 ILF393281:ILF393284 IBJ393281:IBJ393284 HRN393281:HRN393284 HHR393281:HHR393284 GXV393281:GXV393284 GNZ393281:GNZ393284 GED393281:GED393284 FUH393281:FUH393284 FKL393281:FKL393284 FAP393281:FAP393284 EQT393281:EQT393284 EGX393281:EGX393284 DXB393281:DXB393284 DNF393281:DNF393284 DDJ393281:DDJ393284 CTN393281:CTN393284 CJR393281:CJR393284 BZV393281:BZV393284 BPZ393281:BPZ393284 BGD393281:BGD393284 AWH393281:AWH393284 AML393281:AML393284 ACP393281:ACP393284 ST393281:ST393284 IX393281:IX393284 B393281:B393284 WVJ327745:WVJ327748 WLN327745:WLN327748 WBR327745:WBR327748 VRV327745:VRV327748 VHZ327745:VHZ327748 UYD327745:UYD327748 UOH327745:UOH327748 UEL327745:UEL327748 TUP327745:TUP327748 TKT327745:TKT327748 TAX327745:TAX327748 SRB327745:SRB327748 SHF327745:SHF327748 RXJ327745:RXJ327748 RNN327745:RNN327748 RDR327745:RDR327748 QTV327745:QTV327748 QJZ327745:QJZ327748 QAD327745:QAD327748 PQH327745:PQH327748 PGL327745:PGL327748 OWP327745:OWP327748 OMT327745:OMT327748 OCX327745:OCX327748 NTB327745:NTB327748 NJF327745:NJF327748 MZJ327745:MZJ327748 MPN327745:MPN327748 MFR327745:MFR327748 LVV327745:LVV327748 LLZ327745:LLZ327748 LCD327745:LCD327748 KSH327745:KSH327748 KIL327745:KIL327748 JYP327745:JYP327748 JOT327745:JOT327748 JEX327745:JEX327748 IVB327745:IVB327748 ILF327745:ILF327748 IBJ327745:IBJ327748 HRN327745:HRN327748 HHR327745:HHR327748 GXV327745:GXV327748 GNZ327745:GNZ327748 GED327745:GED327748 FUH327745:FUH327748 FKL327745:FKL327748 FAP327745:FAP327748 EQT327745:EQT327748 EGX327745:EGX327748 DXB327745:DXB327748 DNF327745:DNF327748 DDJ327745:DDJ327748 CTN327745:CTN327748 CJR327745:CJR327748 BZV327745:BZV327748 BPZ327745:BPZ327748 BGD327745:BGD327748 AWH327745:AWH327748 AML327745:AML327748 ACP327745:ACP327748 ST327745:ST327748 IX327745:IX327748 B327745:B327748 WVJ262209:WVJ262212 WLN262209:WLN262212 WBR262209:WBR262212 VRV262209:VRV262212 VHZ262209:VHZ262212 UYD262209:UYD262212 UOH262209:UOH262212 UEL262209:UEL262212 TUP262209:TUP262212 TKT262209:TKT262212 TAX262209:TAX262212 SRB262209:SRB262212 SHF262209:SHF262212 RXJ262209:RXJ262212 RNN262209:RNN262212 RDR262209:RDR262212 QTV262209:QTV262212 QJZ262209:QJZ262212 QAD262209:QAD262212 PQH262209:PQH262212 PGL262209:PGL262212 OWP262209:OWP262212 OMT262209:OMT262212 OCX262209:OCX262212 NTB262209:NTB262212 NJF262209:NJF262212 MZJ262209:MZJ262212 MPN262209:MPN262212 MFR262209:MFR262212 LVV262209:LVV262212 LLZ262209:LLZ262212 LCD262209:LCD262212 KSH262209:KSH262212 KIL262209:KIL262212 JYP262209:JYP262212 JOT262209:JOT262212 JEX262209:JEX262212 IVB262209:IVB262212 ILF262209:ILF262212 IBJ262209:IBJ262212 HRN262209:HRN262212 HHR262209:HHR262212 GXV262209:GXV262212 GNZ262209:GNZ262212 GED262209:GED262212 FUH262209:FUH262212 FKL262209:FKL262212 FAP262209:FAP262212 EQT262209:EQT262212 EGX262209:EGX262212 DXB262209:DXB262212 DNF262209:DNF262212 DDJ262209:DDJ262212 CTN262209:CTN262212 CJR262209:CJR262212 BZV262209:BZV262212 BPZ262209:BPZ262212 BGD262209:BGD262212 AWH262209:AWH262212 AML262209:AML262212 ACP262209:ACP262212 ST262209:ST262212 IX262209:IX262212 B262209:B262212 WVJ196673:WVJ196676 WLN196673:WLN196676 WBR196673:WBR196676 VRV196673:VRV196676 VHZ196673:VHZ196676 UYD196673:UYD196676 UOH196673:UOH196676 UEL196673:UEL196676 TUP196673:TUP196676 TKT196673:TKT196676 TAX196673:TAX196676 SRB196673:SRB196676 SHF196673:SHF196676 RXJ196673:RXJ196676 RNN196673:RNN196676 RDR196673:RDR196676 QTV196673:QTV196676 QJZ196673:QJZ196676 QAD196673:QAD196676 PQH196673:PQH196676 PGL196673:PGL196676 OWP196673:OWP196676 OMT196673:OMT196676 OCX196673:OCX196676 NTB196673:NTB196676 NJF196673:NJF196676 MZJ196673:MZJ196676 MPN196673:MPN196676 MFR196673:MFR196676 LVV196673:LVV196676 LLZ196673:LLZ196676 LCD196673:LCD196676 KSH196673:KSH196676 KIL196673:KIL196676 JYP196673:JYP196676 JOT196673:JOT196676 JEX196673:JEX196676 IVB196673:IVB196676 ILF196673:ILF196676 IBJ196673:IBJ196676 HRN196673:HRN196676 HHR196673:HHR196676 GXV196673:GXV196676 GNZ196673:GNZ196676 GED196673:GED196676 FUH196673:FUH196676 FKL196673:FKL196676 FAP196673:FAP196676 EQT196673:EQT196676 EGX196673:EGX196676 DXB196673:DXB196676 DNF196673:DNF196676 DDJ196673:DDJ196676 CTN196673:CTN196676 CJR196673:CJR196676 BZV196673:BZV196676 BPZ196673:BPZ196676 BGD196673:BGD196676 AWH196673:AWH196676 AML196673:AML196676 ACP196673:ACP196676 ST196673:ST196676 IX196673:IX196676 B196673:B196676 WVJ131137:WVJ131140 WLN131137:WLN131140 WBR131137:WBR131140 VRV131137:VRV131140 VHZ131137:VHZ131140 UYD131137:UYD131140 UOH131137:UOH131140 UEL131137:UEL131140 TUP131137:TUP131140 TKT131137:TKT131140 TAX131137:TAX131140 SRB131137:SRB131140 SHF131137:SHF131140 RXJ131137:RXJ131140 RNN131137:RNN131140 RDR131137:RDR131140 QTV131137:QTV131140 QJZ131137:QJZ131140 QAD131137:QAD131140 PQH131137:PQH131140 PGL131137:PGL131140 OWP131137:OWP131140 OMT131137:OMT131140 OCX131137:OCX131140 NTB131137:NTB131140 NJF131137:NJF131140 MZJ131137:MZJ131140 MPN131137:MPN131140 MFR131137:MFR131140 LVV131137:LVV131140 LLZ131137:LLZ131140 LCD131137:LCD131140 KSH131137:KSH131140 KIL131137:KIL131140 JYP131137:JYP131140 JOT131137:JOT131140 JEX131137:JEX131140 IVB131137:IVB131140 ILF131137:ILF131140 IBJ131137:IBJ131140 HRN131137:HRN131140 HHR131137:HHR131140 GXV131137:GXV131140 GNZ131137:GNZ131140 GED131137:GED131140 FUH131137:FUH131140 FKL131137:FKL131140 FAP131137:FAP131140 EQT131137:EQT131140 EGX131137:EGX131140 DXB131137:DXB131140 DNF131137:DNF131140 DDJ131137:DDJ131140 CTN131137:CTN131140 CJR131137:CJR131140 BZV131137:BZV131140 BPZ131137:BPZ131140 BGD131137:BGD131140 AWH131137:AWH131140 AML131137:AML131140 ACP131137:ACP131140 ST131137:ST131140 IX131137:IX131140 B131137:B131140 WVJ65601:WVJ65604 WLN65601:WLN65604 WBR65601:WBR65604 VRV65601:VRV65604 VHZ65601:VHZ65604 UYD65601:UYD65604 UOH65601:UOH65604 UEL65601:UEL65604 TUP65601:TUP65604 TKT65601:TKT65604 TAX65601:TAX65604 SRB65601:SRB65604 SHF65601:SHF65604 RXJ65601:RXJ65604 RNN65601:RNN65604 RDR65601:RDR65604 QTV65601:QTV65604 QJZ65601:QJZ65604 QAD65601:QAD65604 PQH65601:PQH65604 PGL65601:PGL65604 OWP65601:OWP65604 OMT65601:OMT65604 OCX65601:OCX65604 NTB65601:NTB65604 NJF65601:NJF65604 MZJ65601:MZJ65604 MPN65601:MPN65604 MFR65601:MFR65604 LVV65601:LVV65604 LLZ65601:LLZ65604 LCD65601:LCD65604 KSH65601:KSH65604 KIL65601:KIL65604 JYP65601:JYP65604 JOT65601:JOT65604 JEX65601:JEX65604 IVB65601:IVB65604 ILF65601:ILF65604 IBJ65601:IBJ65604 HRN65601:HRN65604 HHR65601:HHR65604 GXV65601:GXV65604 GNZ65601:GNZ65604 GED65601:GED65604 FUH65601:FUH65604 FKL65601:FKL65604 FAP65601:FAP65604 EQT65601:EQT65604 EGX65601:EGX65604 DXB65601:DXB65604 DNF65601:DNF65604 DDJ65601:DDJ65604 CTN65601:CTN65604 CJR65601:CJR65604 BZV65601:BZV65604 BPZ65601:BPZ65604 BGD65601:BGD65604 AWH65601:AWH65604 AML65601:AML65604 ACP65601:ACP65604 ST65601:ST65604 IX65601:IX65604 B65601:B65604 WVJ65:WVJ68 WLN65:WLN68 WBR65:WBR68 VRV65:VRV68 VHZ65:VHZ68 UYD65:UYD68 UOH65:UOH68 UEL65:UEL68 TUP65:TUP68 TKT65:TKT68 TAX65:TAX68 SRB65:SRB68 SHF65:SHF68 RXJ65:RXJ68 RNN65:RNN68 RDR65:RDR68 QTV65:QTV68 QJZ65:QJZ68 QAD65:QAD68 PQH65:PQH68 PGL65:PGL68 OWP65:OWP68 OMT65:OMT68 OCX65:OCX68 NTB65:NTB68 NJF65:NJF68 MZJ65:MZJ68 MPN65:MPN68 MFR65:MFR68 LVV65:LVV68 LLZ65:LLZ68 LCD65:LCD68 KSH65:KSH68 KIL65:KIL68 JYP65:JYP68 JOT65:JOT68 JEX65:JEX68 IVB65:IVB68 ILF65:ILF68 IBJ65:IBJ68 HRN65:HRN68 HHR65:HHR68 GXV65:GXV68 GNZ65:GNZ68 GED65:GED68 FUH65:FUH68 FKL65:FKL68 FAP65:FAP68 EQT65:EQT68 EGX65:EGX68 DXB65:DXB68 DNF65:DNF68 DDJ65:DDJ68 CTN65:CTN68 CJR65:CJR68 BZV65:BZV68 BPZ65:BPZ68 BGD65:BGD68 AWH65:AWH68 AML65:AML68 ACP65:ACP68 ST65:ST68 IX65:IX68 B65:B68 WVJ983110:WVJ983113 WLN983110:WLN983113 WBR983110:WBR983113 VRV983110:VRV983113 VHZ983110:VHZ983113 UYD983110:UYD983113 UOH983110:UOH983113 UEL983110:UEL983113 TUP983110:TUP983113 TKT983110:TKT983113 TAX983110:TAX983113 SRB983110:SRB983113 SHF983110:SHF983113 RXJ983110:RXJ983113 RNN983110:RNN983113 RDR983110:RDR983113 QTV983110:QTV983113 QJZ983110:QJZ983113 QAD983110:QAD983113 PQH983110:PQH983113 PGL983110:PGL983113 OWP983110:OWP983113 OMT983110:OMT983113 OCX983110:OCX983113 NTB983110:NTB983113 NJF983110:NJF983113 MZJ983110:MZJ983113 MPN983110:MPN983113 MFR983110:MFR983113 LVV983110:LVV983113 LLZ983110:LLZ983113 LCD983110:LCD983113 KSH983110:KSH983113 KIL983110:KIL983113 JYP983110:JYP983113 JOT983110:JOT983113 JEX983110:JEX983113 IVB983110:IVB983113 ILF983110:ILF983113 IBJ983110:IBJ983113 HRN983110:HRN983113 HHR983110:HHR983113 GXV983110:GXV983113 GNZ983110:GNZ983113 GED983110:GED983113 FUH983110:FUH983113 FKL983110:FKL983113 FAP983110:FAP983113 EQT983110:EQT983113 EGX983110:EGX983113 DXB983110:DXB983113 DNF983110:DNF983113 DDJ983110:DDJ983113 CTN983110:CTN983113 CJR983110:CJR983113 BZV983110:BZV983113 BPZ983110:BPZ983113 BGD983110:BGD983113 AWH983110:AWH983113 AML983110:AML983113 ACP983110:ACP983113 ST983110:ST983113 IX983110:IX983113 B983110:B983113 WVJ917574:WVJ917577 WLN917574:WLN917577 WBR917574:WBR917577 VRV917574:VRV917577 VHZ917574:VHZ917577 UYD917574:UYD917577 UOH917574:UOH917577 UEL917574:UEL917577 TUP917574:TUP917577 TKT917574:TKT917577 TAX917574:TAX917577 SRB917574:SRB917577 SHF917574:SHF917577 RXJ917574:RXJ917577 RNN917574:RNN917577 RDR917574:RDR917577 QTV917574:QTV917577 QJZ917574:QJZ917577 QAD917574:QAD917577 PQH917574:PQH917577 PGL917574:PGL917577 OWP917574:OWP917577 OMT917574:OMT917577 OCX917574:OCX917577 NTB917574:NTB917577 NJF917574:NJF917577 MZJ917574:MZJ917577 MPN917574:MPN917577 MFR917574:MFR917577 LVV917574:LVV917577 LLZ917574:LLZ917577 LCD917574:LCD917577 KSH917574:KSH917577 KIL917574:KIL917577 JYP917574:JYP917577 JOT917574:JOT917577 JEX917574:JEX917577 IVB917574:IVB917577 ILF917574:ILF917577 IBJ917574:IBJ917577 HRN917574:HRN917577 HHR917574:HHR917577 GXV917574:GXV917577 GNZ917574:GNZ917577 GED917574:GED917577 FUH917574:FUH917577 FKL917574:FKL917577 FAP917574:FAP917577 EQT917574:EQT917577 EGX917574:EGX917577 DXB917574:DXB917577 DNF917574:DNF917577 DDJ917574:DDJ917577 CTN917574:CTN917577 CJR917574:CJR917577 BZV917574:BZV917577 BPZ917574:BPZ917577 BGD917574:BGD917577 AWH917574:AWH917577 AML917574:AML917577 ACP917574:ACP917577 ST917574:ST917577 IX917574:IX917577 B917574:B917577 WVJ852038:WVJ852041 WLN852038:WLN852041 WBR852038:WBR852041 VRV852038:VRV852041 VHZ852038:VHZ852041 UYD852038:UYD852041 UOH852038:UOH852041 UEL852038:UEL852041 TUP852038:TUP852041 TKT852038:TKT852041 TAX852038:TAX852041 SRB852038:SRB852041 SHF852038:SHF852041 RXJ852038:RXJ852041 RNN852038:RNN852041 RDR852038:RDR852041 QTV852038:QTV852041 QJZ852038:QJZ852041 QAD852038:QAD852041 PQH852038:PQH852041 PGL852038:PGL852041 OWP852038:OWP852041 OMT852038:OMT852041 OCX852038:OCX852041 NTB852038:NTB852041 NJF852038:NJF852041 MZJ852038:MZJ852041 MPN852038:MPN852041 MFR852038:MFR852041 LVV852038:LVV852041 LLZ852038:LLZ852041 LCD852038:LCD852041 KSH852038:KSH852041 KIL852038:KIL852041 JYP852038:JYP852041 JOT852038:JOT852041 JEX852038:JEX852041 IVB852038:IVB852041 ILF852038:ILF852041 IBJ852038:IBJ852041 HRN852038:HRN852041 HHR852038:HHR852041 GXV852038:GXV852041 GNZ852038:GNZ852041 GED852038:GED852041 FUH852038:FUH852041 FKL852038:FKL852041 FAP852038:FAP852041 EQT852038:EQT852041 EGX852038:EGX852041 DXB852038:DXB852041 DNF852038:DNF852041 DDJ852038:DDJ852041 CTN852038:CTN852041 CJR852038:CJR852041 BZV852038:BZV852041 BPZ852038:BPZ852041 BGD852038:BGD852041 AWH852038:AWH852041 AML852038:AML852041 ACP852038:ACP852041 ST852038:ST852041 IX852038:IX852041 B852038:B852041 WVJ786502:WVJ786505 WLN786502:WLN786505 WBR786502:WBR786505 VRV786502:VRV786505 VHZ786502:VHZ786505 UYD786502:UYD786505 UOH786502:UOH786505 UEL786502:UEL786505 TUP786502:TUP786505 TKT786502:TKT786505 TAX786502:TAX786505 SRB786502:SRB786505 SHF786502:SHF786505 RXJ786502:RXJ786505 RNN786502:RNN786505 RDR786502:RDR786505 QTV786502:QTV786505 QJZ786502:QJZ786505 QAD786502:QAD786505 PQH786502:PQH786505 PGL786502:PGL786505 OWP786502:OWP786505 OMT786502:OMT786505 OCX786502:OCX786505 NTB786502:NTB786505 NJF786502:NJF786505 MZJ786502:MZJ786505 MPN786502:MPN786505 MFR786502:MFR786505 LVV786502:LVV786505 LLZ786502:LLZ786505 LCD786502:LCD786505 KSH786502:KSH786505 KIL786502:KIL786505 JYP786502:JYP786505 JOT786502:JOT786505 JEX786502:JEX786505 IVB786502:IVB786505 ILF786502:ILF786505 IBJ786502:IBJ786505 HRN786502:HRN786505 HHR786502:HHR786505 GXV786502:GXV786505 GNZ786502:GNZ786505 GED786502:GED786505 FUH786502:FUH786505 FKL786502:FKL786505 FAP786502:FAP786505 EQT786502:EQT786505 EGX786502:EGX786505 DXB786502:DXB786505 DNF786502:DNF786505 DDJ786502:DDJ786505 CTN786502:CTN786505 CJR786502:CJR786505 BZV786502:BZV786505 BPZ786502:BPZ786505 BGD786502:BGD786505 AWH786502:AWH786505 AML786502:AML786505 ACP786502:ACP786505 ST786502:ST786505 IX786502:IX786505 B786502:B786505 WVJ720966:WVJ720969 WLN720966:WLN720969 WBR720966:WBR720969 VRV720966:VRV720969 VHZ720966:VHZ720969 UYD720966:UYD720969 UOH720966:UOH720969 UEL720966:UEL720969 TUP720966:TUP720969 TKT720966:TKT720969 TAX720966:TAX720969 SRB720966:SRB720969 SHF720966:SHF720969 RXJ720966:RXJ720969 RNN720966:RNN720969 RDR720966:RDR720969 QTV720966:QTV720969 QJZ720966:QJZ720969 QAD720966:QAD720969 PQH720966:PQH720969 PGL720966:PGL720969 OWP720966:OWP720969 OMT720966:OMT720969 OCX720966:OCX720969 NTB720966:NTB720969 NJF720966:NJF720969 MZJ720966:MZJ720969 MPN720966:MPN720969 MFR720966:MFR720969 LVV720966:LVV720969 LLZ720966:LLZ720969 LCD720966:LCD720969 KSH720966:KSH720969 KIL720966:KIL720969 JYP720966:JYP720969 JOT720966:JOT720969 JEX720966:JEX720969 IVB720966:IVB720969 ILF720966:ILF720969 IBJ720966:IBJ720969 HRN720966:HRN720969 HHR720966:HHR720969 GXV720966:GXV720969 GNZ720966:GNZ720969 GED720966:GED720969 FUH720966:FUH720969 FKL720966:FKL720969 FAP720966:FAP720969 EQT720966:EQT720969 EGX720966:EGX720969 DXB720966:DXB720969 DNF720966:DNF720969 DDJ720966:DDJ720969 CTN720966:CTN720969 CJR720966:CJR720969 BZV720966:BZV720969 BPZ720966:BPZ720969 BGD720966:BGD720969 AWH720966:AWH720969 AML720966:AML720969 ACP720966:ACP720969 ST720966:ST720969 IX720966:IX720969 B720966:B720969 WVJ655430:WVJ655433 WLN655430:WLN655433 WBR655430:WBR655433 VRV655430:VRV655433 VHZ655430:VHZ655433 UYD655430:UYD655433 UOH655430:UOH655433 UEL655430:UEL655433 TUP655430:TUP655433 TKT655430:TKT655433 TAX655430:TAX655433 SRB655430:SRB655433 SHF655430:SHF655433 RXJ655430:RXJ655433 RNN655430:RNN655433 RDR655430:RDR655433 QTV655430:QTV655433 QJZ655430:QJZ655433 QAD655430:QAD655433 PQH655430:PQH655433 PGL655430:PGL655433 OWP655430:OWP655433 OMT655430:OMT655433 OCX655430:OCX655433 NTB655430:NTB655433 NJF655430:NJF655433 MZJ655430:MZJ655433 MPN655430:MPN655433 MFR655430:MFR655433 LVV655430:LVV655433 LLZ655430:LLZ655433 LCD655430:LCD655433 KSH655430:KSH655433 KIL655430:KIL655433 JYP655430:JYP655433 JOT655430:JOT655433 JEX655430:JEX655433 IVB655430:IVB655433 ILF655430:ILF655433 IBJ655430:IBJ655433 HRN655430:HRN655433 HHR655430:HHR655433 GXV655430:GXV655433 GNZ655430:GNZ655433 GED655430:GED655433 FUH655430:FUH655433 FKL655430:FKL655433 FAP655430:FAP655433 EQT655430:EQT655433 EGX655430:EGX655433 DXB655430:DXB655433 DNF655430:DNF655433 DDJ655430:DDJ655433 CTN655430:CTN655433 CJR655430:CJR655433 BZV655430:BZV655433 BPZ655430:BPZ655433 BGD655430:BGD655433 AWH655430:AWH655433 AML655430:AML655433 ACP655430:ACP655433 ST655430:ST655433 IX655430:IX655433 B655430:B655433 WVJ589894:WVJ589897 WLN589894:WLN589897 WBR589894:WBR589897 VRV589894:VRV589897 VHZ589894:VHZ589897 UYD589894:UYD589897 UOH589894:UOH589897 UEL589894:UEL589897 TUP589894:TUP589897 TKT589894:TKT589897 TAX589894:TAX589897 SRB589894:SRB589897 SHF589894:SHF589897 RXJ589894:RXJ589897 RNN589894:RNN589897 RDR589894:RDR589897 QTV589894:QTV589897 QJZ589894:QJZ589897 QAD589894:QAD589897 PQH589894:PQH589897 PGL589894:PGL589897 OWP589894:OWP589897 OMT589894:OMT589897 OCX589894:OCX589897 NTB589894:NTB589897 NJF589894:NJF589897 MZJ589894:MZJ589897 MPN589894:MPN589897 MFR589894:MFR589897 LVV589894:LVV589897 LLZ589894:LLZ589897 LCD589894:LCD589897 KSH589894:KSH589897 KIL589894:KIL589897 JYP589894:JYP589897 JOT589894:JOT589897 JEX589894:JEX589897 IVB589894:IVB589897 ILF589894:ILF589897 IBJ589894:IBJ589897 HRN589894:HRN589897 HHR589894:HHR589897 GXV589894:GXV589897 GNZ589894:GNZ589897 GED589894:GED589897 FUH589894:FUH589897 FKL589894:FKL589897 FAP589894:FAP589897 EQT589894:EQT589897 EGX589894:EGX589897 DXB589894:DXB589897 DNF589894:DNF589897 DDJ589894:DDJ589897 CTN589894:CTN589897 CJR589894:CJR589897 BZV589894:BZV589897 BPZ589894:BPZ589897 BGD589894:BGD589897 AWH589894:AWH589897 AML589894:AML589897 ACP589894:ACP589897 ST589894:ST589897 IX589894:IX589897 B589894:B589897 WVJ524358:WVJ524361 WLN524358:WLN524361 WBR524358:WBR524361 VRV524358:VRV524361 VHZ524358:VHZ524361 UYD524358:UYD524361 UOH524358:UOH524361 UEL524358:UEL524361 TUP524358:TUP524361 TKT524358:TKT524361 TAX524358:TAX524361 SRB524358:SRB524361 SHF524358:SHF524361 RXJ524358:RXJ524361 RNN524358:RNN524361 RDR524358:RDR524361 QTV524358:QTV524361 QJZ524358:QJZ524361 QAD524358:QAD524361 PQH524358:PQH524361 PGL524358:PGL524361 OWP524358:OWP524361 OMT524358:OMT524361 OCX524358:OCX524361 NTB524358:NTB524361 NJF524358:NJF524361 MZJ524358:MZJ524361 MPN524358:MPN524361 MFR524358:MFR524361 LVV524358:LVV524361 LLZ524358:LLZ524361 LCD524358:LCD524361 KSH524358:KSH524361 KIL524358:KIL524361 JYP524358:JYP524361 JOT524358:JOT524361 JEX524358:JEX524361 IVB524358:IVB524361 ILF524358:ILF524361 IBJ524358:IBJ524361 HRN524358:HRN524361 HHR524358:HHR524361 GXV524358:GXV524361 GNZ524358:GNZ524361 GED524358:GED524361 FUH524358:FUH524361 FKL524358:FKL524361 FAP524358:FAP524361 EQT524358:EQT524361 EGX524358:EGX524361 DXB524358:DXB524361 DNF524358:DNF524361 DDJ524358:DDJ524361 CTN524358:CTN524361 CJR524358:CJR524361 BZV524358:BZV524361 BPZ524358:BPZ524361 BGD524358:BGD524361 AWH524358:AWH524361 AML524358:AML524361 ACP524358:ACP524361 ST524358:ST524361 IX524358:IX524361 B524358:B524361 WVJ458822:WVJ458825 WLN458822:WLN458825 WBR458822:WBR458825 VRV458822:VRV458825 VHZ458822:VHZ458825 UYD458822:UYD458825 UOH458822:UOH458825 UEL458822:UEL458825 TUP458822:TUP458825 TKT458822:TKT458825 TAX458822:TAX458825 SRB458822:SRB458825 SHF458822:SHF458825 RXJ458822:RXJ458825 RNN458822:RNN458825 RDR458822:RDR458825 QTV458822:QTV458825 QJZ458822:QJZ458825 QAD458822:QAD458825 PQH458822:PQH458825 PGL458822:PGL458825 OWP458822:OWP458825 OMT458822:OMT458825 OCX458822:OCX458825 NTB458822:NTB458825 NJF458822:NJF458825 MZJ458822:MZJ458825 MPN458822:MPN458825 MFR458822:MFR458825 LVV458822:LVV458825 LLZ458822:LLZ458825 LCD458822:LCD458825 KSH458822:KSH458825 KIL458822:KIL458825 JYP458822:JYP458825 JOT458822:JOT458825 JEX458822:JEX458825 IVB458822:IVB458825 ILF458822:ILF458825 IBJ458822:IBJ458825 HRN458822:HRN458825 HHR458822:HHR458825 GXV458822:GXV458825 GNZ458822:GNZ458825 GED458822:GED458825 FUH458822:FUH458825 FKL458822:FKL458825 FAP458822:FAP458825 EQT458822:EQT458825 EGX458822:EGX458825 DXB458822:DXB458825 DNF458822:DNF458825 DDJ458822:DDJ458825 CTN458822:CTN458825 CJR458822:CJR458825 BZV458822:BZV458825 BPZ458822:BPZ458825 BGD458822:BGD458825 AWH458822:AWH458825 AML458822:AML458825 ACP458822:ACP458825 ST458822:ST458825 IX458822:IX458825 B458822:B458825 WVJ393286:WVJ393289 WLN393286:WLN393289 WBR393286:WBR393289 VRV393286:VRV393289 VHZ393286:VHZ393289 UYD393286:UYD393289 UOH393286:UOH393289 UEL393286:UEL393289 TUP393286:TUP393289 TKT393286:TKT393289 TAX393286:TAX393289 SRB393286:SRB393289 SHF393286:SHF393289 RXJ393286:RXJ393289 RNN393286:RNN393289 RDR393286:RDR393289 QTV393286:QTV393289 QJZ393286:QJZ393289 QAD393286:QAD393289 PQH393286:PQH393289 PGL393286:PGL393289 OWP393286:OWP393289 OMT393286:OMT393289 OCX393286:OCX393289 NTB393286:NTB393289 NJF393286:NJF393289 MZJ393286:MZJ393289 MPN393286:MPN393289 MFR393286:MFR393289 LVV393286:LVV393289 LLZ393286:LLZ393289 LCD393286:LCD393289 KSH393286:KSH393289 KIL393286:KIL393289 JYP393286:JYP393289 JOT393286:JOT393289 JEX393286:JEX393289 IVB393286:IVB393289 ILF393286:ILF393289 IBJ393286:IBJ393289 HRN393286:HRN393289 HHR393286:HHR393289 GXV393286:GXV393289 GNZ393286:GNZ393289 GED393286:GED393289 FUH393286:FUH393289 FKL393286:FKL393289 FAP393286:FAP393289 EQT393286:EQT393289 EGX393286:EGX393289 DXB393286:DXB393289 DNF393286:DNF393289 DDJ393286:DDJ393289 CTN393286:CTN393289 CJR393286:CJR393289 BZV393286:BZV393289 BPZ393286:BPZ393289 BGD393286:BGD393289 AWH393286:AWH393289 AML393286:AML393289 ACP393286:ACP393289 ST393286:ST393289 IX393286:IX393289 B393286:B393289 WVJ327750:WVJ327753 WLN327750:WLN327753 WBR327750:WBR327753 VRV327750:VRV327753 VHZ327750:VHZ327753 UYD327750:UYD327753 UOH327750:UOH327753 UEL327750:UEL327753 TUP327750:TUP327753 TKT327750:TKT327753 TAX327750:TAX327753 SRB327750:SRB327753 SHF327750:SHF327753 RXJ327750:RXJ327753 RNN327750:RNN327753 RDR327750:RDR327753 QTV327750:QTV327753 QJZ327750:QJZ327753 QAD327750:QAD327753 PQH327750:PQH327753 PGL327750:PGL327753 OWP327750:OWP327753 OMT327750:OMT327753 OCX327750:OCX327753 NTB327750:NTB327753 NJF327750:NJF327753 MZJ327750:MZJ327753 MPN327750:MPN327753 MFR327750:MFR327753 LVV327750:LVV327753 LLZ327750:LLZ327753 LCD327750:LCD327753 KSH327750:KSH327753 KIL327750:KIL327753 JYP327750:JYP327753 JOT327750:JOT327753 JEX327750:JEX327753 IVB327750:IVB327753 ILF327750:ILF327753 IBJ327750:IBJ327753 HRN327750:HRN327753 HHR327750:HHR327753 GXV327750:GXV327753 GNZ327750:GNZ327753 GED327750:GED327753 FUH327750:FUH327753 FKL327750:FKL327753 FAP327750:FAP327753 EQT327750:EQT327753 EGX327750:EGX327753 DXB327750:DXB327753 DNF327750:DNF327753 DDJ327750:DDJ327753 CTN327750:CTN327753 CJR327750:CJR327753 BZV327750:BZV327753 BPZ327750:BPZ327753 BGD327750:BGD327753 AWH327750:AWH327753 AML327750:AML327753 ACP327750:ACP327753 ST327750:ST327753 IX327750:IX327753 B327750:B327753 WVJ262214:WVJ262217 WLN262214:WLN262217 WBR262214:WBR262217 VRV262214:VRV262217 VHZ262214:VHZ262217 UYD262214:UYD262217 UOH262214:UOH262217 UEL262214:UEL262217 TUP262214:TUP262217 TKT262214:TKT262217 TAX262214:TAX262217 SRB262214:SRB262217 SHF262214:SHF262217 RXJ262214:RXJ262217 RNN262214:RNN262217 RDR262214:RDR262217 QTV262214:QTV262217 QJZ262214:QJZ262217 QAD262214:QAD262217 PQH262214:PQH262217 PGL262214:PGL262217 OWP262214:OWP262217 OMT262214:OMT262217 OCX262214:OCX262217 NTB262214:NTB262217 NJF262214:NJF262217 MZJ262214:MZJ262217 MPN262214:MPN262217 MFR262214:MFR262217 LVV262214:LVV262217 LLZ262214:LLZ262217 LCD262214:LCD262217 KSH262214:KSH262217 KIL262214:KIL262217 JYP262214:JYP262217 JOT262214:JOT262217 JEX262214:JEX262217 IVB262214:IVB262217 ILF262214:ILF262217 IBJ262214:IBJ262217 HRN262214:HRN262217 HHR262214:HHR262217 GXV262214:GXV262217 GNZ262214:GNZ262217 GED262214:GED262217 FUH262214:FUH262217 FKL262214:FKL262217 FAP262214:FAP262217 EQT262214:EQT262217 EGX262214:EGX262217 DXB262214:DXB262217 DNF262214:DNF262217 DDJ262214:DDJ262217 CTN262214:CTN262217 CJR262214:CJR262217 BZV262214:BZV262217 BPZ262214:BPZ262217 BGD262214:BGD262217 AWH262214:AWH262217 AML262214:AML262217 ACP262214:ACP262217 ST262214:ST262217 IX262214:IX262217 B262214:B262217 WVJ196678:WVJ196681 WLN196678:WLN196681 WBR196678:WBR196681 VRV196678:VRV196681 VHZ196678:VHZ196681 UYD196678:UYD196681 UOH196678:UOH196681 UEL196678:UEL196681 TUP196678:TUP196681 TKT196678:TKT196681 TAX196678:TAX196681 SRB196678:SRB196681 SHF196678:SHF196681 RXJ196678:RXJ196681 RNN196678:RNN196681 RDR196678:RDR196681 QTV196678:QTV196681 QJZ196678:QJZ196681 QAD196678:QAD196681 PQH196678:PQH196681 PGL196678:PGL196681 OWP196678:OWP196681 OMT196678:OMT196681 OCX196678:OCX196681 NTB196678:NTB196681 NJF196678:NJF196681 MZJ196678:MZJ196681 MPN196678:MPN196681 MFR196678:MFR196681 LVV196678:LVV196681 LLZ196678:LLZ196681 LCD196678:LCD196681 KSH196678:KSH196681 KIL196678:KIL196681 JYP196678:JYP196681 JOT196678:JOT196681 JEX196678:JEX196681 IVB196678:IVB196681 ILF196678:ILF196681 IBJ196678:IBJ196681 HRN196678:HRN196681 HHR196678:HHR196681 GXV196678:GXV196681 GNZ196678:GNZ196681 GED196678:GED196681 FUH196678:FUH196681 FKL196678:FKL196681 FAP196678:FAP196681 EQT196678:EQT196681 EGX196678:EGX196681 DXB196678:DXB196681 DNF196678:DNF196681 DDJ196678:DDJ196681 CTN196678:CTN196681 CJR196678:CJR196681 BZV196678:BZV196681 BPZ196678:BPZ196681 BGD196678:BGD196681 AWH196678:AWH196681 AML196678:AML196681 ACP196678:ACP196681 ST196678:ST196681 IX196678:IX196681 B196678:B196681 WVJ131142:WVJ131145 WLN131142:WLN131145 WBR131142:WBR131145 VRV131142:VRV131145 VHZ131142:VHZ131145 UYD131142:UYD131145 UOH131142:UOH131145 UEL131142:UEL131145 TUP131142:TUP131145 TKT131142:TKT131145 TAX131142:TAX131145 SRB131142:SRB131145 SHF131142:SHF131145 RXJ131142:RXJ131145 RNN131142:RNN131145 RDR131142:RDR131145 QTV131142:QTV131145 QJZ131142:QJZ131145 QAD131142:QAD131145 PQH131142:PQH131145 PGL131142:PGL131145 OWP131142:OWP131145 OMT131142:OMT131145 OCX131142:OCX131145 NTB131142:NTB131145 NJF131142:NJF131145 MZJ131142:MZJ131145 MPN131142:MPN131145 MFR131142:MFR131145 LVV131142:LVV131145 LLZ131142:LLZ131145 LCD131142:LCD131145 KSH131142:KSH131145 KIL131142:KIL131145 JYP131142:JYP131145 JOT131142:JOT131145 JEX131142:JEX131145 IVB131142:IVB131145 ILF131142:ILF131145 IBJ131142:IBJ131145 HRN131142:HRN131145 HHR131142:HHR131145 GXV131142:GXV131145 GNZ131142:GNZ131145 GED131142:GED131145 FUH131142:FUH131145 FKL131142:FKL131145 FAP131142:FAP131145 EQT131142:EQT131145 EGX131142:EGX131145 DXB131142:DXB131145 DNF131142:DNF131145 DDJ131142:DDJ131145 CTN131142:CTN131145 CJR131142:CJR131145 BZV131142:BZV131145 BPZ131142:BPZ131145 BGD131142:BGD131145 AWH131142:AWH131145 AML131142:AML131145 ACP131142:ACP131145 ST131142:ST131145 IX131142:IX131145 B131142:B131145 WVJ65606:WVJ65609 WLN65606:WLN65609 WBR65606:WBR65609 VRV65606:VRV65609 VHZ65606:VHZ65609 UYD65606:UYD65609 UOH65606:UOH65609 UEL65606:UEL65609 TUP65606:TUP65609 TKT65606:TKT65609 TAX65606:TAX65609 SRB65606:SRB65609 SHF65606:SHF65609 RXJ65606:RXJ65609 RNN65606:RNN65609 RDR65606:RDR65609 QTV65606:QTV65609 QJZ65606:QJZ65609 QAD65606:QAD65609 PQH65606:PQH65609 PGL65606:PGL65609 OWP65606:OWP65609 OMT65606:OMT65609 OCX65606:OCX65609 NTB65606:NTB65609 NJF65606:NJF65609 MZJ65606:MZJ65609 MPN65606:MPN65609 MFR65606:MFR65609 LVV65606:LVV65609 LLZ65606:LLZ65609 LCD65606:LCD65609 KSH65606:KSH65609 KIL65606:KIL65609 JYP65606:JYP65609 JOT65606:JOT65609 JEX65606:JEX65609 IVB65606:IVB65609 ILF65606:ILF65609 IBJ65606:IBJ65609 HRN65606:HRN65609 HHR65606:HHR65609 GXV65606:GXV65609 GNZ65606:GNZ65609 GED65606:GED65609 FUH65606:FUH65609 FKL65606:FKL65609 FAP65606:FAP65609 EQT65606:EQT65609 EGX65606:EGX65609 DXB65606:DXB65609 DNF65606:DNF65609 DDJ65606:DDJ65609 CTN65606:CTN65609 CJR65606:CJR65609 BZV65606:BZV65609 BPZ65606:BPZ65609 BGD65606:BGD65609 AWH65606:AWH65609 AML65606:AML65609 ACP65606:ACP65609 ST65606:ST65609 IX65606:IX65609 B65606:B65609 WVJ70:WVJ73 WLN70:WLN73 WBR70:WBR73 VRV70:VRV73 VHZ70:VHZ73 UYD70:UYD73 UOH70:UOH73 UEL70:UEL73 TUP70:TUP73 TKT70:TKT73 TAX70:TAX73 SRB70:SRB73 SHF70:SHF73 RXJ70:RXJ73 RNN70:RNN73 RDR70:RDR73 QTV70:QTV73 QJZ70:QJZ73 QAD70:QAD73 PQH70:PQH73 PGL70:PGL73 OWP70:OWP73 OMT70:OMT73 OCX70:OCX73 NTB70:NTB73 NJF70:NJF73 MZJ70:MZJ73 MPN70:MPN73 MFR70:MFR73 LVV70:LVV73 LLZ70:LLZ73 LCD70:LCD73 KSH70:KSH73 KIL70:KIL73 JYP70:JYP73 JOT70:JOT73 JEX70:JEX73 IVB70:IVB73 ILF70:ILF73 IBJ70:IBJ73 HRN70:HRN73 HHR70:HHR73 GXV70:GXV73 GNZ70:GNZ73 GED70:GED73 FUH70:FUH73 FKL70:FKL73 FAP70:FAP73 EQT70:EQT73 EGX70:EGX73 DXB70:DXB73 DNF70:DNF73 DDJ70:DDJ73 CTN70:CTN73 CJR70:CJR73 BZV70:BZV73 BPZ70:BPZ73 BGD70:BGD73 AWH70:AWH73 AML70:AML73 ACP70:ACP73 ST70:ST73 IX70:IX73 B70:B73 WVJ983115:WVJ983118 WLN983115:WLN983118 WBR983115:WBR983118 VRV983115:VRV983118 VHZ983115:VHZ983118 UYD983115:UYD983118 UOH983115:UOH983118 UEL983115:UEL983118 TUP983115:TUP983118 TKT983115:TKT983118 TAX983115:TAX983118 SRB983115:SRB983118 SHF983115:SHF983118 RXJ983115:RXJ983118 RNN983115:RNN983118 RDR983115:RDR983118 QTV983115:QTV983118 QJZ983115:QJZ983118 QAD983115:QAD983118 PQH983115:PQH983118 PGL983115:PGL983118 OWP983115:OWP983118 OMT983115:OMT983118 OCX983115:OCX983118 NTB983115:NTB983118 NJF983115:NJF983118 MZJ983115:MZJ983118 MPN983115:MPN983118 MFR983115:MFR983118 LVV983115:LVV983118 LLZ983115:LLZ983118 LCD983115:LCD983118 KSH983115:KSH983118 KIL983115:KIL983118 JYP983115:JYP983118 JOT983115:JOT983118 JEX983115:JEX983118 IVB983115:IVB983118 ILF983115:ILF983118 IBJ983115:IBJ983118 HRN983115:HRN983118 HHR983115:HHR983118 GXV983115:GXV983118 GNZ983115:GNZ983118 GED983115:GED983118 FUH983115:FUH983118 FKL983115:FKL983118 FAP983115:FAP983118 EQT983115:EQT983118 EGX983115:EGX983118 DXB983115:DXB983118 DNF983115:DNF983118 DDJ983115:DDJ983118 CTN983115:CTN983118 CJR983115:CJR983118 BZV983115:BZV983118 BPZ983115:BPZ983118 BGD983115:BGD983118 AWH983115:AWH983118 AML983115:AML983118 ACP983115:ACP983118 ST983115:ST983118 IX983115:IX983118 B983115:B983118 WVJ917579:WVJ917582 WLN917579:WLN917582 WBR917579:WBR917582 VRV917579:VRV917582 VHZ917579:VHZ917582 UYD917579:UYD917582 UOH917579:UOH917582 UEL917579:UEL917582 TUP917579:TUP917582 TKT917579:TKT917582 TAX917579:TAX917582 SRB917579:SRB917582 SHF917579:SHF917582 RXJ917579:RXJ917582 RNN917579:RNN917582 RDR917579:RDR917582 QTV917579:QTV917582 QJZ917579:QJZ917582 QAD917579:QAD917582 PQH917579:PQH917582 PGL917579:PGL917582 OWP917579:OWP917582 OMT917579:OMT917582 OCX917579:OCX917582 NTB917579:NTB917582 NJF917579:NJF917582 MZJ917579:MZJ917582 MPN917579:MPN917582 MFR917579:MFR917582 LVV917579:LVV917582 LLZ917579:LLZ917582 LCD917579:LCD917582 KSH917579:KSH917582 KIL917579:KIL917582 JYP917579:JYP917582 JOT917579:JOT917582 JEX917579:JEX917582 IVB917579:IVB917582 ILF917579:ILF917582 IBJ917579:IBJ917582 HRN917579:HRN917582 HHR917579:HHR917582 GXV917579:GXV917582 GNZ917579:GNZ917582 GED917579:GED917582 FUH917579:FUH917582 FKL917579:FKL917582 FAP917579:FAP917582 EQT917579:EQT917582 EGX917579:EGX917582 DXB917579:DXB917582 DNF917579:DNF917582 DDJ917579:DDJ917582 CTN917579:CTN917582 CJR917579:CJR917582 BZV917579:BZV917582 BPZ917579:BPZ917582 BGD917579:BGD917582 AWH917579:AWH917582 AML917579:AML917582 ACP917579:ACP917582 ST917579:ST917582 IX917579:IX917582 B917579:B917582 WVJ852043:WVJ852046 WLN852043:WLN852046 WBR852043:WBR852046 VRV852043:VRV852046 VHZ852043:VHZ852046 UYD852043:UYD852046 UOH852043:UOH852046 UEL852043:UEL852046 TUP852043:TUP852046 TKT852043:TKT852046 TAX852043:TAX852046 SRB852043:SRB852046 SHF852043:SHF852046 RXJ852043:RXJ852046 RNN852043:RNN852046 RDR852043:RDR852046 QTV852043:QTV852046 QJZ852043:QJZ852046 QAD852043:QAD852046 PQH852043:PQH852046 PGL852043:PGL852046 OWP852043:OWP852046 OMT852043:OMT852046 OCX852043:OCX852046 NTB852043:NTB852046 NJF852043:NJF852046 MZJ852043:MZJ852046 MPN852043:MPN852046 MFR852043:MFR852046 LVV852043:LVV852046 LLZ852043:LLZ852046 LCD852043:LCD852046 KSH852043:KSH852046 KIL852043:KIL852046 JYP852043:JYP852046 JOT852043:JOT852046 JEX852043:JEX852046 IVB852043:IVB852046 ILF852043:ILF852046 IBJ852043:IBJ852046 HRN852043:HRN852046 HHR852043:HHR852046 GXV852043:GXV852046 GNZ852043:GNZ852046 GED852043:GED852046 FUH852043:FUH852046 FKL852043:FKL852046 FAP852043:FAP852046 EQT852043:EQT852046 EGX852043:EGX852046 DXB852043:DXB852046 DNF852043:DNF852046 DDJ852043:DDJ852046 CTN852043:CTN852046 CJR852043:CJR852046 BZV852043:BZV852046 BPZ852043:BPZ852046 BGD852043:BGD852046 AWH852043:AWH852046 AML852043:AML852046 ACP852043:ACP852046 ST852043:ST852046 IX852043:IX852046 B852043:B852046 WVJ786507:WVJ786510 WLN786507:WLN786510 WBR786507:WBR786510 VRV786507:VRV786510 VHZ786507:VHZ786510 UYD786507:UYD786510 UOH786507:UOH786510 UEL786507:UEL786510 TUP786507:TUP786510 TKT786507:TKT786510 TAX786507:TAX786510 SRB786507:SRB786510 SHF786507:SHF786510 RXJ786507:RXJ786510 RNN786507:RNN786510 RDR786507:RDR786510 QTV786507:QTV786510 QJZ786507:QJZ786510 QAD786507:QAD786510 PQH786507:PQH786510 PGL786507:PGL786510 OWP786507:OWP786510 OMT786507:OMT786510 OCX786507:OCX786510 NTB786507:NTB786510 NJF786507:NJF786510 MZJ786507:MZJ786510 MPN786507:MPN786510 MFR786507:MFR786510 LVV786507:LVV786510 LLZ786507:LLZ786510 LCD786507:LCD786510 KSH786507:KSH786510 KIL786507:KIL786510 JYP786507:JYP786510 JOT786507:JOT786510 JEX786507:JEX786510 IVB786507:IVB786510 ILF786507:ILF786510 IBJ786507:IBJ786510 HRN786507:HRN786510 HHR786507:HHR786510 GXV786507:GXV786510 GNZ786507:GNZ786510 GED786507:GED786510 FUH786507:FUH786510 FKL786507:FKL786510 FAP786507:FAP786510 EQT786507:EQT786510 EGX786507:EGX786510 DXB786507:DXB786510 DNF786507:DNF786510 DDJ786507:DDJ786510 CTN786507:CTN786510 CJR786507:CJR786510 BZV786507:BZV786510 BPZ786507:BPZ786510 BGD786507:BGD786510 AWH786507:AWH786510 AML786507:AML786510 ACP786507:ACP786510 ST786507:ST786510 IX786507:IX786510 B786507:B786510 WVJ720971:WVJ720974 WLN720971:WLN720974 WBR720971:WBR720974 VRV720971:VRV720974 VHZ720971:VHZ720974 UYD720971:UYD720974 UOH720971:UOH720974 UEL720971:UEL720974 TUP720971:TUP720974 TKT720971:TKT720974 TAX720971:TAX720974 SRB720971:SRB720974 SHF720971:SHF720974 RXJ720971:RXJ720974 RNN720971:RNN720974 RDR720971:RDR720974 QTV720971:QTV720974 QJZ720971:QJZ720974 QAD720971:QAD720974 PQH720971:PQH720974 PGL720971:PGL720974 OWP720971:OWP720974 OMT720971:OMT720974 OCX720971:OCX720974 NTB720971:NTB720974 NJF720971:NJF720974 MZJ720971:MZJ720974 MPN720971:MPN720974 MFR720971:MFR720974 LVV720971:LVV720974 LLZ720971:LLZ720974 LCD720971:LCD720974 KSH720971:KSH720974 KIL720971:KIL720974 JYP720971:JYP720974 JOT720971:JOT720974 JEX720971:JEX720974 IVB720971:IVB720974 ILF720971:ILF720974 IBJ720971:IBJ720974 HRN720971:HRN720974 HHR720971:HHR720974 GXV720971:GXV720974 GNZ720971:GNZ720974 GED720971:GED720974 FUH720971:FUH720974 FKL720971:FKL720974 FAP720971:FAP720974 EQT720971:EQT720974 EGX720971:EGX720974 DXB720971:DXB720974 DNF720971:DNF720974 DDJ720971:DDJ720974 CTN720971:CTN720974 CJR720971:CJR720974 BZV720971:BZV720974 BPZ720971:BPZ720974 BGD720971:BGD720974 AWH720971:AWH720974 AML720971:AML720974 ACP720971:ACP720974 ST720971:ST720974 IX720971:IX720974 B720971:B720974 WVJ655435:WVJ655438 WLN655435:WLN655438 WBR655435:WBR655438 VRV655435:VRV655438 VHZ655435:VHZ655438 UYD655435:UYD655438 UOH655435:UOH655438 UEL655435:UEL655438 TUP655435:TUP655438 TKT655435:TKT655438 TAX655435:TAX655438 SRB655435:SRB655438 SHF655435:SHF655438 RXJ655435:RXJ655438 RNN655435:RNN655438 RDR655435:RDR655438 QTV655435:QTV655438 QJZ655435:QJZ655438 QAD655435:QAD655438 PQH655435:PQH655438 PGL655435:PGL655438 OWP655435:OWP655438 OMT655435:OMT655438 OCX655435:OCX655438 NTB655435:NTB655438 NJF655435:NJF655438 MZJ655435:MZJ655438 MPN655435:MPN655438 MFR655435:MFR655438 LVV655435:LVV655438 LLZ655435:LLZ655438 LCD655435:LCD655438 KSH655435:KSH655438 KIL655435:KIL655438 JYP655435:JYP655438 JOT655435:JOT655438 JEX655435:JEX655438 IVB655435:IVB655438 ILF655435:ILF655438 IBJ655435:IBJ655438 HRN655435:HRN655438 HHR655435:HHR655438 GXV655435:GXV655438 GNZ655435:GNZ655438 GED655435:GED655438 FUH655435:FUH655438 FKL655435:FKL655438 FAP655435:FAP655438 EQT655435:EQT655438 EGX655435:EGX655438 DXB655435:DXB655438 DNF655435:DNF655438 DDJ655435:DDJ655438 CTN655435:CTN655438 CJR655435:CJR655438 BZV655435:BZV655438 BPZ655435:BPZ655438 BGD655435:BGD655438 AWH655435:AWH655438 AML655435:AML655438 ACP655435:ACP655438 ST655435:ST655438 IX655435:IX655438 B655435:B655438 WVJ589899:WVJ589902 WLN589899:WLN589902 WBR589899:WBR589902 VRV589899:VRV589902 VHZ589899:VHZ589902 UYD589899:UYD589902 UOH589899:UOH589902 UEL589899:UEL589902 TUP589899:TUP589902 TKT589899:TKT589902 TAX589899:TAX589902 SRB589899:SRB589902 SHF589899:SHF589902 RXJ589899:RXJ589902 RNN589899:RNN589902 RDR589899:RDR589902 QTV589899:QTV589902 QJZ589899:QJZ589902 QAD589899:QAD589902 PQH589899:PQH589902 PGL589899:PGL589902 OWP589899:OWP589902 OMT589899:OMT589902 OCX589899:OCX589902 NTB589899:NTB589902 NJF589899:NJF589902 MZJ589899:MZJ589902 MPN589899:MPN589902 MFR589899:MFR589902 LVV589899:LVV589902 LLZ589899:LLZ589902 LCD589899:LCD589902 KSH589899:KSH589902 KIL589899:KIL589902 JYP589899:JYP589902 JOT589899:JOT589902 JEX589899:JEX589902 IVB589899:IVB589902 ILF589899:ILF589902 IBJ589899:IBJ589902 HRN589899:HRN589902 HHR589899:HHR589902 GXV589899:GXV589902 GNZ589899:GNZ589902 GED589899:GED589902 FUH589899:FUH589902 FKL589899:FKL589902 FAP589899:FAP589902 EQT589899:EQT589902 EGX589899:EGX589902 DXB589899:DXB589902 DNF589899:DNF589902 DDJ589899:DDJ589902 CTN589899:CTN589902 CJR589899:CJR589902 BZV589899:BZV589902 BPZ589899:BPZ589902 BGD589899:BGD589902 AWH589899:AWH589902 AML589899:AML589902 ACP589899:ACP589902 ST589899:ST589902 IX589899:IX589902 B589899:B589902 WVJ524363:WVJ524366 WLN524363:WLN524366 WBR524363:WBR524366 VRV524363:VRV524366 VHZ524363:VHZ524366 UYD524363:UYD524366 UOH524363:UOH524366 UEL524363:UEL524366 TUP524363:TUP524366 TKT524363:TKT524366 TAX524363:TAX524366 SRB524363:SRB524366 SHF524363:SHF524366 RXJ524363:RXJ524366 RNN524363:RNN524366 RDR524363:RDR524366 QTV524363:QTV524366 QJZ524363:QJZ524366 QAD524363:QAD524366 PQH524363:PQH524366 PGL524363:PGL524366 OWP524363:OWP524366 OMT524363:OMT524366 OCX524363:OCX524366 NTB524363:NTB524366 NJF524363:NJF524366 MZJ524363:MZJ524366 MPN524363:MPN524366 MFR524363:MFR524366 LVV524363:LVV524366 LLZ524363:LLZ524366 LCD524363:LCD524366 KSH524363:KSH524366 KIL524363:KIL524366 JYP524363:JYP524366 JOT524363:JOT524366 JEX524363:JEX524366 IVB524363:IVB524366 ILF524363:ILF524366 IBJ524363:IBJ524366 HRN524363:HRN524366 HHR524363:HHR524366 GXV524363:GXV524366 GNZ524363:GNZ524366 GED524363:GED524366 FUH524363:FUH524366 FKL524363:FKL524366 FAP524363:FAP524366 EQT524363:EQT524366 EGX524363:EGX524366 DXB524363:DXB524366 DNF524363:DNF524366 DDJ524363:DDJ524366 CTN524363:CTN524366 CJR524363:CJR524366 BZV524363:BZV524366 BPZ524363:BPZ524366 BGD524363:BGD524366 AWH524363:AWH524366 AML524363:AML524366 ACP524363:ACP524366 ST524363:ST524366 IX524363:IX524366 B524363:B524366 WVJ458827:WVJ458830 WLN458827:WLN458830 WBR458827:WBR458830 VRV458827:VRV458830 VHZ458827:VHZ458830 UYD458827:UYD458830 UOH458827:UOH458830 UEL458827:UEL458830 TUP458827:TUP458830 TKT458827:TKT458830 TAX458827:TAX458830 SRB458827:SRB458830 SHF458827:SHF458830 RXJ458827:RXJ458830 RNN458827:RNN458830 RDR458827:RDR458830 QTV458827:QTV458830 QJZ458827:QJZ458830 QAD458827:QAD458830 PQH458827:PQH458830 PGL458827:PGL458830 OWP458827:OWP458830 OMT458827:OMT458830 OCX458827:OCX458830 NTB458827:NTB458830 NJF458827:NJF458830 MZJ458827:MZJ458830 MPN458827:MPN458830 MFR458827:MFR458830 LVV458827:LVV458830 LLZ458827:LLZ458830 LCD458827:LCD458830 KSH458827:KSH458830 KIL458827:KIL458830 JYP458827:JYP458830 JOT458827:JOT458830 JEX458827:JEX458830 IVB458827:IVB458830 ILF458827:ILF458830 IBJ458827:IBJ458830 HRN458827:HRN458830 HHR458827:HHR458830 GXV458827:GXV458830 GNZ458827:GNZ458830 GED458827:GED458830 FUH458827:FUH458830 FKL458827:FKL458830 FAP458827:FAP458830 EQT458827:EQT458830 EGX458827:EGX458830 DXB458827:DXB458830 DNF458827:DNF458830 DDJ458827:DDJ458830 CTN458827:CTN458830 CJR458827:CJR458830 BZV458827:BZV458830 BPZ458827:BPZ458830 BGD458827:BGD458830 AWH458827:AWH458830 AML458827:AML458830 ACP458827:ACP458830 ST458827:ST458830 IX458827:IX458830 B458827:B458830 WVJ393291:WVJ393294 WLN393291:WLN393294 WBR393291:WBR393294 VRV393291:VRV393294 VHZ393291:VHZ393294 UYD393291:UYD393294 UOH393291:UOH393294 UEL393291:UEL393294 TUP393291:TUP393294 TKT393291:TKT393294 TAX393291:TAX393294 SRB393291:SRB393294 SHF393291:SHF393294 RXJ393291:RXJ393294 RNN393291:RNN393294 RDR393291:RDR393294 QTV393291:QTV393294 QJZ393291:QJZ393294 QAD393291:QAD393294 PQH393291:PQH393294 PGL393291:PGL393294 OWP393291:OWP393294 OMT393291:OMT393294 OCX393291:OCX393294 NTB393291:NTB393294 NJF393291:NJF393294 MZJ393291:MZJ393294 MPN393291:MPN393294 MFR393291:MFR393294 LVV393291:LVV393294 LLZ393291:LLZ393294 LCD393291:LCD393294 KSH393291:KSH393294 KIL393291:KIL393294 JYP393291:JYP393294 JOT393291:JOT393294 JEX393291:JEX393294 IVB393291:IVB393294 ILF393291:ILF393294 IBJ393291:IBJ393294 HRN393291:HRN393294 HHR393291:HHR393294 GXV393291:GXV393294 GNZ393291:GNZ393294 GED393291:GED393294 FUH393291:FUH393294 FKL393291:FKL393294 FAP393291:FAP393294 EQT393291:EQT393294 EGX393291:EGX393294 DXB393291:DXB393294 DNF393291:DNF393294 DDJ393291:DDJ393294 CTN393291:CTN393294 CJR393291:CJR393294 BZV393291:BZV393294 BPZ393291:BPZ393294 BGD393291:BGD393294 AWH393291:AWH393294 AML393291:AML393294 ACP393291:ACP393294 ST393291:ST393294 IX393291:IX393294 B393291:B393294 WVJ327755:WVJ327758 WLN327755:WLN327758 WBR327755:WBR327758 VRV327755:VRV327758 VHZ327755:VHZ327758 UYD327755:UYD327758 UOH327755:UOH327758 UEL327755:UEL327758 TUP327755:TUP327758 TKT327755:TKT327758 TAX327755:TAX327758 SRB327755:SRB327758 SHF327755:SHF327758 RXJ327755:RXJ327758 RNN327755:RNN327758 RDR327755:RDR327758 QTV327755:QTV327758 QJZ327755:QJZ327758 QAD327755:QAD327758 PQH327755:PQH327758 PGL327755:PGL327758 OWP327755:OWP327758 OMT327755:OMT327758 OCX327755:OCX327758 NTB327755:NTB327758 NJF327755:NJF327758 MZJ327755:MZJ327758 MPN327755:MPN327758 MFR327755:MFR327758 LVV327755:LVV327758 LLZ327755:LLZ327758 LCD327755:LCD327758 KSH327755:KSH327758 KIL327755:KIL327758 JYP327755:JYP327758 JOT327755:JOT327758 JEX327755:JEX327758 IVB327755:IVB327758 ILF327755:ILF327758 IBJ327755:IBJ327758 HRN327755:HRN327758 HHR327755:HHR327758 GXV327755:GXV327758 GNZ327755:GNZ327758 GED327755:GED327758 FUH327755:FUH327758 FKL327755:FKL327758 FAP327755:FAP327758 EQT327755:EQT327758 EGX327755:EGX327758 DXB327755:DXB327758 DNF327755:DNF327758 DDJ327755:DDJ327758 CTN327755:CTN327758 CJR327755:CJR327758 BZV327755:BZV327758 BPZ327755:BPZ327758 BGD327755:BGD327758 AWH327755:AWH327758 AML327755:AML327758 ACP327755:ACP327758 ST327755:ST327758 IX327755:IX327758 B327755:B327758 WVJ262219:WVJ262222 WLN262219:WLN262222 WBR262219:WBR262222 VRV262219:VRV262222 VHZ262219:VHZ262222 UYD262219:UYD262222 UOH262219:UOH262222 UEL262219:UEL262222 TUP262219:TUP262222 TKT262219:TKT262222 TAX262219:TAX262222 SRB262219:SRB262222 SHF262219:SHF262222 RXJ262219:RXJ262222 RNN262219:RNN262222 RDR262219:RDR262222 QTV262219:QTV262222 QJZ262219:QJZ262222 QAD262219:QAD262222 PQH262219:PQH262222 PGL262219:PGL262222 OWP262219:OWP262222 OMT262219:OMT262222 OCX262219:OCX262222 NTB262219:NTB262222 NJF262219:NJF262222 MZJ262219:MZJ262222 MPN262219:MPN262222 MFR262219:MFR262222 LVV262219:LVV262222 LLZ262219:LLZ262222 LCD262219:LCD262222 KSH262219:KSH262222 KIL262219:KIL262222 JYP262219:JYP262222 JOT262219:JOT262222 JEX262219:JEX262222 IVB262219:IVB262222 ILF262219:ILF262222 IBJ262219:IBJ262222 HRN262219:HRN262222 HHR262219:HHR262222 GXV262219:GXV262222 GNZ262219:GNZ262222 GED262219:GED262222 FUH262219:FUH262222 FKL262219:FKL262222 FAP262219:FAP262222 EQT262219:EQT262222 EGX262219:EGX262222 DXB262219:DXB262222 DNF262219:DNF262222 DDJ262219:DDJ262222 CTN262219:CTN262222 CJR262219:CJR262222 BZV262219:BZV262222 BPZ262219:BPZ262222 BGD262219:BGD262222 AWH262219:AWH262222 AML262219:AML262222 ACP262219:ACP262222 ST262219:ST262222 IX262219:IX262222 B262219:B262222 WVJ196683:WVJ196686 WLN196683:WLN196686 WBR196683:WBR196686 VRV196683:VRV196686 VHZ196683:VHZ196686 UYD196683:UYD196686 UOH196683:UOH196686 UEL196683:UEL196686 TUP196683:TUP196686 TKT196683:TKT196686 TAX196683:TAX196686 SRB196683:SRB196686 SHF196683:SHF196686 RXJ196683:RXJ196686 RNN196683:RNN196686 RDR196683:RDR196686 QTV196683:QTV196686 QJZ196683:QJZ196686 QAD196683:QAD196686 PQH196683:PQH196686 PGL196683:PGL196686 OWP196683:OWP196686 OMT196683:OMT196686 OCX196683:OCX196686 NTB196683:NTB196686 NJF196683:NJF196686 MZJ196683:MZJ196686 MPN196683:MPN196686 MFR196683:MFR196686 LVV196683:LVV196686 LLZ196683:LLZ196686 LCD196683:LCD196686 KSH196683:KSH196686 KIL196683:KIL196686 JYP196683:JYP196686 JOT196683:JOT196686 JEX196683:JEX196686 IVB196683:IVB196686 ILF196683:ILF196686 IBJ196683:IBJ196686 HRN196683:HRN196686 HHR196683:HHR196686 GXV196683:GXV196686 GNZ196683:GNZ196686 GED196683:GED196686 FUH196683:FUH196686 FKL196683:FKL196686 FAP196683:FAP196686 EQT196683:EQT196686 EGX196683:EGX196686 DXB196683:DXB196686 DNF196683:DNF196686 DDJ196683:DDJ196686 CTN196683:CTN196686 CJR196683:CJR196686 BZV196683:BZV196686 BPZ196683:BPZ196686 BGD196683:BGD196686 AWH196683:AWH196686 AML196683:AML196686 ACP196683:ACP196686 ST196683:ST196686 IX196683:IX196686 B196683:B196686 WVJ131147:WVJ131150 WLN131147:WLN131150 WBR131147:WBR131150 VRV131147:VRV131150 VHZ131147:VHZ131150 UYD131147:UYD131150 UOH131147:UOH131150 UEL131147:UEL131150 TUP131147:TUP131150 TKT131147:TKT131150 TAX131147:TAX131150 SRB131147:SRB131150 SHF131147:SHF131150 RXJ131147:RXJ131150 RNN131147:RNN131150 RDR131147:RDR131150 QTV131147:QTV131150 QJZ131147:QJZ131150 QAD131147:QAD131150 PQH131147:PQH131150 PGL131147:PGL131150 OWP131147:OWP131150 OMT131147:OMT131150 OCX131147:OCX131150 NTB131147:NTB131150 NJF131147:NJF131150 MZJ131147:MZJ131150 MPN131147:MPN131150 MFR131147:MFR131150 LVV131147:LVV131150 LLZ131147:LLZ131150 LCD131147:LCD131150 KSH131147:KSH131150 KIL131147:KIL131150 JYP131147:JYP131150 JOT131147:JOT131150 JEX131147:JEX131150 IVB131147:IVB131150 ILF131147:ILF131150 IBJ131147:IBJ131150 HRN131147:HRN131150 HHR131147:HHR131150 GXV131147:GXV131150 GNZ131147:GNZ131150 GED131147:GED131150 FUH131147:FUH131150 FKL131147:FKL131150 FAP131147:FAP131150 EQT131147:EQT131150 EGX131147:EGX131150 DXB131147:DXB131150 DNF131147:DNF131150 DDJ131147:DDJ131150 CTN131147:CTN131150 CJR131147:CJR131150 BZV131147:BZV131150 BPZ131147:BPZ131150 BGD131147:BGD131150 AWH131147:AWH131150 AML131147:AML131150 ACP131147:ACP131150 ST131147:ST131150 IX131147:IX131150 B131147:B131150 WVJ65611:WVJ65614 WLN65611:WLN65614 WBR65611:WBR65614 VRV65611:VRV65614 VHZ65611:VHZ65614 UYD65611:UYD65614 UOH65611:UOH65614 UEL65611:UEL65614 TUP65611:TUP65614 TKT65611:TKT65614 TAX65611:TAX65614 SRB65611:SRB65614 SHF65611:SHF65614 RXJ65611:RXJ65614 RNN65611:RNN65614 RDR65611:RDR65614 QTV65611:QTV65614 QJZ65611:QJZ65614 QAD65611:QAD65614 PQH65611:PQH65614 PGL65611:PGL65614 OWP65611:OWP65614 OMT65611:OMT65614 OCX65611:OCX65614 NTB65611:NTB65614 NJF65611:NJF65614 MZJ65611:MZJ65614 MPN65611:MPN65614 MFR65611:MFR65614 LVV65611:LVV65614 LLZ65611:LLZ65614 LCD65611:LCD65614 KSH65611:KSH65614 KIL65611:KIL65614 JYP65611:JYP65614 JOT65611:JOT65614 JEX65611:JEX65614 IVB65611:IVB65614 ILF65611:ILF65614 IBJ65611:IBJ65614 HRN65611:HRN65614 HHR65611:HHR65614 GXV65611:GXV65614 GNZ65611:GNZ65614 GED65611:GED65614 FUH65611:FUH65614 FKL65611:FKL65614 FAP65611:FAP65614 EQT65611:EQT65614 EGX65611:EGX65614 DXB65611:DXB65614 DNF65611:DNF65614 DDJ65611:DDJ65614 CTN65611:CTN65614 CJR65611:CJR65614 BZV65611:BZV65614 BPZ65611:BPZ65614 BGD65611:BGD65614 AWH65611:AWH65614 AML65611:AML65614 ACP65611:ACP65614 ST65611:ST65614 IX65611:IX65614 B65611:B65614 WVJ75:WVJ78 WLN75:WLN78 WBR75:WBR78 VRV75:VRV78 VHZ75:VHZ78 UYD75:UYD78 UOH75:UOH78 UEL75:UEL78 TUP75:TUP78 TKT75:TKT78 TAX75:TAX78 SRB75:SRB78 SHF75:SHF78 RXJ75:RXJ78 RNN75:RNN78 RDR75:RDR78 QTV75:QTV78 QJZ75:QJZ78 QAD75:QAD78 PQH75:PQH78 PGL75:PGL78 OWP75:OWP78 OMT75:OMT78 OCX75:OCX78 NTB75:NTB78 NJF75:NJF78 MZJ75:MZJ78 MPN75:MPN78 MFR75:MFR78 LVV75:LVV78 LLZ75:LLZ78 LCD75:LCD78 KSH75:KSH78 KIL75:KIL78 JYP75:JYP78 JOT75:JOT78 JEX75:JEX78 IVB75:IVB78 ILF75:ILF78 IBJ75:IBJ78 HRN75:HRN78 HHR75:HHR78 GXV75:GXV78 GNZ75:GNZ78 GED75:GED78 FUH75:FUH78 FKL75:FKL78 FAP75:FAP78 EQT75:EQT78 EGX75:EGX78 DXB75:DXB78 DNF75:DNF78 DDJ75:DDJ78 CTN75:CTN78 CJR75:CJR78 BZV75:BZV78 BPZ75:BPZ78 BGD75:BGD78 AWH75:AWH78 AML75:AML78 ACP75:ACP78 ST75:ST78 IX75:IX78 B75:B78 WVJ983120:WVJ983123 WLN983120:WLN983123 WBR983120:WBR983123 VRV983120:VRV983123 VHZ983120:VHZ983123 UYD983120:UYD983123 UOH983120:UOH983123 UEL983120:UEL983123 TUP983120:TUP983123 TKT983120:TKT983123 TAX983120:TAX983123 SRB983120:SRB983123 SHF983120:SHF983123 RXJ983120:RXJ983123 RNN983120:RNN983123 RDR983120:RDR983123 QTV983120:QTV983123 QJZ983120:QJZ983123 QAD983120:QAD983123 PQH983120:PQH983123 PGL983120:PGL983123 OWP983120:OWP983123 OMT983120:OMT983123 OCX983120:OCX983123 NTB983120:NTB983123 NJF983120:NJF983123 MZJ983120:MZJ983123 MPN983120:MPN983123 MFR983120:MFR983123 LVV983120:LVV983123 LLZ983120:LLZ983123 LCD983120:LCD983123 KSH983120:KSH983123 KIL983120:KIL983123 JYP983120:JYP983123 JOT983120:JOT983123 JEX983120:JEX983123 IVB983120:IVB983123 ILF983120:ILF983123 IBJ983120:IBJ983123 HRN983120:HRN983123 HHR983120:HHR983123 GXV983120:GXV983123 GNZ983120:GNZ983123 GED983120:GED983123 FUH983120:FUH983123 FKL983120:FKL983123 FAP983120:FAP983123 EQT983120:EQT983123 EGX983120:EGX983123 DXB983120:DXB983123 DNF983120:DNF983123 DDJ983120:DDJ983123 CTN983120:CTN983123 CJR983120:CJR983123 BZV983120:BZV983123 BPZ983120:BPZ983123 BGD983120:BGD983123 AWH983120:AWH983123 AML983120:AML983123 ACP983120:ACP983123 ST983120:ST983123 IX983120:IX983123 B983120:B983123 WVJ917584:WVJ917587 WLN917584:WLN917587 WBR917584:WBR917587 VRV917584:VRV917587 VHZ917584:VHZ917587 UYD917584:UYD917587 UOH917584:UOH917587 UEL917584:UEL917587 TUP917584:TUP917587 TKT917584:TKT917587 TAX917584:TAX917587 SRB917584:SRB917587 SHF917584:SHF917587 RXJ917584:RXJ917587 RNN917584:RNN917587 RDR917584:RDR917587 QTV917584:QTV917587 QJZ917584:QJZ917587 QAD917584:QAD917587 PQH917584:PQH917587 PGL917584:PGL917587 OWP917584:OWP917587 OMT917584:OMT917587 OCX917584:OCX917587 NTB917584:NTB917587 NJF917584:NJF917587 MZJ917584:MZJ917587 MPN917584:MPN917587 MFR917584:MFR917587 LVV917584:LVV917587 LLZ917584:LLZ917587 LCD917584:LCD917587 KSH917584:KSH917587 KIL917584:KIL917587 JYP917584:JYP917587 JOT917584:JOT917587 JEX917584:JEX917587 IVB917584:IVB917587 ILF917584:ILF917587 IBJ917584:IBJ917587 HRN917584:HRN917587 HHR917584:HHR917587 GXV917584:GXV917587 GNZ917584:GNZ917587 GED917584:GED917587 FUH917584:FUH917587 FKL917584:FKL917587 FAP917584:FAP917587 EQT917584:EQT917587 EGX917584:EGX917587 DXB917584:DXB917587 DNF917584:DNF917587 DDJ917584:DDJ917587 CTN917584:CTN917587 CJR917584:CJR917587 BZV917584:BZV917587 BPZ917584:BPZ917587 BGD917584:BGD917587 AWH917584:AWH917587 AML917584:AML917587 ACP917584:ACP917587 ST917584:ST917587 IX917584:IX917587 B917584:B917587 WVJ852048:WVJ852051 WLN852048:WLN852051 WBR852048:WBR852051 VRV852048:VRV852051 VHZ852048:VHZ852051 UYD852048:UYD852051 UOH852048:UOH852051 UEL852048:UEL852051 TUP852048:TUP852051 TKT852048:TKT852051 TAX852048:TAX852051 SRB852048:SRB852051 SHF852048:SHF852051 RXJ852048:RXJ852051 RNN852048:RNN852051 RDR852048:RDR852051 QTV852048:QTV852051 QJZ852048:QJZ852051 QAD852048:QAD852051 PQH852048:PQH852051 PGL852048:PGL852051 OWP852048:OWP852051 OMT852048:OMT852051 OCX852048:OCX852051 NTB852048:NTB852051 NJF852048:NJF852051 MZJ852048:MZJ852051 MPN852048:MPN852051 MFR852048:MFR852051 LVV852048:LVV852051 LLZ852048:LLZ852051 LCD852048:LCD852051 KSH852048:KSH852051 KIL852048:KIL852051 JYP852048:JYP852051 JOT852048:JOT852051 JEX852048:JEX852051 IVB852048:IVB852051 ILF852048:ILF852051 IBJ852048:IBJ852051 HRN852048:HRN852051 HHR852048:HHR852051 GXV852048:GXV852051 GNZ852048:GNZ852051 GED852048:GED852051 FUH852048:FUH852051 FKL852048:FKL852051 FAP852048:FAP852051 EQT852048:EQT852051 EGX852048:EGX852051 DXB852048:DXB852051 DNF852048:DNF852051 DDJ852048:DDJ852051 CTN852048:CTN852051 CJR852048:CJR852051 BZV852048:BZV852051 BPZ852048:BPZ852051 BGD852048:BGD852051 AWH852048:AWH852051 AML852048:AML852051 ACP852048:ACP852051 ST852048:ST852051 IX852048:IX852051 B852048:B852051 WVJ786512:WVJ786515 WLN786512:WLN786515 WBR786512:WBR786515 VRV786512:VRV786515 VHZ786512:VHZ786515 UYD786512:UYD786515 UOH786512:UOH786515 UEL786512:UEL786515 TUP786512:TUP786515 TKT786512:TKT786515 TAX786512:TAX786515 SRB786512:SRB786515 SHF786512:SHF786515 RXJ786512:RXJ786515 RNN786512:RNN786515 RDR786512:RDR786515 QTV786512:QTV786515 QJZ786512:QJZ786515 QAD786512:QAD786515 PQH786512:PQH786515 PGL786512:PGL786515 OWP786512:OWP786515 OMT786512:OMT786515 OCX786512:OCX786515 NTB786512:NTB786515 NJF786512:NJF786515 MZJ786512:MZJ786515 MPN786512:MPN786515 MFR786512:MFR786515 LVV786512:LVV786515 LLZ786512:LLZ786515 LCD786512:LCD786515 KSH786512:KSH786515 KIL786512:KIL786515 JYP786512:JYP786515 JOT786512:JOT786515 JEX786512:JEX786515 IVB786512:IVB786515 ILF786512:ILF786515 IBJ786512:IBJ786515 HRN786512:HRN786515 HHR786512:HHR786515 GXV786512:GXV786515 GNZ786512:GNZ786515 GED786512:GED786515 FUH786512:FUH786515 FKL786512:FKL786515 FAP786512:FAP786515 EQT786512:EQT786515 EGX786512:EGX786515 DXB786512:DXB786515 DNF786512:DNF786515 DDJ786512:DDJ786515 CTN786512:CTN786515 CJR786512:CJR786515 BZV786512:BZV786515 BPZ786512:BPZ786515 BGD786512:BGD786515 AWH786512:AWH786515 AML786512:AML786515 ACP786512:ACP786515 ST786512:ST786515 IX786512:IX786515 B786512:B786515 WVJ720976:WVJ720979 WLN720976:WLN720979 WBR720976:WBR720979 VRV720976:VRV720979 VHZ720976:VHZ720979 UYD720976:UYD720979 UOH720976:UOH720979 UEL720976:UEL720979 TUP720976:TUP720979 TKT720976:TKT720979 TAX720976:TAX720979 SRB720976:SRB720979 SHF720976:SHF720979 RXJ720976:RXJ720979 RNN720976:RNN720979 RDR720976:RDR720979 QTV720976:QTV720979 QJZ720976:QJZ720979 QAD720976:QAD720979 PQH720976:PQH720979 PGL720976:PGL720979 OWP720976:OWP720979 OMT720976:OMT720979 OCX720976:OCX720979 NTB720976:NTB720979 NJF720976:NJF720979 MZJ720976:MZJ720979 MPN720976:MPN720979 MFR720976:MFR720979 LVV720976:LVV720979 LLZ720976:LLZ720979 LCD720976:LCD720979 KSH720976:KSH720979 KIL720976:KIL720979 JYP720976:JYP720979 JOT720976:JOT720979 JEX720976:JEX720979 IVB720976:IVB720979 ILF720976:ILF720979 IBJ720976:IBJ720979 HRN720976:HRN720979 HHR720976:HHR720979 GXV720976:GXV720979 GNZ720976:GNZ720979 GED720976:GED720979 FUH720976:FUH720979 FKL720976:FKL720979 FAP720976:FAP720979 EQT720976:EQT720979 EGX720976:EGX720979 DXB720976:DXB720979 DNF720976:DNF720979 DDJ720976:DDJ720979 CTN720976:CTN720979 CJR720976:CJR720979 BZV720976:BZV720979 BPZ720976:BPZ720979 BGD720976:BGD720979 AWH720976:AWH720979 AML720976:AML720979 ACP720976:ACP720979 ST720976:ST720979 IX720976:IX720979 B720976:B720979 WVJ655440:WVJ655443 WLN655440:WLN655443 WBR655440:WBR655443 VRV655440:VRV655443 VHZ655440:VHZ655443 UYD655440:UYD655443 UOH655440:UOH655443 UEL655440:UEL655443 TUP655440:TUP655443 TKT655440:TKT655443 TAX655440:TAX655443 SRB655440:SRB655443 SHF655440:SHF655443 RXJ655440:RXJ655443 RNN655440:RNN655443 RDR655440:RDR655443 QTV655440:QTV655443 QJZ655440:QJZ655443 QAD655440:QAD655443 PQH655440:PQH655443 PGL655440:PGL655443 OWP655440:OWP655443 OMT655440:OMT655443 OCX655440:OCX655443 NTB655440:NTB655443 NJF655440:NJF655443 MZJ655440:MZJ655443 MPN655440:MPN655443 MFR655440:MFR655443 LVV655440:LVV655443 LLZ655440:LLZ655443 LCD655440:LCD655443 KSH655440:KSH655443 KIL655440:KIL655443 JYP655440:JYP655443 JOT655440:JOT655443 JEX655440:JEX655443 IVB655440:IVB655443 ILF655440:ILF655443 IBJ655440:IBJ655443 HRN655440:HRN655443 HHR655440:HHR655443 GXV655440:GXV655443 GNZ655440:GNZ655443 GED655440:GED655443 FUH655440:FUH655443 FKL655440:FKL655443 FAP655440:FAP655443 EQT655440:EQT655443 EGX655440:EGX655443 DXB655440:DXB655443 DNF655440:DNF655443 DDJ655440:DDJ655443 CTN655440:CTN655443 CJR655440:CJR655443 BZV655440:BZV655443 BPZ655440:BPZ655443 BGD655440:BGD655443 AWH655440:AWH655443 AML655440:AML655443 ACP655440:ACP655443 ST655440:ST655443 IX655440:IX655443 B655440:B655443 WVJ589904:WVJ589907 WLN589904:WLN589907 WBR589904:WBR589907 VRV589904:VRV589907 VHZ589904:VHZ589907 UYD589904:UYD589907 UOH589904:UOH589907 UEL589904:UEL589907 TUP589904:TUP589907 TKT589904:TKT589907 TAX589904:TAX589907 SRB589904:SRB589907 SHF589904:SHF589907 RXJ589904:RXJ589907 RNN589904:RNN589907 RDR589904:RDR589907 QTV589904:QTV589907 QJZ589904:QJZ589907 QAD589904:QAD589907 PQH589904:PQH589907 PGL589904:PGL589907 OWP589904:OWP589907 OMT589904:OMT589907 OCX589904:OCX589907 NTB589904:NTB589907 NJF589904:NJF589907 MZJ589904:MZJ589907 MPN589904:MPN589907 MFR589904:MFR589907 LVV589904:LVV589907 LLZ589904:LLZ589907 LCD589904:LCD589907 KSH589904:KSH589907 KIL589904:KIL589907 JYP589904:JYP589907 JOT589904:JOT589907 JEX589904:JEX589907 IVB589904:IVB589907 ILF589904:ILF589907 IBJ589904:IBJ589907 HRN589904:HRN589907 HHR589904:HHR589907 GXV589904:GXV589907 GNZ589904:GNZ589907 GED589904:GED589907 FUH589904:FUH589907 FKL589904:FKL589907 FAP589904:FAP589907 EQT589904:EQT589907 EGX589904:EGX589907 DXB589904:DXB589907 DNF589904:DNF589907 DDJ589904:DDJ589907 CTN589904:CTN589907 CJR589904:CJR589907 BZV589904:BZV589907 BPZ589904:BPZ589907 BGD589904:BGD589907 AWH589904:AWH589907 AML589904:AML589907 ACP589904:ACP589907 ST589904:ST589907 IX589904:IX589907 B589904:B589907 WVJ524368:WVJ524371 WLN524368:WLN524371 WBR524368:WBR524371 VRV524368:VRV524371 VHZ524368:VHZ524371 UYD524368:UYD524371 UOH524368:UOH524371 UEL524368:UEL524371 TUP524368:TUP524371 TKT524368:TKT524371 TAX524368:TAX524371 SRB524368:SRB524371 SHF524368:SHF524371 RXJ524368:RXJ524371 RNN524368:RNN524371 RDR524368:RDR524371 QTV524368:QTV524371 QJZ524368:QJZ524371 QAD524368:QAD524371 PQH524368:PQH524371 PGL524368:PGL524371 OWP524368:OWP524371 OMT524368:OMT524371 OCX524368:OCX524371 NTB524368:NTB524371 NJF524368:NJF524371 MZJ524368:MZJ524371 MPN524368:MPN524371 MFR524368:MFR524371 LVV524368:LVV524371 LLZ524368:LLZ524371 LCD524368:LCD524371 KSH524368:KSH524371 KIL524368:KIL524371 JYP524368:JYP524371 JOT524368:JOT524371 JEX524368:JEX524371 IVB524368:IVB524371 ILF524368:ILF524371 IBJ524368:IBJ524371 HRN524368:HRN524371 HHR524368:HHR524371 GXV524368:GXV524371 GNZ524368:GNZ524371 GED524368:GED524371 FUH524368:FUH524371 FKL524368:FKL524371 FAP524368:FAP524371 EQT524368:EQT524371 EGX524368:EGX524371 DXB524368:DXB524371 DNF524368:DNF524371 DDJ524368:DDJ524371 CTN524368:CTN524371 CJR524368:CJR524371 BZV524368:BZV524371 BPZ524368:BPZ524371 BGD524368:BGD524371 AWH524368:AWH524371 AML524368:AML524371 ACP524368:ACP524371 ST524368:ST524371 IX524368:IX524371 B524368:B524371 WVJ458832:WVJ458835 WLN458832:WLN458835 WBR458832:WBR458835 VRV458832:VRV458835 VHZ458832:VHZ458835 UYD458832:UYD458835 UOH458832:UOH458835 UEL458832:UEL458835 TUP458832:TUP458835 TKT458832:TKT458835 TAX458832:TAX458835 SRB458832:SRB458835 SHF458832:SHF458835 RXJ458832:RXJ458835 RNN458832:RNN458835 RDR458832:RDR458835 QTV458832:QTV458835 QJZ458832:QJZ458835 QAD458832:QAD458835 PQH458832:PQH458835 PGL458832:PGL458835 OWP458832:OWP458835 OMT458832:OMT458835 OCX458832:OCX458835 NTB458832:NTB458835 NJF458832:NJF458835 MZJ458832:MZJ458835 MPN458832:MPN458835 MFR458832:MFR458835 LVV458832:LVV458835 LLZ458832:LLZ458835 LCD458832:LCD458835 KSH458832:KSH458835 KIL458832:KIL458835 JYP458832:JYP458835 JOT458832:JOT458835 JEX458832:JEX458835 IVB458832:IVB458835 ILF458832:ILF458835 IBJ458832:IBJ458835 HRN458832:HRN458835 HHR458832:HHR458835 GXV458832:GXV458835 GNZ458832:GNZ458835 GED458832:GED458835 FUH458832:FUH458835 FKL458832:FKL458835 FAP458832:FAP458835 EQT458832:EQT458835 EGX458832:EGX458835 DXB458832:DXB458835 DNF458832:DNF458835 DDJ458832:DDJ458835 CTN458832:CTN458835 CJR458832:CJR458835 BZV458832:BZV458835 BPZ458832:BPZ458835 BGD458832:BGD458835 AWH458832:AWH458835 AML458832:AML458835 ACP458832:ACP458835 ST458832:ST458835 IX458832:IX458835 B458832:B458835 WVJ393296:WVJ393299 WLN393296:WLN393299 WBR393296:WBR393299 VRV393296:VRV393299 VHZ393296:VHZ393299 UYD393296:UYD393299 UOH393296:UOH393299 UEL393296:UEL393299 TUP393296:TUP393299 TKT393296:TKT393299 TAX393296:TAX393299 SRB393296:SRB393299 SHF393296:SHF393299 RXJ393296:RXJ393299 RNN393296:RNN393299 RDR393296:RDR393299 QTV393296:QTV393299 QJZ393296:QJZ393299 QAD393296:QAD393299 PQH393296:PQH393299 PGL393296:PGL393299 OWP393296:OWP393299 OMT393296:OMT393299 OCX393296:OCX393299 NTB393296:NTB393299 NJF393296:NJF393299 MZJ393296:MZJ393299 MPN393296:MPN393299 MFR393296:MFR393299 LVV393296:LVV393299 LLZ393296:LLZ393299 LCD393296:LCD393299 KSH393296:KSH393299 KIL393296:KIL393299 JYP393296:JYP393299 JOT393296:JOT393299 JEX393296:JEX393299 IVB393296:IVB393299 ILF393296:ILF393299 IBJ393296:IBJ393299 HRN393296:HRN393299 HHR393296:HHR393299 GXV393296:GXV393299 GNZ393296:GNZ393299 GED393296:GED393299 FUH393296:FUH393299 FKL393296:FKL393299 FAP393296:FAP393299 EQT393296:EQT393299 EGX393296:EGX393299 DXB393296:DXB393299 DNF393296:DNF393299 DDJ393296:DDJ393299 CTN393296:CTN393299 CJR393296:CJR393299 BZV393296:BZV393299 BPZ393296:BPZ393299 BGD393296:BGD393299 AWH393296:AWH393299 AML393296:AML393299 ACP393296:ACP393299 ST393296:ST393299 IX393296:IX393299 B393296:B393299 WVJ327760:WVJ327763 WLN327760:WLN327763 WBR327760:WBR327763 VRV327760:VRV327763 VHZ327760:VHZ327763 UYD327760:UYD327763 UOH327760:UOH327763 UEL327760:UEL327763 TUP327760:TUP327763 TKT327760:TKT327763 TAX327760:TAX327763 SRB327760:SRB327763 SHF327760:SHF327763 RXJ327760:RXJ327763 RNN327760:RNN327763 RDR327760:RDR327763 QTV327760:QTV327763 QJZ327760:QJZ327763 QAD327760:QAD327763 PQH327760:PQH327763 PGL327760:PGL327763 OWP327760:OWP327763 OMT327760:OMT327763 OCX327760:OCX327763 NTB327760:NTB327763 NJF327760:NJF327763 MZJ327760:MZJ327763 MPN327760:MPN327763 MFR327760:MFR327763 LVV327760:LVV327763 LLZ327760:LLZ327763 LCD327760:LCD327763 KSH327760:KSH327763 KIL327760:KIL327763 JYP327760:JYP327763 JOT327760:JOT327763 JEX327760:JEX327763 IVB327760:IVB327763 ILF327760:ILF327763 IBJ327760:IBJ327763 HRN327760:HRN327763 HHR327760:HHR327763 GXV327760:GXV327763 GNZ327760:GNZ327763 GED327760:GED327763 FUH327760:FUH327763 FKL327760:FKL327763 FAP327760:FAP327763 EQT327760:EQT327763 EGX327760:EGX327763 DXB327760:DXB327763 DNF327760:DNF327763 DDJ327760:DDJ327763 CTN327760:CTN327763 CJR327760:CJR327763 BZV327760:BZV327763 BPZ327760:BPZ327763 BGD327760:BGD327763 AWH327760:AWH327763 AML327760:AML327763 ACP327760:ACP327763 ST327760:ST327763 IX327760:IX327763 B327760:B327763 WVJ262224:WVJ262227 WLN262224:WLN262227 WBR262224:WBR262227 VRV262224:VRV262227 VHZ262224:VHZ262227 UYD262224:UYD262227 UOH262224:UOH262227 UEL262224:UEL262227 TUP262224:TUP262227 TKT262224:TKT262227 TAX262224:TAX262227 SRB262224:SRB262227 SHF262224:SHF262227 RXJ262224:RXJ262227 RNN262224:RNN262227 RDR262224:RDR262227 QTV262224:QTV262227 QJZ262224:QJZ262227 QAD262224:QAD262227 PQH262224:PQH262227 PGL262224:PGL262227 OWP262224:OWP262227 OMT262224:OMT262227 OCX262224:OCX262227 NTB262224:NTB262227 NJF262224:NJF262227 MZJ262224:MZJ262227 MPN262224:MPN262227 MFR262224:MFR262227 LVV262224:LVV262227 LLZ262224:LLZ262227 LCD262224:LCD262227 KSH262224:KSH262227 KIL262224:KIL262227 JYP262224:JYP262227 JOT262224:JOT262227 JEX262224:JEX262227 IVB262224:IVB262227 ILF262224:ILF262227 IBJ262224:IBJ262227 HRN262224:HRN262227 HHR262224:HHR262227 GXV262224:GXV262227 GNZ262224:GNZ262227 GED262224:GED262227 FUH262224:FUH262227 FKL262224:FKL262227 FAP262224:FAP262227 EQT262224:EQT262227 EGX262224:EGX262227 DXB262224:DXB262227 DNF262224:DNF262227 DDJ262224:DDJ262227 CTN262224:CTN262227 CJR262224:CJR262227 BZV262224:BZV262227 BPZ262224:BPZ262227 BGD262224:BGD262227 AWH262224:AWH262227 AML262224:AML262227 ACP262224:ACP262227 ST262224:ST262227 IX262224:IX262227 B262224:B262227 WVJ196688:WVJ196691 WLN196688:WLN196691 WBR196688:WBR196691 VRV196688:VRV196691 VHZ196688:VHZ196691 UYD196688:UYD196691 UOH196688:UOH196691 UEL196688:UEL196691 TUP196688:TUP196691 TKT196688:TKT196691 TAX196688:TAX196691 SRB196688:SRB196691 SHF196688:SHF196691 RXJ196688:RXJ196691 RNN196688:RNN196691 RDR196688:RDR196691 QTV196688:QTV196691 QJZ196688:QJZ196691 QAD196688:QAD196691 PQH196688:PQH196691 PGL196688:PGL196691 OWP196688:OWP196691 OMT196688:OMT196691 OCX196688:OCX196691 NTB196688:NTB196691 NJF196688:NJF196691 MZJ196688:MZJ196691 MPN196688:MPN196691 MFR196688:MFR196691 LVV196688:LVV196691 LLZ196688:LLZ196691 LCD196688:LCD196691 KSH196688:KSH196691 KIL196688:KIL196691 JYP196688:JYP196691 JOT196688:JOT196691 JEX196688:JEX196691 IVB196688:IVB196691 ILF196688:ILF196691 IBJ196688:IBJ196691 HRN196688:HRN196691 HHR196688:HHR196691 GXV196688:GXV196691 GNZ196688:GNZ196691 GED196688:GED196691 FUH196688:FUH196691 FKL196688:FKL196691 FAP196688:FAP196691 EQT196688:EQT196691 EGX196688:EGX196691 DXB196688:DXB196691 DNF196688:DNF196691 DDJ196688:DDJ196691 CTN196688:CTN196691 CJR196688:CJR196691 BZV196688:BZV196691 BPZ196688:BPZ196691 BGD196688:BGD196691 AWH196688:AWH196691 AML196688:AML196691 ACP196688:ACP196691 ST196688:ST196691 IX196688:IX196691 B196688:B196691 WVJ131152:WVJ131155 WLN131152:WLN131155 WBR131152:WBR131155 VRV131152:VRV131155 VHZ131152:VHZ131155 UYD131152:UYD131155 UOH131152:UOH131155 UEL131152:UEL131155 TUP131152:TUP131155 TKT131152:TKT131155 TAX131152:TAX131155 SRB131152:SRB131155 SHF131152:SHF131155 RXJ131152:RXJ131155 RNN131152:RNN131155 RDR131152:RDR131155 QTV131152:QTV131155 QJZ131152:QJZ131155 QAD131152:QAD131155 PQH131152:PQH131155 PGL131152:PGL131155 OWP131152:OWP131155 OMT131152:OMT131155 OCX131152:OCX131155 NTB131152:NTB131155 NJF131152:NJF131155 MZJ131152:MZJ131155 MPN131152:MPN131155 MFR131152:MFR131155 LVV131152:LVV131155 LLZ131152:LLZ131155 LCD131152:LCD131155 KSH131152:KSH131155 KIL131152:KIL131155 JYP131152:JYP131155 JOT131152:JOT131155 JEX131152:JEX131155 IVB131152:IVB131155 ILF131152:ILF131155 IBJ131152:IBJ131155 HRN131152:HRN131155 HHR131152:HHR131155 GXV131152:GXV131155 GNZ131152:GNZ131155 GED131152:GED131155 FUH131152:FUH131155 FKL131152:FKL131155 FAP131152:FAP131155 EQT131152:EQT131155 EGX131152:EGX131155 DXB131152:DXB131155 DNF131152:DNF131155 DDJ131152:DDJ131155 CTN131152:CTN131155 CJR131152:CJR131155 BZV131152:BZV131155 BPZ131152:BPZ131155 BGD131152:BGD131155 AWH131152:AWH131155 AML131152:AML131155 ACP131152:ACP131155 ST131152:ST131155 IX131152:IX131155 B131152:B131155 WVJ65616:WVJ65619 WLN65616:WLN65619 WBR65616:WBR65619 VRV65616:VRV65619 VHZ65616:VHZ65619 UYD65616:UYD65619 UOH65616:UOH65619 UEL65616:UEL65619 TUP65616:TUP65619 TKT65616:TKT65619 TAX65616:TAX65619 SRB65616:SRB65619 SHF65616:SHF65619 RXJ65616:RXJ65619 RNN65616:RNN65619 RDR65616:RDR65619 QTV65616:QTV65619 QJZ65616:QJZ65619 QAD65616:QAD65619 PQH65616:PQH65619 PGL65616:PGL65619 OWP65616:OWP65619 OMT65616:OMT65619 OCX65616:OCX65619 NTB65616:NTB65619 NJF65616:NJF65619 MZJ65616:MZJ65619 MPN65616:MPN65619 MFR65616:MFR65619 LVV65616:LVV65619 LLZ65616:LLZ65619 LCD65616:LCD65619 KSH65616:KSH65619 KIL65616:KIL65619 JYP65616:JYP65619 JOT65616:JOT65619 JEX65616:JEX65619 IVB65616:IVB65619 ILF65616:ILF65619 IBJ65616:IBJ65619 HRN65616:HRN65619 HHR65616:HHR65619 GXV65616:GXV65619 GNZ65616:GNZ65619 GED65616:GED65619 FUH65616:FUH65619 FKL65616:FKL65619 FAP65616:FAP65619 EQT65616:EQT65619 EGX65616:EGX65619 DXB65616:DXB65619 DNF65616:DNF65619 DDJ65616:DDJ65619 CTN65616:CTN65619 CJR65616:CJR65619 BZV65616:BZV65619 BPZ65616:BPZ65619 BGD65616:BGD65619 AWH65616:AWH65619 AML65616:AML65619 ACP65616:ACP65619 ST65616:ST65619 IX65616:IX65619 B65616:B65619 WVJ80:WVJ83 WLN80:WLN83 WBR80:WBR83 VRV80:VRV83 VHZ80:VHZ83 UYD80:UYD83 UOH80:UOH83 UEL80:UEL83 TUP80:TUP83 TKT80:TKT83 TAX80:TAX83 SRB80:SRB83 SHF80:SHF83 RXJ80:RXJ83 RNN80:RNN83 RDR80:RDR83 QTV80:QTV83 QJZ80:QJZ83 QAD80:QAD83 PQH80:PQH83 PGL80:PGL83 OWP80:OWP83 OMT80:OMT83 OCX80:OCX83 NTB80:NTB83 NJF80:NJF83 MZJ80:MZJ83 MPN80:MPN83 MFR80:MFR83 LVV80:LVV83 LLZ80:LLZ83 LCD80:LCD83 KSH80:KSH83 KIL80:KIL83 JYP80:JYP83 JOT80:JOT83 JEX80:JEX83 IVB80:IVB83 ILF80:ILF83 IBJ80:IBJ83 HRN80:HRN83 HHR80:HHR83 GXV80:GXV83 GNZ80:GNZ83 GED80:GED83 FUH80:FUH83 FKL80:FKL83 FAP80:FAP83 EQT80:EQT83 EGX80:EGX83 DXB80:DXB83 DNF80:DNF83 DDJ80:DDJ83 CTN80:CTN83 CJR80:CJR83 BZV80:BZV83 BPZ80:BPZ83 BGD80:BGD83 AWH80:AWH83 AML80:AML83 ACP80:ACP83 ST80:ST83 IX80:IX83 B80:B83 WVJ983125:WVJ983128 WLN983125:WLN983128 WBR983125:WBR983128 VRV983125:VRV983128 VHZ983125:VHZ983128 UYD983125:UYD983128 UOH983125:UOH983128 UEL983125:UEL983128 TUP983125:TUP983128 TKT983125:TKT983128 TAX983125:TAX983128 SRB983125:SRB983128 SHF983125:SHF983128 RXJ983125:RXJ983128 RNN983125:RNN983128 RDR983125:RDR983128 QTV983125:QTV983128 QJZ983125:QJZ983128 QAD983125:QAD983128 PQH983125:PQH983128 PGL983125:PGL983128 OWP983125:OWP983128 OMT983125:OMT983128 OCX983125:OCX983128 NTB983125:NTB983128 NJF983125:NJF983128 MZJ983125:MZJ983128 MPN983125:MPN983128 MFR983125:MFR983128 LVV983125:LVV983128 LLZ983125:LLZ983128 LCD983125:LCD983128 KSH983125:KSH983128 KIL983125:KIL983128 JYP983125:JYP983128 JOT983125:JOT983128 JEX983125:JEX983128 IVB983125:IVB983128 ILF983125:ILF983128 IBJ983125:IBJ983128 HRN983125:HRN983128 HHR983125:HHR983128 GXV983125:GXV983128 GNZ983125:GNZ983128 GED983125:GED983128 FUH983125:FUH983128 FKL983125:FKL983128 FAP983125:FAP983128 EQT983125:EQT983128 EGX983125:EGX983128 DXB983125:DXB983128 DNF983125:DNF983128 DDJ983125:DDJ983128 CTN983125:CTN983128 CJR983125:CJR983128 BZV983125:BZV983128 BPZ983125:BPZ983128 BGD983125:BGD983128 AWH983125:AWH983128 AML983125:AML983128 ACP983125:ACP983128 ST983125:ST983128 IX983125:IX983128 B983125:B983128 WVJ917589:WVJ917592 WLN917589:WLN917592 WBR917589:WBR917592 VRV917589:VRV917592 VHZ917589:VHZ917592 UYD917589:UYD917592 UOH917589:UOH917592 UEL917589:UEL917592 TUP917589:TUP917592 TKT917589:TKT917592 TAX917589:TAX917592 SRB917589:SRB917592 SHF917589:SHF917592 RXJ917589:RXJ917592 RNN917589:RNN917592 RDR917589:RDR917592 QTV917589:QTV917592 QJZ917589:QJZ917592 QAD917589:QAD917592 PQH917589:PQH917592 PGL917589:PGL917592 OWP917589:OWP917592 OMT917589:OMT917592 OCX917589:OCX917592 NTB917589:NTB917592 NJF917589:NJF917592 MZJ917589:MZJ917592 MPN917589:MPN917592 MFR917589:MFR917592 LVV917589:LVV917592 LLZ917589:LLZ917592 LCD917589:LCD917592 KSH917589:KSH917592 KIL917589:KIL917592 JYP917589:JYP917592 JOT917589:JOT917592 JEX917589:JEX917592 IVB917589:IVB917592 ILF917589:ILF917592 IBJ917589:IBJ917592 HRN917589:HRN917592 HHR917589:HHR917592 GXV917589:GXV917592 GNZ917589:GNZ917592 GED917589:GED917592 FUH917589:FUH917592 FKL917589:FKL917592 FAP917589:FAP917592 EQT917589:EQT917592 EGX917589:EGX917592 DXB917589:DXB917592 DNF917589:DNF917592 DDJ917589:DDJ917592 CTN917589:CTN917592 CJR917589:CJR917592 BZV917589:BZV917592 BPZ917589:BPZ917592 BGD917589:BGD917592 AWH917589:AWH917592 AML917589:AML917592 ACP917589:ACP917592 ST917589:ST917592 IX917589:IX917592 B917589:B917592 WVJ852053:WVJ852056 WLN852053:WLN852056 WBR852053:WBR852056 VRV852053:VRV852056 VHZ852053:VHZ852056 UYD852053:UYD852056 UOH852053:UOH852056 UEL852053:UEL852056 TUP852053:TUP852056 TKT852053:TKT852056 TAX852053:TAX852056 SRB852053:SRB852056 SHF852053:SHF852056 RXJ852053:RXJ852056 RNN852053:RNN852056 RDR852053:RDR852056 QTV852053:QTV852056 QJZ852053:QJZ852056 QAD852053:QAD852056 PQH852053:PQH852056 PGL852053:PGL852056 OWP852053:OWP852056 OMT852053:OMT852056 OCX852053:OCX852056 NTB852053:NTB852056 NJF852053:NJF852056 MZJ852053:MZJ852056 MPN852053:MPN852056 MFR852053:MFR852056 LVV852053:LVV852056 LLZ852053:LLZ852056 LCD852053:LCD852056 KSH852053:KSH852056 KIL852053:KIL852056 JYP852053:JYP852056 JOT852053:JOT852056 JEX852053:JEX852056 IVB852053:IVB852056 ILF852053:ILF852056 IBJ852053:IBJ852056 HRN852053:HRN852056 HHR852053:HHR852056 GXV852053:GXV852056 GNZ852053:GNZ852056 GED852053:GED852056 FUH852053:FUH852056 FKL852053:FKL852056 FAP852053:FAP852056 EQT852053:EQT852056 EGX852053:EGX852056 DXB852053:DXB852056 DNF852053:DNF852056 DDJ852053:DDJ852056 CTN852053:CTN852056 CJR852053:CJR852056 BZV852053:BZV852056 BPZ852053:BPZ852056 BGD852053:BGD852056 AWH852053:AWH852056 AML852053:AML852056 ACP852053:ACP852056 ST852053:ST852056 IX852053:IX852056 B852053:B852056 WVJ786517:WVJ786520 WLN786517:WLN786520 WBR786517:WBR786520 VRV786517:VRV786520 VHZ786517:VHZ786520 UYD786517:UYD786520 UOH786517:UOH786520 UEL786517:UEL786520 TUP786517:TUP786520 TKT786517:TKT786520 TAX786517:TAX786520 SRB786517:SRB786520 SHF786517:SHF786520 RXJ786517:RXJ786520 RNN786517:RNN786520 RDR786517:RDR786520 QTV786517:QTV786520 QJZ786517:QJZ786520 QAD786517:QAD786520 PQH786517:PQH786520 PGL786517:PGL786520 OWP786517:OWP786520 OMT786517:OMT786520 OCX786517:OCX786520 NTB786517:NTB786520 NJF786517:NJF786520 MZJ786517:MZJ786520 MPN786517:MPN786520 MFR786517:MFR786520 LVV786517:LVV786520 LLZ786517:LLZ786520 LCD786517:LCD786520 KSH786517:KSH786520 KIL786517:KIL786520 JYP786517:JYP786520 JOT786517:JOT786520 JEX786517:JEX786520 IVB786517:IVB786520 ILF786517:ILF786520 IBJ786517:IBJ786520 HRN786517:HRN786520 HHR786517:HHR786520 GXV786517:GXV786520 GNZ786517:GNZ786520 GED786517:GED786520 FUH786517:FUH786520 FKL786517:FKL786520 FAP786517:FAP786520 EQT786517:EQT786520 EGX786517:EGX786520 DXB786517:DXB786520 DNF786517:DNF786520 DDJ786517:DDJ786520 CTN786517:CTN786520 CJR786517:CJR786520 BZV786517:BZV786520 BPZ786517:BPZ786520 BGD786517:BGD786520 AWH786517:AWH786520 AML786517:AML786520 ACP786517:ACP786520 ST786517:ST786520 IX786517:IX786520 B786517:B786520 WVJ720981:WVJ720984 WLN720981:WLN720984 WBR720981:WBR720984 VRV720981:VRV720984 VHZ720981:VHZ720984 UYD720981:UYD720984 UOH720981:UOH720984 UEL720981:UEL720984 TUP720981:TUP720984 TKT720981:TKT720984 TAX720981:TAX720984 SRB720981:SRB720984 SHF720981:SHF720984 RXJ720981:RXJ720984 RNN720981:RNN720984 RDR720981:RDR720984 QTV720981:QTV720984 QJZ720981:QJZ720984 QAD720981:QAD720984 PQH720981:PQH720984 PGL720981:PGL720984 OWP720981:OWP720984 OMT720981:OMT720984 OCX720981:OCX720984 NTB720981:NTB720984 NJF720981:NJF720984 MZJ720981:MZJ720984 MPN720981:MPN720984 MFR720981:MFR720984 LVV720981:LVV720984 LLZ720981:LLZ720984 LCD720981:LCD720984 KSH720981:KSH720984 KIL720981:KIL720984 JYP720981:JYP720984 JOT720981:JOT720984 JEX720981:JEX720984 IVB720981:IVB720984 ILF720981:ILF720984 IBJ720981:IBJ720984 HRN720981:HRN720984 HHR720981:HHR720984 GXV720981:GXV720984 GNZ720981:GNZ720984 GED720981:GED720984 FUH720981:FUH720984 FKL720981:FKL720984 FAP720981:FAP720984 EQT720981:EQT720984 EGX720981:EGX720984 DXB720981:DXB720984 DNF720981:DNF720984 DDJ720981:DDJ720984 CTN720981:CTN720984 CJR720981:CJR720984 BZV720981:BZV720984 BPZ720981:BPZ720984 BGD720981:BGD720984 AWH720981:AWH720984 AML720981:AML720984 ACP720981:ACP720984 ST720981:ST720984 IX720981:IX720984 B720981:B720984 WVJ655445:WVJ655448 WLN655445:WLN655448 WBR655445:WBR655448 VRV655445:VRV655448 VHZ655445:VHZ655448 UYD655445:UYD655448 UOH655445:UOH655448 UEL655445:UEL655448 TUP655445:TUP655448 TKT655445:TKT655448 TAX655445:TAX655448 SRB655445:SRB655448 SHF655445:SHF655448 RXJ655445:RXJ655448 RNN655445:RNN655448 RDR655445:RDR655448 QTV655445:QTV655448 QJZ655445:QJZ655448 QAD655445:QAD655448 PQH655445:PQH655448 PGL655445:PGL655448 OWP655445:OWP655448 OMT655445:OMT655448 OCX655445:OCX655448 NTB655445:NTB655448 NJF655445:NJF655448 MZJ655445:MZJ655448 MPN655445:MPN655448 MFR655445:MFR655448 LVV655445:LVV655448 LLZ655445:LLZ655448 LCD655445:LCD655448 KSH655445:KSH655448 KIL655445:KIL655448 JYP655445:JYP655448 JOT655445:JOT655448 JEX655445:JEX655448 IVB655445:IVB655448 ILF655445:ILF655448 IBJ655445:IBJ655448 HRN655445:HRN655448 HHR655445:HHR655448 GXV655445:GXV655448 GNZ655445:GNZ655448 GED655445:GED655448 FUH655445:FUH655448 FKL655445:FKL655448 FAP655445:FAP655448 EQT655445:EQT655448 EGX655445:EGX655448 DXB655445:DXB655448 DNF655445:DNF655448 DDJ655445:DDJ655448 CTN655445:CTN655448 CJR655445:CJR655448 BZV655445:BZV655448 BPZ655445:BPZ655448 BGD655445:BGD655448 AWH655445:AWH655448 AML655445:AML655448 ACP655445:ACP655448 ST655445:ST655448 IX655445:IX655448 B655445:B655448 WVJ589909:WVJ589912 WLN589909:WLN589912 WBR589909:WBR589912 VRV589909:VRV589912 VHZ589909:VHZ589912 UYD589909:UYD589912 UOH589909:UOH589912 UEL589909:UEL589912 TUP589909:TUP589912 TKT589909:TKT589912 TAX589909:TAX589912 SRB589909:SRB589912 SHF589909:SHF589912 RXJ589909:RXJ589912 RNN589909:RNN589912 RDR589909:RDR589912 QTV589909:QTV589912 QJZ589909:QJZ589912 QAD589909:QAD589912 PQH589909:PQH589912 PGL589909:PGL589912 OWP589909:OWP589912 OMT589909:OMT589912 OCX589909:OCX589912 NTB589909:NTB589912 NJF589909:NJF589912 MZJ589909:MZJ589912 MPN589909:MPN589912 MFR589909:MFR589912 LVV589909:LVV589912 LLZ589909:LLZ589912 LCD589909:LCD589912 KSH589909:KSH589912 KIL589909:KIL589912 JYP589909:JYP589912 JOT589909:JOT589912 JEX589909:JEX589912 IVB589909:IVB589912 ILF589909:ILF589912 IBJ589909:IBJ589912 HRN589909:HRN589912 HHR589909:HHR589912 GXV589909:GXV589912 GNZ589909:GNZ589912 GED589909:GED589912 FUH589909:FUH589912 FKL589909:FKL589912 FAP589909:FAP589912 EQT589909:EQT589912 EGX589909:EGX589912 DXB589909:DXB589912 DNF589909:DNF589912 DDJ589909:DDJ589912 CTN589909:CTN589912 CJR589909:CJR589912 BZV589909:BZV589912 BPZ589909:BPZ589912 BGD589909:BGD589912 AWH589909:AWH589912 AML589909:AML589912 ACP589909:ACP589912 ST589909:ST589912 IX589909:IX589912 B589909:B589912 WVJ524373:WVJ524376 WLN524373:WLN524376 WBR524373:WBR524376 VRV524373:VRV524376 VHZ524373:VHZ524376 UYD524373:UYD524376 UOH524373:UOH524376 UEL524373:UEL524376 TUP524373:TUP524376 TKT524373:TKT524376 TAX524373:TAX524376 SRB524373:SRB524376 SHF524373:SHF524376 RXJ524373:RXJ524376 RNN524373:RNN524376 RDR524373:RDR524376 QTV524373:QTV524376 QJZ524373:QJZ524376 QAD524373:QAD524376 PQH524373:PQH524376 PGL524373:PGL524376 OWP524373:OWP524376 OMT524373:OMT524376 OCX524373:OCX524376 NTB524373:NTB524376 NJF524373:NJF524376 MZJ524373:MZJ524376 MPN524373:MPN524376 MFR524373:MFR524376 LVV524373:LVV524376 LLZ524373:LLZ524376 LCD524373:LCD524376 KSH524373:KSH524376 KIL524373:KIL524376 JYP524373:JYP524376 JOT524373:JOT524376 JEX524373:JEX524376 IVB524373:IVB524376 ILF524373:ILF524376 IBJ524373:IBJ524376 HRN524373:HRN524376 HHR524373:HHR524376 GXV524373:GXV524376 GNZ524373:GNZ524376 GED524373:GED524376 FUH524373:FUH524376 FKL524373:FKL524376 FAP524373:FAP524376 EQT524373:EQT524376 EGX524373:EGX524376 DXB524373:DXB524376 DNF524373:DNF524376 DDJ524373:DDJ524376 CTN524373:CTN524376 CJR524373:CJR524376 BZV524373:BZV524376 BPZ524373:BPZ524376 BGD524373:BGD524376 AWH524373:AWH524376 AML524373:AML524376 ACP524373:ACP524376 ST524373:ST524376 IX524373:IX524376 B524373:B524376 WVJ458837:WVJ458840 WLN458837:WLN458840 WBR458837:WBR458840 VRV458837:VRV458840 VHZ458837:VHZ458840 UYD458837:UYD458840 UOH458837:UOH458840 UEL458837:UEL458840 TUP458837:TUP458840 TKT458837:TKT458840 TAX458837:TAX458840 SRB458837:SRB458840 SHF458837:SHF458840 RXJ458837:RXJ458840 RNN458837:RNN458840 RDR458837:RDR458840 QTV458837:QTV458840 QJZ458837:QJZ458840 QAD458837:QAD458840 PQH458837:PQH458840 PGL458837:PGL458840 OWP458837:OWP458840 OMT458837:OMT458840 OCX458837:OCX458840 NTB458837:NTB458840 NJF458837:NJF458840 MZJ458837:MZJ458840 MPN458837:MPN458840 MFR458837:MFR458840 LVV458837:LVV458840 LLZ458837:LLZ458840 LCD458837:LCD458840 KSH458837:KSH458840 KIL458837:KIL458840 JYP458837:JYP458840 JOT458837:JOT458840 JEX458837:JEX458840 IVB458837:IVB458840 ILF458837:ILF458840 IBJ458837:IBJ458840 HRN458837:HRN458840 HHR458837:HHR458840 GXV458837:GXV458840 GNZ458837:GNZ458840 GED458837:GED458840 FUH458837:FUH458840 FKL458837:FKL458840 FAP458837:FAP458840 EQT458837:EQT458840 EGX458837:EGX458840 DXB458837:DXB458840 DNF458837:DNF458840 DDJ458837:DDJ458840 CTN458837:CTN458840 CJR458837:CJR458840 BZV458837:BZV458840 BPZ458837:BPZ458840 BGD458837:BGD458840 AWH458837:AWH458840 AML458837:AML458840 ACP458837:ACP458840 ST458837:ST458840 IX458837:IX458840 B458837:B458840 WVJ393301:WVJ393304 WLN393301:WLN393304 WBR393301:WBR393304 VRV393301:VRV393304 VHZ393301:VHZ393304 UYD393301:UYD393304 UOH393301:UOH393304 UEL393301:UEL393304 TUP393301:TUP393304 TKT393301:TKT393304 TAX393301:TAX393304 SRB393301:SRB393304 SHF393301:SHF393304 RXJ393301:RXJ393304 RNN393301:RNN393304 RDR393301:RDR393304 QTV393301:QTV393304 QJZ393301:QJZ393304 QAD393301:QAD393304 PQH393301:PQH393304 PGL393301:PGL393304 OWP393301:OWP393304 OMT393301:OMT393304 OCX393301:OCX393304 NTB393301:NTB393304 NJF393301:NJF393304 MZJ393301:MZJ393304 MPN393301:MPN393304 MFR393301:MFR393304 LVV393301:LVV393304 LLZ393301:LLZ393304 LCD393301:LCD393304 KSH393301:KSH393304 KIL393301:KIL393304 JYP393301:JYP393304 JOT393301:JOT393304 JEX393301:JEX393304 IVB393301:IVB393304 ILF393301:ILF393304 IBJ393301:IBJ393304 HRN393301:HRN393304 HHR393301:HHR393304 GXV393301:GXV393304 GNZ393301:GNZ393304 GED393301:GED393304 FUH393301:FUH393304 FKL393301:FKL393304 FAP393301:FAP393304 EQT393301:EQT393304 EGX393301:EGX393304 DXB393301:DXB393304 DNF393301:DNF393304 DDJ393301:DDJ393304 CTN393301:CTN393304 CJR393301:CJR393304 BZV393301:BZV393304 BPZ393301:BPZ393304 BGD393301:BGD393304 AWH393301:AWH393304 AML393301:AML393304 ACP393301:ACP393304 ST393301:ST393304 IX393301:IX393304 B393301:B393304 WVJ327765:WVJ327768 WLN327765:WLN327768 WBR327765:WBR327768 VRV327765:VRV327768 VHZ327765:VHZ327768 UYD327765:UYD327768 UOH327765:UOH327768 UEL327765:UEL327768 TUP327765:TUP327768 TKT327765:TKT327768 TAX327765:TAX327768 SRB327765:SRB327768 SHF327765:SHF327768 RXJ327765:RXJ327768 RNN327765:RNN327768 RDR327765:RDR327768 QTV327765:QTV327768 QJZ327765:QJZ327768 QAD327765:QAD327768 PQH327765:PQH327768 PGL327765:PGL327768 OWP327765:OWP327768 OMT327765:OMT327768 OCX327765:OCX327768 NTB327765:NTB327768 NJF327765:NJF327768 MZJ327765:MZJ327768 MPN327765:MPN327768 MFR327765:MFR327768 LVV327765:LVV327768 LLZ327765:LLZ327768 LCD327765:LCD327768 KSH327765:KSH327768 KIL327765:KIL327768 JYP327765:JYP327768 JOT327765:JOT327768 JEX327765:JEX327768 IVB327765:IVB327768 ILF327765:ILF327768 IBJ327765:IBJ327768 HRN327765:HRN327768 HHR327765:HHR327768 GXV327765:GXV327768 GNZ327765:GNZ327768 GED327765:GED327768 FUH327765:FUH327768 FKL327765:FKL327768 FAP327765:FAP327768 EQT327765:EQT327768 EGX327765:EGX327768 DXB327765:DXB327768 DNF327765:DNF327768 DDJ327765:DDJ327768 CTN327765:CTN327768 CJR327765:CJR327768 BZV327765:BZV327768 BPZ327765:BPZ327768 BGD327765:BGD327768 AWH327765:AWH327768 AML327765:AML327768 ACP327765:ACP327768 ST327765:ST327768 IX327765:IX327768 B327765:B327768 WVJ262229:WVJ262232 WLN262229:WLN262232 WBR262229:WBR262232 VRV262229:VRV262232 VHZ262229:VHZ262232 UYD262229:UYD262232 UOH262229:UOH262232 UEL262229:UEL262232 TUP262229:TUP262232 TKT262229:TKT262232 TAX262229:TAX262232 SRB262229:SRB262232 SHF262229:SHF262232 RXJ262229:RXJ262232 RNN262229:RNN262232 RDR262229:RDR262232 QTV262229:QTV262232 QJZ262229:QJZ262232 QAD262229:QAD262232 PQH262229:PQH262232 PGL262229:PGL262232 OWP262229:OWP262232 OMT262229:OMT262232 OCX262229:OCX262232 NTB262229:NTB262232 NJF262229:NJF262232 MZJ262229:MZJ262232 MPN262229:MPN262232 MFR262229:MFR262232 LVV262229:LVV262232 LLZ262229:LLZ262232 LCD262229:LCD262232 KSH262229:KSH262232 KIL262229:KIL262232 JYP262229:JYP262232 JOT262229:JOT262232 JEX262229:JEX262232 IVB262229:IVB262232 ILF262229:ILF262232 IBJ262229:IBJ262232 HRN262229:HRN262232 HHR262229:HHR262232 GXV262229:GXV262232 GNZ262229:GNZ262232 GED262229:GED262232 FUH262229:FUH262232 FKL262229:FKL262232 FAP262229:FAP262232 EQT262229:EQT262232 EGX262229:EGX262232 DXB262229:DXB262232 DNF262229:DNF262232 DDJ262229:DDJ262232 CTN262229:CTN262232 CJR262229:CJR262232 BZV262229:BZV262232 BPZ262229:BPZ262232 BGD262229:BGD262232 AWH262229:AWH262232 AML262229:AML262232 ACP262229:ACP262232 ST262229:ST262232 IX262229:IX262232 B262229:B262232 WVJ196693:WVJ196696 WLN196693:WLN196696 WBR196693:WBR196696 VRV196693:VRV196696 VHZ196693:VHZ196696 UYD196693:UYD196696 UOH196693:UOH196696 UEL196693:UEL196696 TUP196693:TUP196696 TKT196693:TKT196696 TAX196693:TAX196696 SRB196693:SRB196696 SHF196693:SHF196696 RXJ196693:RXJ196696 RNN196693:RNN196696 RDR196693:RDR196696 QTV196693:QTV196696 QJZ196693:QJZ196696 QAD196693:QAD196696 PQH196693:PQH196696 PGL196693:PGL196696 OWP196693:OWP196696 OMT196693:OMT196696 OCX196693:OCX196696 NTB196693:NTB196696 NJF196693:NJF196696 MZJ196693:MZJ196696 MPN196693:MPN196696 MFR196693:MFR196696 LVV196693:LVV196696 LLZ196693:LLZ196696 LCD196693:LCD196696 KSH196693:KSH196696 KIL196693:KIL196696 JYP196693:JYP196696 JOT196693:JOT196696 JEX196693:JEX196696 IVB196693:IVB196696 ILF196693:ILF196696 IBJ196693:IBJ196696 HRN196693:HRN196696 HHR196693:HHR196696 GXV196693:GXV196696 GNZ196693:GNZ196696 GED196693:GED196696 FUH196693:FUH196696 FKL196693:FKL196696 FAP196693:FAP196696 EQT196693:EQT196696 EGX196693:EGX196696 DXB196693:DXB196696 DNF196693:DNF196696 DDJ196693:DDJ196696 CTN196693:CTN196696 CJR196693:CJR196696 BZV196693:BZV196696 BPZ196693:BPZ196696 BGD196693:BGD196696 AWH196693:AWH196696 AML196693:AML196696 ACP196693:ACP196696 ST196693:ST196696 IX196693:IX196696 B196693:B196696 WVJ131157:WVJ131160 WLN131157:WLN131160 WBR131157:WBR131160 VRV131157:VRV131160 VHZ131157:VHZ131160 UYD131157:UYD131160 UOH131157:UOH131160 UEL131157:UEL131160 TUP131157:TUP131160 TKT131157:TKT131160 TAX131157:TAX131160 SRB131157:SRB131160 SHF131157:SHF131160 RXJ131157:RXJ131160 RNN131157:RNN131160 RDR131157:RDR131160 QTV131157:QTV131160 QJZ131157:QJZ131160 QAD131157:QAD131160 PQH131157:PQH131160 PGL131157:PGL131160 OWP131157:OWP131160 OMT131157:OMT131160 OCX131157:OCX131160 NTB131157:NTB131160 NJF131157:NJF131160 MZJ131157:MZJ131160 MPN131157:MPN131160 MFR131157:MFR131160 LVV131157:LVV131160 LLZ131157:LLZ131160 LCD131157:LCD131160 KSH131157:KSH131160 KIL131157:KIL131160 JYP131157:JYP131160 JOT131157:JOT131160 JEX131157:JEX131160 IVB131157:IVB131160 ILF131157:ILF131160 IBJ131157:IBJ131160 HRN131157:HRN131160 HHR131157:HHR131160 GXV131157:GXV131160 GNZ131157:GNZ131160 GED131157:GED131160 FUH131157:FUH131160 FKL131157:FKL131160 FAP131157:FAP131160 EQT131157:EQT131160 EGX131157:EGX131160 DXB131157:DXB131160 DNF131157:DNF131160 DDJ131157:DDJ131160 CTN131157:CTN131160 CJR131157:CJR131160 BZV131157:BZV131160 BPZ131157:BPZ131160 BGD131157:BGD131160 AWH131157:AWH131160 AML131157:AML131160 ACP131157:ACP131160 ST131157:ST131160 IX131157:IX131160 B131157:B131160 WVJ65621:WVJ65624 WLN65621:WLN65624 WBR65621:WBR65624 VRV65621:VRV65624 VHZ65621:VHZ65624 UYD65621:UYD65624 UOH65621:UOH65624 UEL65621:UEL65624 TUP65621:TUP65624 TKT65621:TKT65624 TAX65621:TAX65624 SRB65621:SRB65624 SHF65621:SHF65624 RXJ65621:RXJ65624 RNN65621:RNN65624 RDR65621:RDR65624 QTV65621:QTV65624 QJZ65621:QJZ65624 QAD65621:QAD65624 PQH65621:PQH65624 PGL65621:PGL65624 OWP65621:OWP65624 OMT65621:OMT65624 OCX65621:OCX65624 NTB65621:NTB65624 NJF65621:NJF65624 MZJ65621:MZJ65624 MPN65621:MPN65624 MFR65621:MFR65624 LVV65621:LVV65624 LLZ65621:LLZ65624 LCD65621:LCD65624 KSH65621:KSH65624 KIL65621:KIL65624 JYP65621:JYP65624 JOT65621:JOT65624 JEX65621:JEX65624 IVB65621:IVB65624 ILF65621:ILF65624 IBJ65621:IBJ65624 HRN65621:HRN65624 HHR65621:HHR65624 GXV65621:GXV65624 GNZ65621:GNZ65624 GED65621:GED65624 FUH65621:FUH65624 FKL65621:FKL65624 FAP65621:FAP65624 EQT65621:EQT65624 EGX65621:EGX65624 DXB65621:DXB65624 DNF65621:DNF65624 DDJ65621:DDJ65624 CTN65621:CTN65624 CJR65621:CJR65624 BZV65621:BZV65624 BPZ65621:BPZ65624 BGD65621:BGD65624 AWH65621:AWH65624 AML65621:AML65624 ACP65621:ACP65624 ST65621:ST65624 IX65621:IX65624 B65621:B65624 WVJ85:WVJ88 WLN85:WLN88 WBR85:WBR88 VRV85:VRV88 VHZ85:VHZ88 UYD85:UYD88 UOH85:UOH88 UEL85:UEL88 TUP85:TUP88 TKT85:TKT88 TAX85:TAX88 SRB85:SRB88 SHF85:SHF88 RXJ85:RXJ88 RNN85:RNN88 RDR85:RDR88 QTV85:QTV88 QJZ85:QJZ88 QAD85:QAD88 PQH85:PQH88 PGL85:PGL88 OWP85:OWP88 OMT85:OMT88 OCX85:OCX88 NTB85:NTB88 NJF85:NJF88 MZJ85:MZJ88 MPN85:MPN88 MFR85:MFR88 LVV85:LVV88 LLZ85:LLZ88 LCD85:LCD88 KSH85:KSH88 KIL85:KIL88 JYP85:JYP88 JOT85:JOT88 JEX85:JEX88 IVB85:IVB88 ILF85:ILF88 IBJ85:IBJ88 HRN85:HRN88 HHR85:HHR88 GXV85:GXV88 GNZ85:GNZ88 GED85:GED88 FUH85:FUH88 FKL85:FKL88 FAP85:FAP88 EQT85:EQT88 EGX85:EGX88 DXB85:DXB88 DNF85:DNF88 DDJ85:DDJ88 CTN85:CTN88 CJR85:CJR88 BZV85:BZV88 BPZ85:BPZ88 BGD85:BGD88 AWH85:AWH88 AML85:AML88 ACP85:ACP88 ST85:ST88 IX85:IX88 B85:B88 WVJ983130:WVJ983133 WLN983130:WLN983133 WBR983130:WBR983133 VRV983130:VRV983133 VHZ983130:VHZ983133 UYD983130:UYD983133 UOH983130:UOH983133 UEL983130:UEL983133 TUP983130:TUP983133 TKT983130:TKT983133 TAX983130:TAX983133 SRB983130:SRB983133 SHF983130:SHF983133 RXJ983130:RXJ983133 RNN983130:RNN983133 RDR983130:RDR983133 QTV983130:QTV983133 QJZ983130:QJZ983133 QAD983130:QAD983133 PQH983130:PQH983133 PGL983130:PGL983133 OWP983130:OWP983133 OMT983130:OMT983133 OCX983130:OCX983133 NTB983130:NTB983133 NJF983130:NJF983133 MZJ983130:MZJ983133 MPN983130:MPN983133 MFR983130:MFR983133 LVV983130:LVV983133 LLZ983130:LLZ983133 LCD983130:LCD983133 KSH983130:KSH983133 KIL983130:KIL983133 JYP983130:JYP983133 JOT983130:JOT983133 JEX983130:JEX983133 IVB983130:IVB983133 ILF983130:ILF983133 IBJ983130:IBJ983133 HRN983130:HRN983133 HHR983130:HHR983133 GXV983130:GXV983133 GNZ983130:GNZ983133 GED983130:GED983133 FUH983130:FUH983133 FKL983130:FKL983133 FAP983130:FAP983133 EQT983130:EQT983133 EGX983130:EGX983133 DXB983130:DXB983133 DNF983130:DNF983133 DDJ983130:DDJ983133 CTN983130:CTN983133 CJR983130:CJR983133 BZV983130:BZV983133 BPZ983130:BPZ983133 BGD983130:BGD983133 AWH983130:AWH983133 AML983130:AML983133 ACP983130:ACP983133 ST983130:ST983133 IX983130:IX983133 B983130:B983133 WVJ917594:WVJ917597 WLN917594:WLN917597 WBR917594:WBR917597 VRV917594:VRV917597 VHZ917594:VHZ917597 UYD917594:UYD917597 UOH917594:UOH917597 UEL917594:UEL917597 TUP917594:TUP917597 TKT917594:TKT917597 TAX917594:TAX917597 SRB917594:SRB917597 SHF917594:SHF917597 RXJ917594:RXJ917597 RNN917594:RNN917597 RDR917594:RDR917597 QTV917594:QTV917597 QJZ917594:QJZ917597 QAD917594:QAD917597 PQH917594:PQH917597 PGL917594:PGL917597 OWP917594:OWP917597 OMT917594:OMT917597 OCX917594:OCX917597 NTB917594:NTB917597 NJF917594:NJF917597 MZJ917594:MZJ917597 MPN917594:MPN917597 MFR917594:MFR917597 LVV917594:LVV917597 LLZ917594:LLZ917597 LCD917594:LCD917597 KSH917594:KSH917597 KIL917594:KIL917597 JYP917594:JYP917597 JOT917594:JOT917597 JEX917594:JEX917597 IVB917594:IVB917597 ILF917594:ILF917597 IBJ917594:IBJ917597 HRN917594:HRN917597 HHR917594:HHR917597 GXV917594:GXV917597 GNZ917594:GNZ917597 GED917594:GED917597 FUH917594:FUH917597 FKL917594:FKL917597 FAP917594:FAP917597 EQT917594:EQT917597 EGX917594:EGX917597 DXB917594:DXB917597 DNF917594:DNF917597 DDJ917594:DDJ917597 CTN917594:CTN917597 CJR917594:CJR917597 BZV917594:BZV917597 BPZ917594:BPZ917597 BGD917594:BGD917597 AWH917594:AWH917597 AML917594:AML917597 ACP917594:ACP917597 ST917594:ST917597 IX917594:IX917597 B917594:B917597 WVJ852058:WVJ852061 WLN852058:WLN852061 WBR852058:WBR852061 VRV852058:VRV852061 VHZ852058:VHZ852061 UYD852058:UYD852061 UOH852058:UOH852061 UEL852058:UEL852061 TUP852058:TUP852061 TKT852058:TKT852061 TAX852058:TAX852061 SRB852058:SRB852061 SHF852058:SHF852061 RXJ852058:RXJ852061 RNN852058:RNN852061 RDR852058:RDR852061 QTV852058:QTV852061 QJZ852058:QJZ852061 QAD852058:QAD852061 PQH852058:PQH852061 PGL852058:PGL852061 OWP852058:OWP852061 OMT852058:OMT852061 OCX852058:OCX852061 NTB852058:NTB852061 NJF852058:NJF852061 MZJ852058:MZJ852061 MPN852058:MPN852061 MFR852058:MFR852061 LVV852058:LVV852061 LLZ852058:LLZ852061 LCD852058:LCD852061 KSH852058:KSH852061 KIL852058:KIL852061 JYP852058:JYP852061 JOT852058:JOT852061 JEX852058:JEX852061 IVB852058:IVB852061 ILF852058:ILF852061 IBJ852058:IBJ852061 HRN852058:HRN852061 HHR852058:HHR852061 GXV852058:GXV852061 GNZ852058:GNZ852061 GED852058:GED852061 FUH852058:FUH852061 FKL852058:FKL852061 FAP852058:FAP852061 EQT852058:EQT852061 EGX852058:EGX852061 DXB852058:DXB852061 DNF852058:DNF852061 DDJ852058:DDJ852061 CTN852058:CTN852061 CJR852058:CJR852061 BZV852058:BZV852061 BPZ852058:BPZ852061 BGD852058:BGD852061 AWH852058:AWH852061 AML852058:AML852061 ACP852058:ACP852061 ST852058:ST852061 IX852058:IX852061 B852058:B852061 WVJ786522:WVJ786525 WLN786522:WLN786525 WBR786522:WBR786525 VRV786522:VRV786525 VHZ786522:VHZ786525 UYD786522:UYD786525 UOH786522:UOH786525 UEL786522:UEL786525 TUP786522:TUP786525 TKT786522:TKT786525 TAX786522:TAX786525 SRB786522:SRB786525 SHF786522:SHF786525 RXJ786522:RXJ786525 RNN786522:RNN786525 RDR786522:RDR786525 QTV786522:QTV786525 QJZ786522:QJZ786525 QAD786522:QAD786525 PQH786522:PQH786525 PGL786522:PGL786525 OWP786522:OWP786525 OMT786522:OMT786525 OCX786522:OCX786525 NTB786522:NTB786525 NJF786522:NJF786525 MZJ786522:MZJ786525 MPN786522:MPN786525 MFR786522:MFR786525 LVV786522:LVV786525 LLZ786522:LLZ786525 LCD786522:LCD786525 KSH786522:KSH786525 KIL786522:KIL786525 JYP786522:JYP786525 JOT786522:JOT786525 JEX786522:JEX786525 IVB786522:IVB786525 ILF786522:ILF786525 IBJ786522:IBJ786525 HRN786522:HRN786525 HHR786522:HHR786525 GXV786522:GXV786525 GNZ786522:GNZ786525 GED786522:GED786525 FUH786522:FUH786525 FKL786522:FKL786525 FAP786522:FAP786525 EQT786522:EQT786525 EGX786522:EGX786525 DXB786522:DXB786525 DNF786522:DNF786525 DDJ786522:DDJ786525 CTN786522:CTN786525 CJR786522:CJR786525 BZV786522:BZV786525 BPZ786522:BPZ786525 BGD786522:BGD786525 AWH786522:AWH786525 AML786522:AML786525 ACP786522:ACP786525 ST786522:ST786525 IX786522:IX786525 B786522:B786525 WVJ720986:WVJ720989 WLN720986:WLN720989 WBR720986:WBR720989 VRV720986:VRV720989 VHZ720986:VHZ720989 UYD720986:UYD720989 UOH720986:UOH720989 UEL720986:UEL720989 TUP720986:TUP720989 TKT720986:TKT720989 TAX720986:TAX720989 SRB720986:SRB720989 SHF720986:SHF720989 RXJ720986:RXJ720989 RNN720986:RNN720989 RDR720986:RDR720989 QTV720986:QTV720989 QJZ720986:QJZ720989 QAD720986:QAD720989 PQH720986:PQH720989 PGL720986:PGL720989 OWP720986:OWP720989 OMT720986:OMT720989 OCX720986:OCX720989 NTB720986:NTB720989 NJF720986:NJF720989 MZJ720986:MZJ720989 MPN720986:MPN720989 MFR720986:MFR720989 LVV720986:LVV720989 LLZ720986:LLZ720989 LCD720986:LCD720989 KSH720986:KSH720989 KIL720986:KIL720989 JYP720986:JYP720989 JOT720986:JOT720989 JEX720986:JEX720989 IVB720986:IVB720989 ILF720986:ILF720989 IBJ720986:IBJ720989 HRN720986:HRN720989 HHR720986:HHR720989 GXV720986:GXV720989 GNZ720986:GNZ720989 GED720986:GED720989 FUH720986:FUH720989 FKL720986:FKL720989 FAP720986:FAP720989 EQT720986:EQT720989 EGX720986:EGX720989 DXB720986:DXB720989 DNF720986:DNF720989 DDJ720986:DDJ720989 CTN720986:CTN720989 CJR720986:CJR720989 BZV720986:BZV720989 BPZ720986:BPZ720989 BGD720986:BGD720989 AWH720986:AWH720989 AML720986:AML720989 ACP720986:ACP720989 ST720986:ST720989 IX720986:IX720989 B720986:B720989 WVJ655450:WVJ655453 WLN655450:WLN655453 WBR655450:WBR655453 VRV655450:VRV655453 VHZ655450:VHZ655453 UYD655450:UYD655453 UOH655450:UOH655453 UEL655450:UEL655453 TUP655450:TUP655453 TKT655450:TKT655453 TAX655450:TAX655453 SRB655450:SRB655453 SHF655450:SHF655453 RXJ655450:RXJ655453 RNN655450:RNN655453 RDR655450:RDR655453 QTV655450:QTV655453 QJZ655450:QJZ655453 QAD655450:QAD655453 PQH655450:PQH655453 PGL655450:PGL655453 OWP655450:OWP655453 OMT655450:OMT655453 OCX655450:OCX655453 NTB655450:NTB655453 NJF655450:NJF655453 MZJ655450:MZJ655453 MPN655450:MPN655453 MFR655450:MFR655453 LVV655450:LVV655453 LLZ655450:LLZ655453 LCD655450:LCD655453 KSH655450:KSH655453 KIL655450:KIL655453 JYP655450:JYP655453 JOT655450:JOT655453 JEX655450:JEX655453 IVB655450:IVB655453 ILF655450:ILF655453 IBJ655450:IBJ655453 HRN655450:HRN655453 HHR655450:HHR655453 GXV655450:GXV655453 GNZ655450:GNZ655453 GED655450:GED655453 FUH655450:FUH655453 FKL655450:FKL655453 FAP655450:FAP655453 EQT655450:EQT655453 EGX655450:EGX655453 DXB655450:DXB655453 DNF655450:DNF655453 DDJ655450:DDJ655453 CTN655450:CTN655453 CJR655450:CJR655453 BZV655450:BZV655453 BPZ655450:BPZ655453 BGD655450:BGD655453 AWH655450:AWH655453 AML655450:AML655453 ACP655450:ACP655453 ST655450:ST655453 IX655450:IX655453 B655450:B655453 WVJ589914:WVJ589917 WLN589914:WLN589917 WBR589914:WBR589917 VRV589914:VRV589917 VHZ589914:VHZ589917 UYD589914:UYD589917 UOH589914:UOH589917 UEL589914:UEL589917 TUP589914:TUP589917 TKT589914:TKT589917 TAX589914:TAX589917 SRB589914:SRB589917 SHF589914:SHF589917 RXJ589914:RXJ589917 RNN589914:RNN589917 RDR589914:RDR589917 QTV589914:QTV589917 QJZ589914:QJZ589917 QAD589914:QAD589917 PQH589914:PQH589917 PGL589914:PGL589917 OWP589914:OWP589917 OMT589914:OMT589917 OCX589914:OCX589917 NTB589914:NTB589917 NJF589914:NJF589917 MZJ589914:MZJ589917 MPN589914:MPN589917 MFR589914:MFR589917 LVV589914:LVV589917 LLZ589914:LLZ589917 LCD589914:LCD589917 KSH589914:KSH589917 KIL589914:KIL589917 JYP589914:JYP589917 JOT589914:JOT589917 JEX589914:JEX589917 IVB589914:IVB589917 ILF589914:ILF589917 IBJ589914:IBJ589917 HRN589914:HRN589917 HHR589914:HHR589917 GXV589914:GXV589917 GNZ589914:GNZ589917 GED589914:GED589917 FUH589914:FUH589917 FKL589914:FKL589917 FAP589914:FAP589917 EQT589914:EQT589917 EGX589914:EGX589917 DXB589914:DXB589917 DNF589914:DNF589917 DDJ589914:DDJ589917 CTN589914:CTN589917 CJR589914:CJR589917 BZV589914:BZV589917 BPZ589914:BPZ589917 BGD589914:BGD589917 AWH589914:AWH589917 AML589914:AML589917 ACP589914:ACP589917 ST589914:ST589917 IX589914:IX589917 B589914:B589917 WVJ524378:WVJ524381 WLN524378:WLN524381 WBR524378:WBR524381 VRV524378:VRV524381 VHZ524378:VHZ524381 UYD524378:UYD524381 UOH524378:UOH524381 UEL524378:UEL524381 TUP524378:TUP524381 TKT524378:TKT524381 TAX524378:TAX524381 SRB524378:SRB524381 SHF524378:SHF524381 RXJ524378:RXJ524381 RNN524378:RNN524381 RDR524378:RDR524381 QTV524378:QTV524381 QJZ524378:QJZ524381 QAD524378:QAD524381 PQH524378:PQH524381 PGL524378:PGL524381 OWP524378:OWP524381 OMT524378:OMT524381 OCX524378:OCX524381 NTB524378:NTB524381 NJF524378:NJF524381 MZJ524378:MZJ524381 MPN524378:MPN524381 MFR524378:MFR524381 LVV524378:LVV524381 LLZ524378:LLZ524381 LCD524378:LCD524381 KSH524378:KSH524381 KIL524378:KIL524381 JYP524378:JYP524381 JOT524378:JOT524381 JEX524378:JEX524381 IVB524378:IVB524381 ILF524378:ILF524381 IBJ524378:IBJ524381 HRN524378:HRN524381 HHR524378:HHR524381 GXV524378:GXV524381 GNZ524378:GNZ524381 GED524378:GED524381 FUH524378:FUH524381 FKL524378:FKL524381 FAP524378:FAP524381 EQT524378:EQT524381 EGX524378:EGX524381 DXB524378:DXB524381 DNF524378:DNF524381 DDJ524378:DDJ524381 CTN524378:CTN524381 CJR524378:CJR524381 BZV524378:BZV524381 BPZ524378:BPZ524381 BGD524378:BGD524381 AWH524378:AWH524381 AML524378:AML524381 ACP524378:ACP524381 ST524378:ST524381 IX524378:IX524381 B524378:B524381 WVJ458842:WVJ458845 WLN458842:WLN458845 WBR458842:WBR458845 VRV458842:VRV458845 VHZ458842:VHZ458845 UYD458842:UYD458845 UOH458842:UOH458845 UEL458842:UEL458845 TUP458842:TUP458845 TKT458842:TKT458845 TAX458842:TAX458845 SRB458842:SRB458845 SHF458842:SHF458845 RXJ458842:RXJ458845 RNN458842:RNN458845 RDR458842:RDR458845 QTV458842:QTV458845 QJZ458842:QJZ458845 QAD458842:QAD458845 PQH458842:PQH458845 PGL458842:PGL458845 OWP458842:OWP458845 OMT458842:OMT458845 OCX458842:OCX458845 NTB458842:NTB458845 NJF458842:NJF458845 MZJ458842:MZJ458845 MPN458842:MPN458845 MFR458842:MFR458845 LVV458842:LVV458845 LLZ458842:LLZ458845 LCD458842:LCD458845 KSH458842:KSH458845 KIL458842:KIL458845 JYP458842:JYP458845 JOT458842:JOT458845 JEX458842:JEX458845 IVB458842:IVB458845 ILF458842:ILF458845 IBJ458842:IBJ458845 HRN458842:HRN458845 HHR458842:HHR458845 GXV458842:GXV458845 GNZ458842:GNZ458845 GED458842:GED458845 FUH458842:FUH458845 FKL458842:FKL458845 FAP458842:FAP458845 EQT458842:EQT458845 EGX458842:EGX458845 DXB458842:DXB458845 DNF458842:DNF458845 DDJ458842:DDJ458845 CTN458842:CTN458845 CJR458842:CJR458845 BZV458842:BZV458845 BPZ458842:BPZ458845 BGD458842:BGD458845 AWH458842:AWH458845 AML458842:AML458845 ACP458842:ACP458845 ST458842:ST458845 IX458842:IX458845 B458842:B458845 WVJ393306:WVJ393309 WLN393306:WLN393309 WBR393306:WBR393309 VRV393306:VRV393309 VHZ393306:VHZ393309 UYD393306:UYD393309 UOH393306:UOH393309 UEL393306:UEL393309 TUP393306:TUP393309 TKT393306:TKT393309 TAX393306:TAX393309 SRB393306:SRB393309 SHF393306:SHF393309 RXJ393306:RXJ393309 RNN393306:RNN393309 RDR393306:RDR393309 QTV393306:QTV393309 QJZ393306:QJZ393309 QAD393306:QAD393309 PQH393306:PQH393309 PGL393306:PGL393309 OWP393306:OWP393309 OMT393306:OMT393309 OCX393306:OCX393309 NTB393306:NTB393309 NJF393306:NJF393309 MZJ393306:MZJ393309 MPN393306:MPN393309 MFR393306:MFR393309 LVV393306:LVV393309 LLZ393306:LLZ393309 LCD393306:LCD393309 KSH393306:KSH393309 KIL393306:KIL393309 JYP393306:JYP393309 JOT393306:JOT393309 JEX393306:JEX393309 IVB393306:IVB393309 ILF393306:ILF393309 IBJ393306:IBJ393309 HRN393306:HRN393309 HHR393306:HHR393309 GXV393306:GXV393309 GNZ393306:GNZ393309 GED393306:GED393309 FUH393306:FUH393309 FKL393306:FKL393309 FAP393306:FAP393309 EQT393306:EQT393309 EGX393306:EGX393309 DXB393306:DXB393309 DNF393306:DNF393309 DDJ393306:DDJ393309 CTN393306:CTN393309 CJR393306:CJR393309 BZV393306:BZV393309 BPZ393306:BPZ393309 BGD393306:BGD393309 AWH393306:AWH393309 AML393306:AML393309 ACP393306:ACP393309 ST393306:ST393309 IX393306:IX393309 B393306:B393309 WVJ327770:WVJ327773 WLN327770:WLN327773 WBR327770:WBR327773 VRV327770:VRV327773 VHZ327770:VHZ327773 UYD327770:UYD327773 UOH327770:UOH327773 UEL327770:UEL327773 TUP327770:TUP327773 TKT327770:TKT327773 TAX327770:TAX327773 SRB327770:SRB327773 SHF327770:SHF327773 RXJ327770:RXJ327773 RNN327770:RNN327773 RDR327770:RDR327773 QTV327770:QTV327773 QJZ327770:QJZ327773 QAD327770:QAD327773 PQH327770:PQH327773 PGL327770:PGL327773 OWP327770:OWP327773 OMT327770:OMT327773 OCX327770:OCX327773 NTB327770:NTB327773 NJF327770:NJF327773 MZJ327770:MZJ327773 MPN327770:MPN327773 MFR327770:MFR327773 LVV327770:LVV327773 LLZ327770:LLZ327773 LCD327770:LCD327773 KSH327770:KSH327773 KIL327770:KIL327773 JYP327770:JYP327773 JOT327770:JOT327773 JEX327770:JEX327773 IVB327770:IVB327773 ILF327770:ILF327773 IBJ327770:IBJ327773 HRN327770:HRN327773 HHR327770:HHR327773 GXV327770:GXV327773 GNZ327770:GNZ327773 GED327770:GED327773 FUH327770:FUH327773 FKL327770:FKL327773 FAP327770:FAP327773 EQT327770:EQT327773 EGX327770:EGX327773 DXB327770:DXB327773 DNF327770:DNF327773 DDJ327770:DDJ327773 CTN327770:CTN327773 CJR327770:CJR327773 BZV327770:BZV327773 BPZ327770:BPZ327773 BGD327770:BGD327773 AWH327770:AWH327773 AML327770:AML327773 ACP327770:ACP327773 ST327770:ST327773 IX327770:IX327773 B327770:B327773 WVJ262234:WVJ262237 WLN262234:WLN262237 WBR262234:WBR262237 VRV262234:VRV262237 VHZ262234:VHZ262237 UYD262234:UYD262237 UOH262234:UOH262237 UEL262234:UEL262237 TUP262234:TUP262237 TKT262234:TKT262237 TAX262234:TAX262237 SRB262234:SRB262237 SHF262234:SHF262237 RXJ262234:RXJ262237 RNN262234:RNN262237 RDR262234:RDR262237 QTV262234:QTV262237 QJZ262234:QJZ262237 QAD262234:QAD262237 PQH262234:PQH262237 PGL262234:PGL262237 OWP262234:OWP262237 OMT262234:OMT262237 OCX262234:OCX262237 NTB262234:NTB262237 NJF262234:NJF262237 MZJ262234:MZJ262237 MPN262234:MPN262237 MFR262234:MFR262237 LVV262234:LVV262237 LLZ262234:LLZ262237 LCD262234:LCD262237 KSH262234:KSH262237 KIL262234:KIL262237 JYP262234:JYP262237 JOT262234:JOT262237 JEX262234:JEX262237 IVB262234:IVB262237 ILF262234:ILF262237 IBJ262234:IBJ262237 HRN262234:HRN262237 HHR262234:HHR262237 GXV262234:GXV262237 GNZ262234:GNZ262237 GED262234:GED262237 FUH262234:FUH262237 FKL262234:FKL262237 FAP262234:FAP262237 EQT262234:EQT262237 EGX262234:EGX262237 DXB262234:DXB262237 DNF262234:DNF262237 DDJ262234:DDJ262237 CTN262234:CTN262237 CJR262234:CJR262237 BZV262234:BZV262237 BPZ262234:BPZ262237 BGD262234:BGD262237 AWH262234:AWH262237 AML262234:AML262237 ACP262234:ACP262237 ST262234:ST262237 IX262234:IX262237 B262234:B262237 WVJ196698:WVJ196701 WLN196698:WLN196701 WBR196698:WBR196701 VRV196698:VRV196701 VHZ196698:VHZ196701 UYD196698:UYD196701 UOH196698:UOH196701 UEL196698:UEL196701 TUP196698:TUP196701 TKT196698:TKT196701 TAX196698:TAX196701 SRB196698:SRB196701 SHF196698:SHF196701 RXJ196698:RXJ196701 RNN196698:RNN196701 RDR196698:RDR196701 QTV196698:QTV196701 QJZ196698:QJZ196701 QAD196698:QAD196701 PQH196698:PQH196701 PGL196698:PGL196701 OWP196698:OWP196701 OMT196698:OMT196701 OCX196698:OCX196701 NTB196698:NTB196701 NJF196698:NJF196701 MZJ196698:MZJ196701 MPN196698:MPN196701 MFR196698:MFR196701 LVV196698:LVV196701 LLZ196698:LLZ196701 LCD196698:LCD196701 KSH196698:KSH196701 KIL196698:KIL196701 JYP196698:JYP196701 JOT196698:JOT196701 JEX196698:JEX196701 IVB196698:IVB196701 ILF196698:ILF196701 IBJ196698:IBJ196701 HRN196698:HRN196701 HHR196698:HHR196701 GXV196698:GXV196701 GNZ196698:GNZ196701 GED196698:GED196701 FUH196698:FUH196701 FKL196698:FKL196701 FAP196698:FAP196701 EQT196698:EQT196701 EGX196698:EGX196701 DXB196698:DXB196701 DNF196698:DNF196701 DDJ196698:DDJ196701 CTN196698:CTN196701 CJR196698:CJR196701 BZV196698:BZV196701 BPZ196698:BPZ196701 BGD196698:BGD196701 AWH196698:AWH196701 AML196698:AML196701 ACP196698:ACP196701 ST196698:ST196701 IX196698:IX196701 B196698:B196701 WVJ131162:WVJ131165 WLN131162:WLN131165 WBR131162:WBR131165 VRV131162:VRV131165 VHZ131162:VHZ131165 UYD131162:UYD131165 UOH131162:UOH131165 UEL131162:UEL131165 TUP131162:TUP131165 TKT131162:TKT131165 TAX131162:TAX131165 SRB131162:SRB131165 SHF131162:SHF131165 RXJ131162:RXJ131165 RNN131162:RNN131165 RDR131162:RDR131165 QTV131162:QTV131165 QJZ131162:QJZ131165 QAD131162:QAD131165 PQH131162:PQH131165 PGL131162:PGL131165 OWP131162:OWP131165 OMT131162:OMT131165 OCX131162:OCX131165 NTB131162:NTB131165 NJF131162:NJF131165 MZJ131162:MZJ131165 MPN131162:MPN131165 MFR131162:MFR131165 LVV131162:LVV131165 LLZ131162:LLZ131165 LCD131162:LCD131165 KSH131162:KSH131165 KIL131162:KIL131165 JYP131162:JYP131165 JOT131162:JOT131165 JEX131162:JEX131165 IVB131162:IVB131165 ILF131162:ILF131165 IBJ131162:IBJ131165 HRN131162:HRN131165 HHR131162:HHR131165 GXV131162:GXV131165 GNZ131162:GNZ131165 GED131162:GED131165 FUH131162:FUH131165 FKL131162:FKL131165 FAP131162:FAP131165 EQT131162:EQT131165 EGX131162:EGX131165 DXB131162:DXB131165 DNF131162:DNF131165 DDJ131162:DDJ131165 CTN131162:CTN131165 CJR131162:CJR131165 BZV131162:BZV131165 BPZ131162:BPZ131165 BGD131162:BGD131165 AWH131162:AWH131165 AML131162:AML131165 ACP131162:ACP131165 ST131162:ST131165 IX131162:IX131165 B131162:B131165 WVJ65626:WVJ65629 WLN65626:WLN65629 WBR65626:WBR65629 VRV65626:VRV65629 VHZ65626:VHZ65629 UYD65626:UYD65629 UOH65626:UOH65629 UEL65626:UEL65629 TUP65626:TUP65629 TKT65626:TKT65629 TAX65626:TAX65629 SRB65626:SRB65629 SHF65626:SHF65629 RXJ65626:RXJ65629 RNN65626:RNN65629 RDR65626:RDR65629 QTV65626:QTV65629 QJZ65626:QJZ65629 QAD65626:QAD65629 PQH65626:PQH65629 PGL65626:PGL65629 OWP65626:OWP65629 OMT65626:OMT65629 OCX65626:OCX65629 NTB65626:NTB65629 NJF65626:NJF65629 MZJ65626:MZJ65629 MPN65626:MPN65629 MFR65626:MFR65629 LVV65626:LVV65629 LLZ65626:LLZ65629 LCD65626:LCD65629 KSH65626:KSH65629 KIL65626:KIL65629 JYP65626:JYP65629 JOT65626:JOT65629 JEX65626:JEX65629 IVB65626:IVB65629 ILF65626:ILF65629 IBJ65626:IBJ65629 HRN65626:HRN65629 HHR65626:HHR65629 GXV65626:GXV65629 GNZ65626:GNZ65629 GED65626:GED65629 FUH65626:FUH65629 FKL65626:FKL65629 FAP65626:FAP65629 EQT65626:EQT65629 EGX65626:EGX65629 DXB65626:DXB65629 DNF65626:DNF65629 DDJ65626:DDJ65629 CTN65626:CTN65629 CJR65626:CJR65629 BZV65626:BZV65629 BPZ65626:BPZ65629 BGD65626:BGD65629 AWH65626:AWH65629 AML65626:AML65629 ACP65626:ACP65629 ST65626:ST65629 IX65626:IX65629 B65626:B65629 WVJ90:WVJ93 WLN90:WLN93 WBR90:WBR93 VRV90:VRV93 VHZ90:VHZ93 UYD90:UYD93 UOH90:UOH93 UEL90:UEL93 TUP90:TUP93 TKT90:TKT93 TAX90:TAX93 SRB90:SRB93 SHF90:SHF93 RXJ90:RXJ93 RNN90:RNN93 RDR90:RDR93 QTV90:QTV93 QJZ90:QJZ93 QAD90:QAD93 PQH90:PQH93 PGL90:PGL93 OWP90:OWP93 OMT90:OMT93 OCX90:OCX93 NTB90:NTB93 NJF90:NJF93 MZJ90:MZJ93 MPN90:MPN93 MFR90:MFR93 LVV90:LVV93 LLZ90:LLZ93 LCD90:LCD93 KSH90:KSH93 KIL90:KIL93 JYP90:JYP93 JOT90:JOT93 JEX90:JEX93 IVB90:IVB93 ILF90:ILF93 IBJ90:IBJ93 HRN90:HRN93 HHR90:HHR93 GXV90:GXV93 GNZ90:GNZ93 GED90:GED93 FUH90:FUH93 FKL90:FKL93 FAP90:FAP93 EQT90:EQT93 EGX90:EGX93 DXB90:DXB93 DNF90:DNF93 DDJ90:DDJ93 CTN90:CTN93 CJR90:CJR93 BZV90:BZV93 BPZ90:BPZ93 BGD90:BGD93 AWH90:AWH93 AML90:AML93 ACP90:ACP93 ST90:ST93 IX90:IX93 B90:B93 WVJ983050:WVJ983053 WLN983050:WLN983053 WBR983050:WBR983053 VRV983050:VRV983053 VHZ983050:VHZ983053 UYD983050:UYD983053 UOH983050:UOH983053 UEL983050:UEL983053 TUP983050:TUP983053 TKT983050:TKT983053 TAX983050:TAX983053 SRB983050:SRB983053 SHF983050:SHF983053 RXJ983050:RXJ983053 RNN983050:RNN983053 RDR983050:RDR983053 QTV983050:QTV983053 QJZ983050:QJZ983053 QAD983050:QAD983053 PQH983050:PQH983053 PGL983050:PGL983053 OWP983050:OWP983053 OMT983050:OMT983053 OCX983050:OCX983053 NTB983050:NTB983053 NJF983050:NJF983053 MZJ983050:MZJ983053 MPN983050:MPN983053 MFR983050:MFR983053 LVV983050:LVV983053 LLZ983050:LLZ983053 LCD983050:LCD983053 KSH983050:KSH983053 KIL983050:KIL983053 JYP983050:JYP983053 JOT983050:JOT983053 JEX983050:JEX983053 IVB983050:IVB983053 ILF983050:ILF983053 IBJ983050:IBJ983053 HRN983050:HRN983053 HHR983050:HHR983053 GXV983050:GXV983053 GNZ983050:GNZ983053 GED983050:GED983053 FUH983050:FUH983053 FKL983050:FKL983053 FAP983050:FAP983053 EQT983050:EQT983053 EGX983050:EGX983053 DXB983050:DXB983053 DNF983050:DNF983053 DDJ983050:DDJ983053 CTN983050:CTN983053 CJR983050:CJR983053 BZV983050:BZV983053 BPZ983050:BPZ983053 BGD983050:BGD983053 AWH983050:AWH983053 AML983050:AML983053 ACP983050:ACP983053 ST983050:ST983053 IX983050:IX983053 B983050:B983053 WVJ917514:WVJ917517 WLN917514:WLN917517 WBR917514:WBR917517 VRV917514:VRV917517 VHZ917514:VHZ917517 UYD917514:UYD917517 UOH917514:UOH917517 UEL917514:UEL917517 TUP917514:TUP917517 TKT917514:TKT917517 TAX917514:TAX917517 SRB917514:SRB917517 SHF917514:SHF917517 RXJ917514:RXJ917517 RNN917514:RNN917517 RDR917514:RDR917517 QTV917514:QTV917517 QJZ917514:QJZ917517 QAD917514:QAD917517 PQH917514:PQH917517 PGL917514:PGL917517 OWP917514:OWP917517 OMT917514:OMT917517 OCX917514:OCX917517 NTB917514:NTB917517 NJF917514:NJF917517 MZJ917514:MZJ917517 MPN917514:MPN917517 MFR917514:MFR917517 LVV917514:LVV917517 LLZ917514:LLZ917517 LCD917514:LCD917517 KSH917514:KSH917517 KIL917514:KIL917517 JYP917514:JYP917517 JOT917514:JOT917517 JEX917514:JEX917517 IVB917514:IVB917517 ILF917514:ILF917517 IBJ917514:IBJ917517 HRN917514:HRN917517 HHR917514:HHR917517 GXV917514:GXV917517 GNZ917514:GNZ917517 GED917514:GED917517 FUH917514:FUH917517 FKL917514:FKL917517 FAP917514:FAP917517 EQT917514:EQT917517 EGX917514:EGX917517 DXB917514:DXB917517 DNF917514:DNF917517 DDJ917514:DDJ917517 CTN917514:CTN917517 CJR917514:CJR917517 BZV917514:BZV917517 BPZ917514:BPZ917517 BGD917514:BGD917517 AWH917514:AWH917517 AML917514:AML917517 ACP917514:ACP917517 ST917514:ST917517 IX917514:IX917517 B917514:B917517 WVJ851978:WVJ851981 WLN851978:WLN851981 WBR851978:WBR851981 VRV851978:VRV851981 VHZ851978:VHZ851981 UYD851978:UYD851981 UOH851978:UOH851981 UEL851978:UEL851981 TUP851978:TUP851981 TKT851978:TKT851981 TAX851978:TAX851981 SRB851978:SRB851981 SHF851978:SHF851981 RXJ851978:RXJ851981 RNN851978:RNN851981 RDR851978:RDR851981 QTV851978:QTV851981 QJZ851978:QJZ851981 QAD851978:QAD851981 PQH851978:PQH851981 PGL851978:PGL851981 OWP851978:OWP851981 OMT851978:OMT851981 OCX851978:OCX851981 NTB851978:NTB851981 NJF851978:NJF851981 MZJ851978:MZJ851981 MPN851978:MPN851981 MFR851978:MFR851981 LVV851978:LVV851981 LLZ851978:LLZ851981 LCD851978:LCD851981 KSH851978:KSH851981 KIL851978:KIL851981 JYP851978:JYP851981 JOT851978:JOT851981 JEX851978:JEX851981 IVB851978:IVB851981 ILF851978:ILF851981 IBJ851978:IBJ851981 HRN851978:HRN851981 HHR851978:HHR851981 GXV851978:GXV851981 GNZ851978:GNZ851981 GED851978:GED851981 FUH851978:FUH851981 FKL851978:FKL851981 FAP851978:FAP851981 EQT851978:EQT851981 EGX851978:EGX851981 DXB851978:DXB851981 DNF851978:DNF851981 DDJ851978:DDJ851981 CTN851978:CTN851981 CJR851978:CJR851981 BZV851978:BZV851981 BPZ851978:BPZ851981 BGD851978:BGD851981 AWH851978:AWH851981 AML851978:AML851981 ACP851978:ACP851981 ST851978:ST851981 IX851978:IX851981 B851978:B851981 WVJ786442:WVJ786445 WLN786442:WLN786445 WBR786442:WBR786445 VRV786442:VRV786445 VHZ786442:VHZ786445 UYD786442:UYD786445 UOH786442:UOH786445 UEL786442:UEL786445 TUP786442:TUP786445 TKT786442:TKT786445 TAX786442:TAX786445 SRB786442:SRB786445 SHF786442:SHF786445 RXJ786442:RXJ786445 RNN786442:RNN786445 RDR786442:RDR786445 QTV786442:QTV786445 QJZ786442:QJZ786445 QAD786442:QAD786445 PQH786442:PQH786445 PGL786442:PGL786445 OWP786442:OWP786445 OMT786442:OMT786445 OCX786442:OCX786445 NTB786442:NTB786445 NJF786442:NJF786445 MZJ786442:MZJ786445 MPN786442:MPN786445 MFR786442:MFR786445 LVV786442:LVV786445 LLZ786442:LLZ786445 LCD786442:LCD786445 KSH786442:KSH786445 KIL786442:KIL786445 JYP786442:JYP786445 JOT786442:JOT786445 JEX786442:JEX786445 IVB786442:IVB786445 ILF786442:ILF786445 IBJ786442:IBJ786445 HRN786442:HRN786445 HHR786442:HHR786445 GXV786442:GXV786445 GNZ786442:GNZ786445 GED786442:GED786445 FUH786442:FUH786445 FKL786442:FKL786445 FAP786442:FAP786445 EQT786442:EQT786445 EGX786442:EGX786445 DXB786442:DXB786445 DNF786442:DNF786445 DDJ786442:DDJ786445 CTN786442:CTN786445 CJR786442:CJR786445 BZV786442:BZV786445 BPZ786442:BPZ786445 BGD786442:BGD786445 AWH786442:AWH786445 AML786442:AML786445 ACP786442:ACP786445 ST786442:ST786445 IX786442:IX786445 B786442:B786445 WVJ720906:WVJ720909 WLN720906:WLN720909 WBR720906:WBR720909 VRV720906:VRV720909 VHZ720906:VHZ720909 UYD720906:UYD720909 UOH720906:UOH720909 UEL720906:UEL720909 TUP720906:TUP720909 TKT720906:TKT720909 TAX720906:TAX720909 SRB720906:SRB720909 SHF720906:SHF720909 RXJ720906:RXJ720909 RNN720906:RNN720909 RDR720906:RDR720909 QTV720906:QTV720909 QJZ720906:QJZ720909 QAD720906:QAD720909 PQH720906:PQH720909 PGL720906:PGL720909 OWP720906:OWP720909 OMT720906:OMT720909 OCX720906:OCX720909 NTB720906:NTB720909 NJF720906:NJF720909 MZJ720906:MZJ720909 MPN720906:MPN720909 MFR720906:MFR720909 LVV720906:LVV720909 LLZ720906:LLZ720909 LCD720906:LCD720909 KSH720906:KSH720909 KIL720906:KIL720909 JYP720906:JYP720909 JOT720906:JOT720909 JEX720906:JEX720909 IVB720906:IVB720909 ILF720906:ILF720909 IBJ720906:IBJ720909 HRN720906:HRN720909 HHR720906:HHR720909 GXV720906:GXV720909 GNZ720906:GNZ720909 GED720906:GED720909 FUH720906:FUH720909 FKL720906:FKL720909 FAP720906:FAP720909 EQT720906:EQT720909 EGX720906:EGX720909 DXB720906:DXB720909 DNF720906:DNF720909 DDJ720906:DDJ720909 CTN720906:CTN720909 CJR720906:CJR720909 BZV720906:BZV720909 BPZ720906:BPZ720909 BGD720906:BGD720909 AWH720906:AWH720909 AML720906:AML720909 ACP720906:ACP720909 ST720906:ST720909 IX720906:IX720909 B720906:B720909 WVJ655370:WVJ655373 WLN655370:WLN655373 WBR655370:WBR655373 VRV655370:VRV655373 VHZ655370:VHZ655373 UYD655370:UYD655373 UOH655370:UOH655373 UEL655370:UEL655373 TUP655370:TUP655373 TKT655370:TKT655373 TAX655370:TAX655373 SRB655370:SRB655373 SHF655370:SHF655373 RXJ655370:RXJ655373 RNN655370:RNN655373 RDR655370:RDR655373 QTV655370:QTV655373 QJZ655370:QJZ655373 QAD655370:QAD655373 PQH655370:PQH655373 PGL655370:PGL655373 OWP655370:OWP655373 OMT655370:OMT655373 OCX655370:OCX655373 NTB655370:NTB655373 NJF655370:NJF655373 MZJ655370:MZJ655373 MPN655370:MPN655373 MFR655370:MFR655373 LVV655370:LVV655373 LLZ655370:LLZ655373 LCD655370:LCD655373 KSH655370:KSH655373 KIL655370:KIL655373 JYP655370:JYP655373 JOT655370:JOT655373 JEX655370:JEX655373 IVB655370:IVB655373 ILF655370:ILF655373 IBJ655370:IBJ655373 HRN655370:HRN655373 HHR655370:HHR655373 GXV655370:GXV655373 GNZ655370:GNZ655373 GED655370:GED655373 FUH655370:FUH655373 FKL655370:FKL655373 FAP655370:FAP655373 EQT655370:EQT655373 EGX655370:EGX655373 DXB655370:DXB655373 DNF655370:DNF655373 DDJ655370:DDJ655373 CTN655370:CTN655373 CJR655370:CJR655373 BZV655370:BZV655373 BPZ655370:BPZ655373 BGD655370:BGD655373 AWH655370:AWH655373 AML655370:AML655373 ACP655370:ACP655373 ST655370:ST655373 IX655370:IX655373 B655370:B655373 WVJ589834:WVJ589837 WLN589834:WLN589837 WBR589834:WBR589837 VRV589834:VRV589837 VHZ589834:VHZ589837 UYD589834:UYD589837 UOH589834:UOH589837 UEL589834:UEL589837 TUP589834:TUP589837 TKT589834:TKT589837 TAX589834:TAX589837 SRB589834:SRB589837 SHF589834:SHF589837 RXJ589834:RXJ589837 RNN589834:RNN589837 RDR589834:RDR589837 QTV589834:QTV589837 QJZ589834:QJZ589837 QAD589834:QAD589837 PQH589834:PQH589837 PGL589834:PGL589837 OWP589834:OWP589837 OMT589834:OMT589837 OCX589834:OCX589837 NTB589834:NTB589837 NJF589834:NJF589837 MZJ589834:MZJ589837 MPN589834:MPN589837 MFR589834:MFR589837 LVV589834:LVV589837 LLZ589834:LLZ589837 LCD589834:LCD589837 KSH589834:KSH589837 KIL589834:KIL589837 JYP589834:JYP589837 JOT589834:JOT589837 JEX589834:JEX589837 IVB589834:IVB589837 ILF589834:ILF589837 IBJ589834:IBJ589837 HRN589834:HRN589837 HHR589834:HHR589837 GXV589834:GXV589837 GNZ589834:GNZ589837 GED589834:GED589837 FUH589834:FUH589837 FKL589834:FKL589837 FAP589834:FAP589837 EQT589834:EQT589837 EGX589834:EGX589837 DXB589834:DXB589837 DNF589834:DNF589837 DDJ589834:DDJ589837 CTN589834:CTN589837 CJR589834:CJR589837 BZV589834:BZV589837 BPZ589834:BPZ589837 BGD589834:BGD589837 AWH589834:AWH589837 AML589834:AML589837 ACP589834:ACP589837 ST589834:ST589837 IX589834:IX589837 B589834:B589837 WVJ524298:WVJ524301 WLN524298:WLN524301 WBR524298:WBR524301 VRV524298:VRV524301 VHZ524298:VHZ524301 UYD524298:UYD524301 UOH524298:UOH524301 UEL524298:UEL524301 TUP524298:TUP524301 TKT524298:TKT524301 TAX524298:TAX524301 SRB524298:SRB524301 SHF524298:SHF524301 RXJ524298:RXJ524301 RNN524298:RNN524301 RDR524298:RDR524301 QTV524298:QTV524301 QJZ524298:QJZ524301 QAD524298:QAD524301 PQH524298:PQH524301 PGL524298:PGL524301 OWP524298:OWP524301 OMT524298:OMT524301 OCX524298:OCX524301 NTB524298:NTB524301 NJF524298:NJF524301 MZJ524298:MZJ524301 MPN524298:MPN524301 MFR524298:MFR524301 LVV524298:LVV524301 LLZ524298:LLZ524301 LCD524298:LCD524301 KSH524298:KSH524301 KIL524298:KIL524301 JYP524298:JYP524301 JOT524298:JOT524301 JEX524298:JEX524301 IVB524298:IVB524301 ILF524298:ILF524301 IBJ524298:IBJ524301 HRN524298:HRN524301 HHR524298:HHR524301 GXV524298:GXV524301 GNZ524298:GNZ524301 GED524298:GED524301 FUH524298:FUH524301 FKL524298:FKL524301 FAP524298:FAP524301 EQT524298:EQT524301 EGX524298:EGX524301 DXB524298:DXB524301 DNF524298:DNF524301 DDJ524298:DDJ524301 CTN524298:CTN524301 CJR524298:CJR524301 BZV524298:BZV524301 BPZ524298:BPZ524301 BGD524298:BGD524301 AWH524298:AWH524301 AML524298:AML524301 ACP524298:ACP524301 ST524298:ST524301 IX524298:IX524301 B524298:B524301 WVJ458762:WVJ458765 WLN458762:WLN458765 WBR458762:WBR458765 VRV458762:VRV458765 VHZ458762:VHZ458765 UYD458762:UYD458765 UOH458762:UOH458765 UEL458762:UEL458765 TUP458762:TUP458765 TKT458762:TKT458765 TAX458762:TAX458765 SRB458762:SRB458765 SHF458762:SHF458765 RXJ458762:RXJ458765 RNN458762:RNN458765 RDR458762:RDR458765 QTV458762:QTV458765 QJZ458762:QJZ458765 QAD458762:QAD458765 PQH458762:PQH458765 PGL458762:PGL458765 OWP458762:OWP458765 OMT458762:OMT458765 OCX458762:OCX458765 NTB458762:NTB458765 NJF458762:NJF458765 MZJ458762:MZJ458765 MPN458762:MPN458765 MFR458762:MFR458765 LVV458762:LVV458765 LLZ458762:LLZ458765 LCD458762:LCD458765 KSH458762:KSH458765 KIL458762:KIL458765 JYP458762:JYP458765 JOT458762:JOT458765 JEX458762:JEX458765 IVB458762:IVB458765 ILF458762:ILF458765 IBJ458762:IBJ458765 HRN458762:HRN458765 HHR458762:HHR458765 GXV458762:GXV458765 GNZ458762:GNZ458765 GED458762:GED458765 FUH458762:FUH458765 FKL458762:FKL458765 FAP458762:FAP458765 EQT458762:EQT458765 EGX458762:EGX458765 DXB458762:DXB458765 DNF458762:DNF458765 DDJ458762:DDJ458765 CTN458762:CTN458765 CJR458762:CJR458765 BZV458762:BZV458765 BPZ458762:BPZ458765 BGD458762:BGD458765 AWH458762:AWH458765 AML458762:AML458765 ACP458762:ACP458765 ST458762:ST458765 IX458762:IX458765 B458762:B458765 WVJ393226:WVJ393229 WLN393226:WLN393229 WBR393226:WBR393229 VRV393226:VRV393229 VHZ393226:VHZ393229 UYD393226:UYD393229 UOH393226:UOH393229 UEL393226:UEL393229 TUP393226:TUP393229 TKT393226:TKT393229 TAX393226:TAX393229 SRB393226:SRB393229 SHF393226:SHF393229 RXJ393226:RXJ393229 RNN393226:RNN393229 RDR393226:RDR393229 QTV393226:QTV393229 QJZ393226:QJZ393229 QAD393226:QAD393229 PQH393226:PQH393229 PGL393226:PGL393229 OWP393226:OWP393229 OMT393226:OMT393229 OCX393226:OCX393229 NTB393226:NTB393229 NJF393226:NJF393229 MZJ393226:MZJ393229 MPN393226:MPN393229 MFR393226:MFR393229 LVV393226:LVV393229 LLZ393226:LLZ393229 LCD393226:LCD393229 KSH393226:KSH393229 KIL393226:KIL393229 JYP393226:JYP393229 JOT393226:JOT393229 JEX393226:JEX393229 IVB393226:IVB393229 ILF393226:ILF393229 IBJ393226:IBJ393229 HRN393226:HRN393229 HHR393226:HHR393229 GXV393226:GXV393229 GNZ393226:GNZ393229 GED393226:GED393229 FUH393226:FUH393229 FKL393226:FKL393229 FAP393226:FAP393229 EQT393226:EQT393229 EGX393226:EGX393229 DXB393226:DXB393229 DNF393226:DNF393229 DDJ393226:DDJ393229 CTN393226:CTN393229 CJR393226:CJR393229 BZV393226:BZV393229 BPZ393226:BPZ393229 BGD393226:BGD393229 AWH393226:AWH393229 AML393226:AML393229 ACP393226:ACP393229 ST393226:ST393229 IX393226:IX393229 B393226:B393229 WVJ327690:WVJ327693 WLN327690:WLN327693 WBR327690:WBR327693 VRV327690:VRV327693 VHZ327690:VHZ327693 UYD327690:UYD327693 UOH327690:UOH327693 UEL327690:UEL327693 TUP327690:TUP327693 TKT327690:TKT327693 TAX327690:TAX327693 SRB327690:SRB327693 SHF327690:SHF327693 RXJ327690:RXJ327693 RNN327690:RNN327693 RDR327690:RDR327693 QTV327690:QTV327693 QJZ327690:QJZ327693 QAD327690:QAD327693 PQH327690:PQH327693 PGL327690:PGL327693 OWP327690:OWP327693 OMT327690:OMT327693 OCX327690:OCX327693 NTB327690:NTB327693 NJF327690:NJF327693 MZJ327690:MZJ327693 MPN327690:MPN327693 MFR327690:MFR327693 LVV327690:LVV327693 LLZ327690:LLZ327693 LCD327690:LCD327693 KSH327690:KSH327693 KIL327690:KIL327693 JYP327690:JYP327693 JOT327690:JOT327693 JEX327690:JEX327693 IVB327690:IVB327693 ILF327690:ILF327693 IBJ327690:IBJ327693 HRN327690:HRN327693 HHR327690:HHR327693 GXV327690:GXV327693 GNZ327690:GNZ327693 GED327690:GED327693 FUH327690:FUH327693 FKL327690:FKL327693 FAP327690:FAP327693 EQT327690:EQT327693 EGX327690:EGX327693 DXB327690:DXB327693 DNF327690:DNF327693 DDJ327690:DDJ327693 CTN327690:CTN327693 CJR327690:CJR327693 BZV327690:BZV327693 BPZ327690:BPZ327693 BGD327690:BGD327693 AWH327690:AWH327693 AML327690:AML327693 ACP327690:ACP327693 ST327690:ST327693 IX327690:IX327693 B327690:B327693 WVJ262154:WVJ262157 WLN262154:WLN262157 WBR262154:WBR262157 VRV262154:VRV262157 VHZ262154:VHZ262157 UYD262154:UYD262157 UOH262154:UOH262157 UEL262154:UEL262157 TUP262154:TUP262157 TKT262154:TKT262157 TAX262154:TAX262157 SRB262154:SRB262157 SHF262154:SHF262157 RXJ262154:RXJ262157 RNN262154:RNN262157 RDR262154:RDR262157 QTV262154:QTV262157 QJZ262154:QJZ262157 QAD262154:QAD262157 PQH262154:PQH262157 PGL262154:PGL262157 OWP262154:OWP262157 OMT262154:OMT262157 OCX262154:OCX262157 NTB262154:NTB262157 NJF262154:NJF262157 MZJ262154:MZJ262157 MPN262154:MPN262157 MFR262154:MFR262157 LVV262154:LVV262157 LLZ262154:LLZ262157 LCD262154:LCD262157 KSH262154:KSH262157 KIL262154:KIL262157 JYP262154:JYP262157 JOT262154:JOT262157 JEX262154:JEX262157 IVB262154:IVB262157 ILF262154:ILF262157 IBJ262154:IBJ262157 HRN262154:HRN262157 HHR262154:HHR262157 GXV262154:GXV262157 GNZ262154:GNZ262157 GED262154:GED262157 FUH262154:FUH262157 FKL262154:FKL262157 FAP262154:FAP262157 EQT262154:EQT262157 EGX262154:EGX262157 DXB262154:DXB262157 DNF262154:DNF262157 DDJ262154:DDJ262157 CTN262154:CTN262157 CJR262154:CJR262157 BZV262154:BZV262157 BPZ262154:BPZ262157 BGD262154:BGD262157 AWH262154:AWH262157 AML262154:AML262157 ACP262154:ACP262157 ST262154:ST262157 IX262154:IX262157 B262154:B262157 WVJ196618:WVJ196621 WLN196618:WLN196621 WBR196618:WBR196621 VRV196618:VRV196621 VHZ196618:VHZ196621 UYD196618:UYD196621 UOH196618:UOH196621 UEL196618:UEL196621 TUP196618:TUP196621 TKT196618:TKT196621 TAX196618:TAX196621 SRB196618:SRB196621 SHF196618:SHF196621 RXJ196618:RXJ196621 RNN196618:RNN196621 RDR196618:RDR196621 QTV196618:QTV196621 QJZ196618:QJZ196621 QAD196618:QAD196621 PQH196618:PQH196621 PGL196618:PGL196621 OWP196618:OWP196621 OMT196618:OMT196621 OCX196618:OCX196621 NTB196618:NTB196621 NJF196618:NJF196621 MZJ196618:MZJ196621 MPN196618:MPN196621 MFR196618:MFR196621 LVV196618:LVV196621 LLZ196618:LLZ196621 LCD196618:LCD196621 KSH196618:KSH196621 KIL196618:KIL196621 JYP196618:JYP196621 JOT196618:JOT196621 JEX196618:JEX196621 IVB196618:IVB196621 ILF196618:ILF196621 IBJ196618:IBJ196621 HRN196618:HRN196621 HHR196618:HHR196621 GXV196618:GXV196621 GNZ196618:GNZ196621 GED196618:GED196621 FUH196618:FUH196621 FKL196618:FKL196621 FAP196618:FAP196621 EQT196618:EQT196621 EGX196618:EGX196621 DXB196618:DXB196621 DNF196618:DNF196621 DDJ196618:DDJ196621 CTN196618:CTN196621 CJR196618:CJR196621 BZV196618:BZV196621 BPZ196618:BPZ196621 BGD196618:BGD196621 AWH196618:AWH196621 AML196618:AML196621 ACP196618:ACP196621 ST196618:ST196621 IX196618:IX196621 B196618:B196621 WVJ131082:WVJ131085 WLN131082:WLN131085 WBR131082:WBR131085 VRV131082:VRV131085 VHZ131082:VHZ131085 UYD131082:UYD131085 UOH131082:UOH131085 UEL131082:UEL131085 TUP131082:TUP131085 TKT131082:TKT131085 TAX131082:TAX131085 SRB131082:SRB131085 SHF131082:SHF131085 RXJ131082:RXJ131085 RNN131082:RNN131085 RDR131082:RDR131085 QTV131082:QTV131085 QJZ131082:QJZ131085 QAD131082:QAD131085 PQH131082:PQH131085 PGL131082:PGL131085 OWP131082:OWP131085 OMT131082:OMT131085 OCX131082:OCX131085 NTB131082:NTB131085 NJF131082:NJF131085 MZJ131082:MZJ131085 MPN131082:MPN131085 MFR131082:MFR131085 LVV131082:LVV131085 LLZ131082:LLZ131085 LCD131082:LCD131085 KSH131082:KSH131085 KIL131082:KIL131085 JYP131082:JYP131085 JOT131082:JOT131085 JEX131082:JEX131085 IVB131082:IVB131085 ILF131082:ILF131085 IBJ131082:IBJ131085 HRN131082:HRN131085 HHR131082:HHR131085 GXV131082:GXV131085 GNZ131082:GNZ131085 GED131082:GED131085 FUH131082:FUH131085 FKL131082:FKL131085 FAP131082:FAP131085 EQT131082:EQT131085 EGX131082:EGX131085 DXB131082:DXB131085 DNF131082:DNF131085 DDJ131082:DDJ131085 CTN131082:CTN131085 CJR131082:CJR131085 BZV131082:BZV131085 BPZ131082:BPZ131085 BGD131082:BGD131085 AWH131082:AWH131085 AML131082:AML131085 ACP131082:ACP131085 ST131082:ST131085 IX131082:IX131085 B131082:B131085 WVJ65546:WVJ65549 WLN65546:WLN65549 WBR65546:WBR65549 VRV65546:VRV65549 VHZ65546:VHZ65549 UYD65546:UYD65549 UOH65546:UOH65549 UEL65546:UEL65549 TUP65546:TUP65549 TKT65546:TKT65549 TAX65546:TAX65549 SRB65546:SRB65549 SHF65546:SHF65549 RXJ65546:RXJ65549 RNN65546:RNN65549 RDR65546:RDR65549 QTV65546:QTV65549 QJZ65546:QJZ65549 QAD65546:QAD65549 PQH65546:PQH65549 PGL65546:PGL65549 OWP65546:OWP65549 OMT65546:OMT65549 OCX65546:OCX65549 NTB65546:NTB65549 NJF65546:NJF65549 MZJ65546:MZJ65549 MPN65546:MPN65549 MFR65546:MFR65549 LVV65546:LVV65549 LLZ65546:LLZ65549 LCD65546:LCD65549 KSH65546:KSH65549 KIL65546:KIL65549 JYP65546:JYP65549 JOT65546:JOT65549 JEX65546:JEX65549 IVB65546:IVB65549 ILF65546:ILF65549 IBJ65546:IBJ65549 HRN65546:HRN65549 HHR65546:HHR65549 GXV65546:GXV65549 GNZ65546:GNZ65549 GED65546:GED65549 FUH65546:FUH65549 FKL65546:FKL65549 FAP65546:FAP65549 EQT65546:EQT65549 EGX65546:EGX65549 DXB65546:DXB65549 DNF65546:DNF65549 DDJ65546:DDJ65549 CTN65546:CTN65549 CJR65546:CJR65549 BZV65546:BZV65549 BPZ65546:BPZ65549 BGD65546:BGD65549 AWH65546:AWH65549 AML65546:AML65549 ACP65546:ACP65549 ST65546:ST65549 IX65546:IX65549 B65546:B65549 WVJ10:WVJ13 WLN10:WLN13 WBR10:WBR13 VRV10:VRV13 VHZ10:VHZ13 UYD10:UYD13 UOH10:UOH13 UEL10:UEL13 TUP10:TUP13 TKT10:TKT13 TAX10:TAX13 SRB10:SRB13 SHF10:SHF13 RXJ10:RXJ13 RNN10:RNN13 RDR10:RDR13 QTV10:QTV13 QJZ10:QJZ13 QAD10:QAD13 PQH10:PQH13 PGL10:PGL13 OWP10:OWP13 OMT10:OMT13 OCX10:OCX13 NTB10:NTB13 NJF10:NJF13 MZJ10:MZJ13 MPN10:MPN13 MFR10:MFR13 LVV10:LVV13 LLZ10:LLZ13 LCD10:LCD13 KSH10:KSH13 KIL10:KIL13 JYP10:JYP13 JOT10:JOT13 JEX10:JEX13 IVB10:IVB13 ILF10:ILF13 IBJ10:IBJ13 HRN10:HRN13 HHR10:HHR13 GXV10:GXV13 GNZ10:GNZ13 GED10:GED13 FUH10:FUH13 FKL10:FKL13 FAP10:FAP13 EQT10:EQT13 EGX10:EGX13 DXB10:DXB13 DNF10:DNF13 DDJ10:DDJ13 CTN10:CTN13 CJR10:CJR13 BZV10:BZV13 BPZ10:BPZ13 BGD10:BGD13 AWH10:AWH13 AML10:AML13 ACP10:ACP13 ST10:ST13 IX10:IX13 B95:B98 B100:B103 B105:B108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CH Pertes de charge</vt:lpstr>
      <vt:lpstr>FR Pertes de charge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Thermex</dc:creator>
  <cp:lastModifiedBy>Thermex</cp:lastModifiedBy>
  <dcterms:created xsi:type="dcterms:W3CDTF">2021-07-06T12:17:11Z</dcterms:created>
  <dcterms:modified xsi:type="dcterms:W3CDTF">2021-07-12T13:02:10Z</dcterms:modified>
</cp:coreProperties>
</file>