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\Desktop\PROJET JUIN 2021\Projet Externalisation DAF\IBS\"/>
    </mc:Choice>
  </mc:AlternateContent>
  <bookViews>
    <workbookView xWindow="975" yWindow="-315" windowWidth="19440" windowHeight="11445" tabRatio="1000" activeTab="13"/>
  </bookViews>
  <sheets>
    <sheet name="Crèche-Mini" sheetId="2" r:id="rId1"/>
    <sheet name="PS" sheetId="3" r:id="rId2"/>
    <sheet name="MS" sheetId="4" r:id="rId3"/>
    <sheet name="GS" sheetId="5" r:id="rId4"/>
    <sheet name="CI" sheetId="6" r:id="rId5"/>
    <sheet name="CP" sheetId="7" r:id="rId6"/>
    <sheet name="CE1" sheetId="8" r:id="rId7"/>
    <sheet name="CE2" sheetId="9" r:id="rId8"/>
    <sheet name="CM" sheetId="23" r:id="rId9"/>
    <sheet name="6è" sheetId="11" r:id="rId10"/>
    <sheet name="5è" sheetId="12" r:id="rId11"/>
    <sheet name="4èm" sheetId="13" r:id="rId12"/>
    <sheet name="3èm" sheetId="14" r:id="rId13"/>
    <sheet name="SAISIE INSCR" sheetId="37" r:id="rId14"/>
  </sheets>
  <definedNames>
    <definedName name="Z_41AD4052_B312_4362_8A5C_4777B26F83E0_.wvu.Rows" localSheetId="3" hidden="1">GS!$19:$19,GS!$34:$34,GS!$48:$49,GS!$63:$64,GS!$79:$79,GS!$94:$94,GS!$124:$124,GS!$170:$170,GS!$199:$200,GS!$215:$215,GS!$230:$230,GS!$260:$261,GS!$277:$277,GS!$292:$292,GS!$308:$308</definedName>
  </definedNames>
  <calcPr calcId="152511"/>
  <customWorkbookViews>
    <customWorkbookView name="IBS - Affichage personnalisé" guid="{41AD4052-B312-4362-8A5C-4777B26F83E0}" mergeInterval="0" personalView="1" maximized="1" xWindow="1" yWindow="1" windowWidth="1280" windowHeight="761" tabRatio="1000" activeSheetId="1"/>
  </customWorkbookViews>
</workbook>
</file>

<file path=xl/calcChain.xml><?xml version="1.0" encoding="utf-8"?>
<calcChain xmlns="http://schemas.openxmlformats.org/spreadsheetml/2006/main">
  <c r="A346" i="14" l="1"/>
  <c r="E345" i="14"/>
  <c r="A345" i="14"/>
  <c r="D344" i="14"/>
  <c r="D343" i="14"/>
  <c r="D342" i="14"/>
  <c r="D341" i="14"/>
  <c r="C340" i="14"/>
  <c r="C345" i="14" s="1"/>
  <c r="B340" i="14"/>
  <c r="B345" i="14" s="1"/>
  <c r="D339" i="14"/>
  <c r="D338" i="14"/>
  <c r="D337" i="14"/>
  <c r="D336" i="14"/>
  <c r="D340" i="14" s="1"/>
  <c r="D345" i="14" s="1"/>
  <c r="E335" i="14"/>
  <c r="E334" i="14"/>
  <c r="A333" i="14"/>
  <c r="A331" i="14"/>
  <c r="A329" i="14"/>
  <c r="E328" i="14"/>
  <c r="A328" i="14"/>
  <c r="D327" i="14"/>
  <c r="D326" i="14"/>
  <c r="D325" i="14"/>
  <c r="D324" i="14"/>
  <c r="C323" i="14"/>
  <c r="C328" i="14" s="1"/>
  <c r="B323" i="14"/>
  <c r="B328" i="14" s="1"/>
  <c r="D322" i="14"/>
  <c r="D321" i="14"/>
  <c r="D320" i="14"/>
  <c r="D319" i="14"/>
  <c r="D323" i="14" s="1"/>
  <c r="D328" i="14" s="1"/>
  <c r="E318" i="14"/>
  <c r="E317" i="14"/>
  <c r="A316" i="14"/>
  <c r="A314" i="14"/>
  <c r="A312" i="14"/>
  <c r="E311" i="14"/>
  <c r="A311" i="14"/>
  <c r="D310" i="14"/>
  <c r="D309" i="14"/>
  <c r="D308" i="14"/>
  <c r="D307" i="14"/>
  <c r="C306" i="14"/>
  <c r="C311" i="14" s="1"/>
  <c r="B306" i="14"/>
  <c r="B311" i="14" s="1"/>
  <c r="D305" i="14"/>
  <c r="D304" i="14"/>
  <c r="D303" i="14"/>
  <c r="D302" i="14"/>
  <c r="D306" i="14" s="1"/>
  <c r="D311" i="14" s="1"/>
  <c r="E301" i="14"/>
  <c r="E300" i="14"/>
  <c r="A299" i="14"/>
  <c r="A297" i="14"/>
  <c r="A295" i="14"/>
  <c r="E294" i="14"/>
  <c r="A294" i="14"/>
  <c r="D293" i="14"/>
  <c r="D292" i="14"/>
  <c r="D291" i="14"/>
  <c r="D290" i="14"/>
  <c r="C289" i="14"/>
  <c r="C294" i="14" s="1"/>
  <c r="B289" i="14"/>
  <c r="B294" i="14" s="1"/>
  <c r="D288" i="14"/>
  <c r="D287" i="14"/>
  <c r="D286" i="14"/>
  <c r="D285" i="14"/>
  <c r="D289" i="14" s="1"/>
  <c r="D294" i="14" s="1"/>
  <c r="E284" i="14"/>
  <c r="E283" i="14"/>
  <c r="A282" i="14"/>
  <c r="A280" i="14"/>
  <c r="A278" i="14"/>
  <c r="E277" i="14"/>
  <c r="A277" i="14"/>
  <c r="D276" i="14"/>
  <c r="D275" i="14"/>
  <c r="D274" i="14"/>
  <c r="D273" i="14"/>
  <c r="C272" i="14"/>
  <c r="C277" i="14" s="1"/>
  <c r="B272" i="14"/>
  <c r="B277" i="14" s="1"/>
  <c r="D271" i="14"/>
  <c r="D270" i="14"/>
  <c r="D269" i="14"/>
  <c r="D268" i="14"/>
  <c r="D272" i="14" s="1"/>
  <c r="D277" i="14" s="1"/>
  <c r="E267" i="14"/>
  <c r="E266" i="14"/>
  <c r="A265" i="14"/>
  <c r="A263" i="14"/>
  <c r="A261" i="14"/>
  <c r="E260" i="14"/>
  <c r="A260" i="14"/>
  <c r="D259" i="14"/>
  <c r="D258" i="14"/>
  <c r="D257" i="14"/>
  <c r="D256" i="14"/>
  <c r="C255" i="14"/>
  <c r="C260" i="14" s="1"/>
  <c r="B255" i="14"/>
  <c r="B260" i="14" s="1"/>
  <c r="D254" i="14"/>
  <c r="D253" i="14"/>
  <c r="D252" i="14"/>
  <c r="D251" i="14"/>
  <c r="D255" i="14" s="1"/>
  <c r="D260" i="14" s="1"/>
  <c r="E250" i="14"/>
  <c r="E249" i="14"/>
  <c r="A248" i="14"/>
  <c r="A246" i="14"/>
  <c r="A244" i="14"/>
  <c r="E243" i="14"/>
  <c r="A243" i="14"/>
  <c r="D242" i="14"/>
  <c r="D241" i="14"/>
  <c r="D240" i="14"/>
  <c r="D239" i="14"/>
  <c r="C238" i="14"/>
  <c r="C243" i="14" s="1"/>
  <c r="B238" i="14"/>
  <c r="B243" i="14" s="1"/>
  <c r="D237" i="14"/>
  <c r="D236" i="14"/>
  <c r="D235" i="14"/>
  <c r="D234" i="14"/>
  <c r="E233" i="14"/>
  <c r="E232" i="14"/>
  <c r="A231" i="14"/>
  <c r="A229" i="14"/>
  <c r="A227" i="14"/>
  <c r="E226" i="14"/>
  <c r="A226" i="14"/>
  <c r="D225" i="14"/>
  <c r="D224" i="14"/>
  <c r="D223" i="14"/>
  <c r="D222" i="14"/>
  <c r="C221" i="14"/>
  <c r="C226" i="14" s="1"/>
  <c r="B221" i="14"/>
  <c r="B226" i="14" s="1"/>
  <c r="D220" i="14"/>
  <c r="D219" i="14"/>
  <c r="D218" i="14"/>
  <c r="D217" i="14"/>
  <c r="E216" i="14"/>
  <c r="E215" i="14"/>
  <c r="A214" i="14"/>
  <c r="A212" i="14"/>
  <c r="A210" i="14"/>
  <c r="E209" i="14"/>
  <c r="A209" i="14"/>
  <c r="D208" i="14"/>
  <c r="D207" i="14"/>
  <c r="D206" i="14"/>
  <c r="D205" i="14"/>
  <c r="C204" i="14"/>
  <c r="C209" i="14" s="1"/>
  <c r="B204" i="14"/>
  <c r="B209" i="14" s="1"/>
  <c r="D203" i="14"/>
  <c r="D202" i="14"/>
  <c r="D201" i="14"/>
  <c r="D200" i="14"/>
  <c r="E199" i="14"/>
  <c r="E198" i="14"/>
  <c r="A197" i="14"/>
  <c r="A195" i="14"/>
  <c r="A193" i="14"/>
  <c r="E192" i="14"/>
  <c r="A192" i="14"/>
  <c r="D191" i="14"/>
  <c r="D190" i="14"/>
  <c r="D189" i="14"/>
  <c r="D188" i="14"/>
  <c r="C187" i="14"/>
  <c r="C192" i="14" s="1"/>
  <c r="B187" i="14"/>
  <c r="B192" i="14" s="1"/>
  <c r="D186" i="14"/>
  <c r="D185" i="14"/>
  <c r="D184" i="14"/>
  <c r="D183" i="14"/>
  <c r="E182" i="14"/>
  <c r="E181" i="14"/>
  <c r="A180" i="14"/>
  <c r="A178" i="14"/>
  <c r="A176" i="14"/>
  <c r="E175" i="14"/>
  <c r="A175" i="14"/>
  <c r="D174" i="14"/>
  <c r="D173" i="14"/>
  <c r="D172" i="14"/>
  <c r="D171" i="14"/>
  <c r="C170" i="14"/>
  <c r="C175" i="14" s="1"/>
  <c r="B170" i="14"/>
  <c r="B175" i="14" s="1"/>
  <c r="D169" i="14"/>
  <c r="D168" i="14"/>
  <c r="D167" i="14"/>
  <c r="D166" i="14"/>
  <c r="E165" i="14"/>
  <c r="E164" i="14"/>
  <c r="A163" i="14"/>
  <c r="A161" i="14"/>
  <c r="A159" i="14"/>
  <c r="E158" i="14"/>
  <c r="A158" i="14"/>
  <c r="D157" i="14"/>
  <c r="D156" i="14"/>
  <c r="D155" i="14"/>
  <c r="D154" i="14"/>
  <c r="C153" i="14"/>
  <c r="C158" i="14" s="1"/>
  <c r="B153" i="14"/>
  <c r="B158" i="14" s="1"/>
  <c r="D152" i="14"/>
  <c r="D151" i="14"/>
  <c r="D150" i="14"/>
  <c r="D149" i="14"/>
  <c r="E148" i="14"/>
  <c r="E147" i="14"/>
  <c r="A146" i="14"/>
  <c r="A144" i="14"/>
  <c r="A142" i="14"/>
  <c r="E141" i="14"/>
  <c r="A141" i="14"/>
  <c r="D140" i="14"/>
  <c r="D139" i="14"/>
  <c r="D138" i="14"/>
  <c r="D137" i="14"/>
  <c r="C136" i="14"/>
  <c r="C141" i="14" s="1"/>
  <c r="B136" i="14"/>
  <c r="B141" i="14" s="1"/>
  <c r="D135" i="14"/>
  <c r="D134" i="14"/>
  <c r="D133" i="14"/>
  <c r="D132" i="14"/>
  <c r="E131" i="14"/>
  <c r="E130" i="14"/>
  <c r="A129" i="14"/>
  <c r="A127" i="14"/>
  <c r="A125" i="14"/>
  <c r="E124" i="14"/>
  <c r="A124" i="14"/>
  <c r="D123" i="14"/>
  <c r="D122" i="14"/>
  <c r="D121" i="14"/>
  <c r="D120" i="14"/>
  <c r="C119" i="14"/>
  <c r="C124" i="14" s="1"/>
  <c r="B119" i="14"/>
  <c r="B124" i="14" s="1"/>
  <c r="D118" i="14"/>
  <c r="D117" i="14"/>
  <c r="D116" i="14"/>
  <c r="D115" i="14"/>
  <c r="E114" i="14"/>
  <c r="E113" i="14"/>
  <c r="A112" i="14"/>
  <c r="A110" i="14"/>
  <c r="A107" i="14"/>
  <c r="E106" i="14"/>
  <c r="A106" i="14"/>
  <c r="D105" i="14"/>
  <c r="D104" i="14"/>
  <c r="D103" i="14"/>
  <c r="D102" i="14"/>
  <c r="C101" i="14"/>
  <c r="C106" i="14" s="1"/>
  <c r="B101" i="14"/>
  <c r="B106" i="14" s="1"/>
  <c r="D100" i="14"/>
  <c r="D99" i="14"/>
  <c r="D98" i="14"/>
  <c r="D97" i="14"/>
  <c r="E96" i="14"/>
  <c r="E95" i="14"/>
  <c r="A94" i="14"/>
  <c r="A92" i="14"/>
  <c r="A90" i="14"/>
  <c r="E89" i="14"/>
  <c r="A89" i="14"/>
  <c r="D88" i="14"/>
  <c r="D87" i="14"/>
  <c r="D86" i="14"/>
  <c r="D85" i="14"/>
  <c r="C84" i="14"/>
  <c r="C89" i="14" s="1"/>
  <c r="B84" i="14"/>
  <c r="B89" i="14" s="1"/>
  <c r="D83" i="14"/>
  <c r="D82" i="14"/>
  <c r="D81" i="14"/>
  <c r="D80" i="14"/>
  <c r="E79" i="14"/>
  <c r="E78" i="14"/>
  <c r="A77" i="14"/>
  <c r="A75" i="14"/>
  <c r="A73" i="14"/>
  <c r="E72" i="14"/>
  <c r="A72" i="14"/>
  <c r="D71" i="14"/>
  <c r="D70" i="14"/>
  <c r="D69" i="14"/>
  <c r="D68" i="14"/>
  <c r="C67" i="14"/>
  <c r="C72" i="14" s="1"/>
  <c r="B67" i="14"/>
  <c r="B72" i="14" s="1"/>
  <c r="D66" i="14"/>
  <c r="D65" i="14"/>
  <c r="D64" i="14"/>
  <c r="D63" i="14"/>
  <c r="E62" i="14"/>
  <c r="E61" i="14"/>
  <c r="A60" i="14"/>
  <c r="A58" i="14"/>
  <c r="A56" i="14"/>
  <c r="E55" i="14"/>
  <c r="A55" i="14"/>
  <c r="D54" i="14"/>
  <c r="D53" i="14"/>
  <c r="D52" i="14"/>
  <c r="D51" i="14"/>
  <c r="C50" i="14"/>
  <c r="C55" i="14" s="1"/>
  <c r="B50" i="14"/>
  <c r="B55" i="14" s="1"/>
  <c r="D49" i="14"/>
  <c r="D48" i="14"/>
  <c r="D47" i="14"/>
  <c r="D46" i="14"/>
  <c r="E45" i="14"/>
  <c r="E44" i="14"/>
  <c r="A43" i="14"/>
  <c r="A41" i="14"/>
  <c r="A39" i="14"/>
  <c r="E38" i="14"/>
  <c r="A38" i="14"/>
  <c r="D37" i="14"/>
  <c r="D36" i="14"/>
  <c r="D35" i="14"/>
  <c r="D34" i="14"/>
  <c r="C33" i="14"/>
  <c r="C38" i="14" s="1"/>
  <c r="B33" i="14"/>
  <c r="B38" i="14" s="1"/>
  <c r="D32" i="14"/>
  <c r="D31" i="14"/>
  <c r="D30" i="14"/>
  <c r="D29" i="14"/>
  <c r="E28" i="14"/>
  <c r="A28" i="14"/>
  <c r="A45" i="14" s="1"/>
  <c r="A62" i="14" s="1"/>
  <c r="A79" i="14" s="1"/>
  <c r="A96" i="14" s="1"/>
  <c r="A114" i="14" s="1"/>
  <c r="A131" i="14" s="1"/>
  <c r="A148" i="14" s="1"/>
  <c r="A165" i="14" s="1"/>
  <c r="A182" i="14" s="1"/>
  <c r="A199" i="14" s="1"/>
  <c r="A216" i="14" s="1"/>
  <c r="A233" i="14" s="1"/>
  <c r="A250" i="14" s="1"/>
  <c r="A267" i="14" s="1"/>
  <c r="A284" i="14" s="1"/>
  <c r="A301" i="14" s="1"/>
  <c r="A318" i="14" s="1"/>
  <c r="A335" i="14" s="1"/>
  <c r="E27" i="14"/>
  <c r="A26" i="14"/>
  <c r="A24" i="14"/>
  <c r="A22" i="14"/>
  <c r="E21" i="14"/>
  <c r="A21" i="14"/>
  <c r="D20" i="14"/>
  <c r="D19" i="14"/>
  <c r="D18" i="14"/>
  <c r="D17" i="14"/>
  <c r="C16" i="14"/>
  <c r="C21" i="14" s="1"/>
  <c r="B16" i="14"/>
  <c r="B21" i="14" s="1"/>
  <c r="D15" i="14"/>
  <c r="D14" i="14"/>
  <c r="D13" i="14"/>
  <c r="D12" i="14"/>
  <c r="D16" i="14" s="1"/>
  <c r="D21" i="14" s="1"/>
  <c r="E11" i="14"/>
  <c r="E10" i="14"/>
  <c r="A9" i="14"/>
  <c r="A7" i="14"/>
  <c r="A346" i="13"/>
  <c r="E345" i="13"/>
  <c r="A345" i="13"/>
  <c r="D344" i="13"/>
  <c r="D343" i="13"/>
  <c r="D342" i="13"/>
  <c r="D341" i="13"/>
  <c r="C340" i="13"/>
  <c r="C345" i="13" s="1"/>
  <c r="B340" i="13"/>
  <c r="B345" i="13" s="1"/>
  <c r="D339" i="13"/>
  <c r="D338" i="13"/>
  <c r="D337" i="13"/>
  <c r="D336" i="13"/>
  <c r="D340" i="13" s="1"/>
  <c r="D345" i="13" s="1"/>
  <c r="E335" i="13"/>
  <c r="E334" i="13"/>
  <c r="A333" i="13"/>
  <c r="A331" i="13"/>
  <c r="A329" i="13"/>
  <c r="E328" i="13"/>
  <c r="A328" i="13"/>
  <c r="D327" i="13"/>
  <c r="D326" i="13"/>
  <c r="D325" i="13"/>
  <c r="D324" i="13"/>
  <c r="C323" i="13"/>
  <c r="C328" i="13" s="1"/>
  <c r="B323" i="13"/>
  <c r="B328" i="13" s="1"/>
  <c r="D322" i="13"/>
  <c r="D321" i="13"/>
  <c r="D320" i="13"/>
  <c r="D319" i="13"/>
  <c r="D323" i="13" s="1"/>
  <c r="D328" i="13" s="1"/>
  <c r="E318" i="13"/>
  <c r="E317" i="13"/>
  <c r="A316" i="13"/>
  <c r="A314" i="13"/>
  <c r="A312" i="13"/>
  <c r="E311" i="13"/>
  <c r="A311" i="13"/>
  <c r="D310" i="13"/>
  <c r="D309" i="13"/>
  <c r="D308" i="13"/>
  <c r="D307" i="13"/>
  <c r="C306" i="13"/>
  <c r="C311" i="13" s="1"/>
  <c r="B306" i="13"/>
  <c r="B311" i="13" s="1"/>
  <c r="D305" i="13"/>
  <c r="D304" i="13"/>
  <c r="D303" i="13"/>
  <c r="D302" i="13"/>
  <c r="D306" i="13" s="1"/>
  <c r="D311" i="13" s="1"/>
  <c r="E301" i="13"/>
  <c r="E300" i="13"/>
  <c r="A299" i="13"/>
  <c r="A297" i="13"/>
  <c r="A295" i="13"/>
  <c r="E294" i="13"/>
  <c r="A294" i="13"/>
  <c r="D293" i="13"/>
  <c r="D292" i="13"/>
  <c r="D291" i="13"/>
  <c r="D290" i="13"/>
  <c r="C289" i="13"/>
  <c r="C294" i="13" s="1"/>
  <c r="B289" i="13"/>
  <c r="B294" i="13" s="1"/>
  <c r="D288" i="13"/>
  <c r="D287" i="13"/>
  <c r="D286" i="13"/>
  <c r="D285" i="13"/>
  <c r="D289" i="13" s="1"/>
  <c r="D294" i="13" s="1"/>
  <c r="E284" i="13"/>
  <c r="E283" i="13"/>
  <c r="A282" i="13"/>
  <c r="A280" i="13"/>
  <c r="A278" i="13"/>
  <c r="E277" i="13"/>
  <c r="A277" i="13"/>
  <c r="D276" i="13"/>
  <c r="D275" i="13"/>
  <c r="D274" i="13"/>
  <c r="D273" i="13"/>
  <c r="C272" i="13"/>
  <c r="C277" i="13" s="1"/>
  <c r="B272" i="13"/>
  <c r="B277" i="13" s="1"/>
  <c r="D271" i="13"/>
  <c r="D270" i="13"/>
  <c r="D269" i="13"/>
  <c r="D268" i="13"/>
  <c r="D272" i="13" s="1"/>
  <c r="D277" i="13" s="1"/>
  <c r="E267" i="13"/>
  <c r="E266" i="13"/>
  <c r="A265" i="13"/>
  <c r="A263" i="13"/>
  <c r="A261" i="13"/>
  <c r="E260" i="13"/>
  <c r="A260" i="13"/>
  <c r="D259" i="13"/>
  <c r="D258" i="13"/>
  <c r="D257" i="13"/>
  <c r="D256" i="13"/>
  <c r="C255" i="13"/>
  <c r="C260" i="13" s="1"/>
  <c r="B255" i="13"/>
  <c r="B260" i="13" s="1"/>
  <c r="D254" i="13"/>
  <c r="D253" i="13"/>
  <c r="D252" i="13"/>
  <c r="D251" i="13"/>
  <c r="D255" i="13" s="1"/>
  <c r="D260" i="13" s="1"/>
  <c r="E250" i="13"/>
  <c r="E249" i="13"/>
  <c r="A248" i="13"/>
  <c r="A246" i="13"/>
  <c r="A244" i="13"/>
  <c r="E243" i="13"/>
  <c r="A243" i="13"/>
  <c r="D242" i="13"/>
  <c r="D241" i="13"/>
  <c r="D240" i="13"/>
  <c r="D239" i="13"/>
  <c r="C238" i="13"/>
  <c r="C243" i="13" s="1"/>
  <c r="B238" i="13"/>
  <c r="B243" i="13" s="1"/>
  <c r="D237" i="13"/>
  <c r="D236" i="13"/>
  <c r="D235" i="13"/>
  <c r="D234" i="13"/>
  <c r="E233" i="13"/>
  <c r="E232" i="13"/>
  <c r="A231" i="13"/>
  <c r="A229" i="13"/>
  <c r="A227" i="13"/>
  <c r="E226" i="13"/>
  <c r="A226" i="13"/>
  <c r="D225" i="13"/>
  <c r="D224" i="13"/>
  <c r="D223" i="13"/>
  <c r="D222" i="13"/>
  <c r="C221" i="13"/>
  <c r="C226" i="13" s="1"/>
  <c r="B221" i="13"/>
  <c r="B226" i="13" s="1"/>
  <c r="D220" i="13"/>
  <c r="D219" i="13"/>
  <c r="D218" i="13"/>
  <c r="D217" i="13"/>
  <c r="E216" i="13"/>
  <c r="E215" i="13"/>
  <c r="A214" i="13"/>
  <c r="A212" i="13"/>
  <c r="A210" i="13"/>
  <c r="E209" i="13"/>
  <c r="A209" i="13"/>
  <c r="D208" i="13"/>
  <c r="D207" i="13"/>
  <c r="D206" i="13"/>
  <c r="D205" i="13"/>
  <c r="C204" i="13"/>
  <c r="C209" i="13" s="1"/>
  <c r="B204" i="13"/>
  <c r="B209" i="13" s="1"/>
  <c r="D203" i="13"/>
  <c r="D202" i="13"/>
  <c r="D201" i="13"/>
  <c r="D200" i="13"/>
  <c r="E199" i="13"/>
  <c r="E198" i="13"/>
  <c r="A197" i="13"/>
  <c r="A195" i="13"/>
  <c r="A193" i="13"/>
  <c r="E192" i="13"/>
  <c r="A192" i="13"/>
  <c r="D191" i="13"/>
  <c r="D190" i="13"/>
  <c r="D189" i="13"/>
  <c r="D188" i="13"/>
  <c r="C187" i="13"/>
  <c r="C192" i="13" s="1"/>
  <c r="B187" i="13"/>
  <c r="B192" i="13" s="1"/>
  <c r="D186" i="13"/>
  <c r="D185" i="13"/>
  <c r="D184" i="13"/>
  <c r="D183" i="13"/>
  <c r="E182" i="13"/>
  <c r="E181" i="13"/>
  <c r="A180" i="13"/>
  <c r="A178" i="13"/>
  <c r="A176" i="13"/>
  <c r="E175" i="13"/>
  <c r="A175" i="13"/>
  <c r="D174" i="13"/>
  <c r="D173" i="13"/>
  <c r="D172" i="13"/>
  <c r="D171" i="13"/>
  <c r="C170" i="13"/>
  <c r="C175" i="13" s="1"/>
  <c r="B170" i="13"/>
  <c r="B175" i="13" s="1"/>
  <c r="D169" i="13"/>
  <c r="D168" i="13"/>
  <c r="D167" i="13"/>
  <c r="D166" i="13"/>
  <c r="E165" i="13"/>
  <c r="E164" i="13"/>
  <c r="A163" i="13"/>
  <c r="A161" i="13"/>
  <c r="A159" i="13"/>
  <c r="E158" i="13"/>
  <c r="A158" i="13"/>
  <c r="D157" i="13"/>
  <c r="D156" i="13"/>
  <c r="D155" i="13"/>
  <c r="D154" i="13"/>
  <c r="C153" i="13"/>
  <c r="C158" i="13" s="1"/>
  <c r="B153" i="13"/>
  <c r="B158" i="13" s="1"/>
  <c r="D152" i="13"/>
  <c r="D151" i="13"/>
  <c r="D150" i="13"/>
  <c r="D149" i="13"/>
  <c r="E148" i="13"/>
  <c r="E147" i="13"/>
  <c r="A146" i="13"/>
  <c r="A144" i="13"/>
  <c r="A142" i="13"/>
  <c r="E141" i="13"/>
  <c r="A141" i="13"/>
  <c r="D140" i="13"/>
  <c r="D139" i="13"/>
  <c r="D138" i="13"/>
  <c r="D137" i="13"/>
  <c r="C136" i="13"/>
  <c r="C141" i="13" s="1"/>
  <c r="B136" i="13"/>
  <c r="B141" i="13" s="1"/>
  <c r="D135" i="13"/>
  <c r="D134" i="13"/>
  <c r="D133" i="13"/>
  <c r="D132" i="13"/>
  <c r="E131" i="13"/>
  <c r="E130" i="13"/>
  <c r="A129" i="13"/>
  <c r="A127" i="13"/>
  <c r="A125" i="13"/>
  <c r="E124" i="13"/>
  <c r="A124" i="13"/>
  <c r="D123" i="13"/>
  <c r="D122" i="13"/>
  <c r="D121" i="13"/>
  <c r="D120" i="13"/>
  <c r="C119" i="13"/>
  <c r="C124" i="13" s="1"/>
  <c r="B119" i="13"/>
  <c r="B124" i="13" s="1"/>
  <c r="D118" i="13"/>
  <c r="D117" i="13"/>
  <c r="D116" i="13"/>
  <c r="D115" i="13"/>
  <c r="E114" i="13"/>
  <c r="E113" i="13"/>
  <c r="A112" i="13"/>
  <c r="A110" i="13"/>
  <c r="A107" i="13"/>
  <c r="E106" i="13"/>
  <c r="A106" i="13"/>
  <c r="D105" i="13"/>
  <c r="D104" i="13"/>
  <c r="D103" i="13"/>
  <c r="D102" i="13"/>
  <c r="C101" i="13"/>
  <c r="C106" i="13" s="1"/>
  <c r="B101" i="13"/>
  <c r="B106" i="13" s="1"/>
  <c r="D100" i="13"/>
  <c r="D99" i="13"/>
  <c r="D98" i="13"/>
  <c r="D97" i="13"/>
  <c r="E96" i="13"/>
  <c r="E95" i="13"/>
  <c r="A94" i="13"/>
  <c r="A92" i="13"/>
  <c r="A90" i="13"/>
  <c r="E89" i="13"/>
  <c r="A89" i="13"/>
  <c r="D88" i="13"/>
  <c r="D87" i="13"/>
  <c r="D86" i="13"/>
  <c r="D85" i="13"/>
  <c r="C84" i="13"/>
  <c r="C89" i="13" s="1"/>
  <c r="B84" i="13"/>
  <c r="B89" i="13" s="1"/>
  <c r="D83" i="13"/>
  <c r="D82" i="13"/>
  <c r="D81" i="13"/>
  <c r="D80" i="13"/>
  <c r="E79" i="13"/>
  <c r="E78" i="13"/>
  <c r="A77" i="13"/>
  <c r="A75" i="13"/>
  <c r="A73" i="13"/>
  <c r="E72" i="13"/>
  <c r="A72" i="13"/>
  <c r="D71" i="13"/>
  <c r="D70" i="13"/>
  <c r="D69" i="13"/>
  <c r="D68" i="13"/>
  <c r="C67" i="13"/>
  <c r="C72" i="13" s="1"/>
  <c r="B67" i="13"/>
  <c r="B72" i="13" s="1"/>
  <c r="D66" i="13"/>
  <c r="D65" i="13"/>
  <c r="D64" i="13"/>
  <c r="D63" i="13"/>
  <c r="E62" i="13"/>
  <c r="E61" i="13"/>
  <c r="A60" i="13"/>
  <c r="A58" i="13"/>
  <c r="A56" i="13"/>
  <c r="E55" i="13"/>
  <c r="A55" i="13"/>
  <c r="D54" i="13"/>
  <c r="D53" i="13"/>
  <c r="D52" i="13"/>
  <c r="D51" i="13"/>
  <c r="C50" i="13"/>
  <c r="C55" i="13" s="1"/>
  <c r="B50" i="13"/>
  <c r="B55" i="13" s="1"/>
  <c r="D49" i="13"/>
  <c r="D48" i="13"/>
  <c r="D47" i="13"/>
  <c r="D46" i="13"/>
  <c r="E45" i="13"/>
  <c r="E44" i="13"/>
  <c r="A43" i="13"/>
  <c r="A41" i="13"/>
  <c r="A39" i="13"/>
  <c r="E38" i="13"/>
  <c r="A38" i="13"/>
  <c r="D37" i="13"/>
  <c r="D36" i="13"/>
  <c r="D35" i="13"/>
  <c r="D34" i="13"/>
  <c r="C33" i="13"/>
  <c r="C38" i="13" s="1"/>
  <c r="B33" i="13"/>
  <c r="B38" i="13" s="1"/>
  <c r="D32" i="13"/>
  <c r="D31" i="13"/>
  <c r="D30" i="13"/>
  <c r="D29" i="13"/>
  <c r="E28" i="13"/>
  <c r="A28" i="13"/>
  <c r="A45" i="13" s="1"/>
  <c r="A62" i="13" s="1"/>
  <c r="A79" i="13" s="1"/>
  <c r="A96" i="13" s="1"/>
  <c r="A114" i="13" s="1"/>
  <c r="A131" i="13" s="1"/>
  <c r="A148" i="13" s="1"/>
  <c r="A165" i="13" s="1"/>
  <c r="A182" i="13" s="1"/>
  <c r="A199" i="13" s="1"/>
  <c r="A216" i="13" s="1"/>
  <c r="A233" i="13" s="1"/>
  <c r="A250" i="13" s="1"/>
  <c r="A267" i="13" s="1"/>
  <c r="A284" i="13" s="1"/>
  <c r="A301" i="13" s="1"/>
  <c r="A318" i="13" s="1"/>
  <c r="A335" i="13" s="1"/>
  <c r="E27" i="13"/>
  <c r="A26" i="13"/>
  <c r="A24" i="13"/>
  <c r="A22" i="13"/>
  <c r="E21" i="13"/>
  <c r="A21" i="13"/>
  <c r="D20" i="13"/>
  <c r="D19" i="13"/>
  <c r="D18" i="13"/>
  <c r="D17" i="13"/>
  <c r="C16" i="13"/>
  <c r="C21" i="13" s="1"/>
  <c r="B16" i="13"/>
  <c r="B21" i="13" s="1"/>
  <c r="D15" i="13"/>
  <c r="D14" i="13"/>
  <c r="D13" i="13"/>
  <c r="D12" i="13"/>
  <c r="D16" i="13" s="1"/>
  <c r="D21" i="13" s="1"/>
  <c r="E11" i="13"/>
  <c r="E10" i="13"/>
  <c r="A9" i="13"/>
  <c r="A7" i="13"/>
  <c r="A346" i="12"/>
  <c r="E345" i="12"/>
  <c r="A345" i="12"/>
  <c r="D344" i="12"/>
  <c r="D343" i="12"/>
  <c r="D342" i="12"/>
  <c r="D341" i="12"/>
  <c r="C340" i="12"/>
  <c r="C345" i="12" s="1"/>
  <c r="B340" i="12"/>
  <c r="B345" i="12" s="1"/>
  <c r="D339" i="12"/>
  <c r="D338" i="12"/>
  <c r="D337" i="12"/>
  <c r="D336" i="12"/>
  <c r="D340" i="12" s="1"/>
  <c r="D345" i="12" s="1"/>
  <c r="E335" i="12"/>
  <c r="E334" i="12"/>
  <c r="A333" i="12"/>
  <c r="A331" i="12"/>
  <c r="A329" i="12"/>
  <c r="E328" i="12"/>
  <c r="A328" i="12"/>
  <c r="D327" i="12"/>
  <c r="D326" i="12"/>
  <c r="D325" i="12"/>
  <c r="D324" i="12"/>
  <c r="C323" i="12"/>
  <c r="C328" i="12" s="1"/>
  <c r="B323" i="12"/>
  <c r="B328" i="12" s="1"/>
  <c r="D322" i="12"/>
  <c r="D321" i="12"/>
  <c r="D320" i="12"/>
  <c r="D319" i="12"/>
  <c r="D323" i="12" s="1"/>
  <c r="D328" i="12" s="1"/>
  <c r="E318" i="12"/>
  <c r="E317" i="12"/>
  <c r="A316" i="12"/>
  <c r="A314" i="12"/>
  <c r="A312" i="12"/>
  <c r="E311" i="12"/>
  <c r="A311" i="12"/>
  <c r="D310" i="12"/>
  <c r="D309" i="12"/>
  <c r="D308" i="12"/>
  <c r="D307" i="12"/>
  <c r="C306" i="12"/>
  <c r="C311" i="12" s="1"/>
  <c r="B306" i="12"/>
  <c r="B311" i="12" s="1"/>
  <c r="D305" i="12"/>
  <c r="D304" i="12"/>
  <c r="D303" i="12"/>
  <c r="D302" i="12"/>
  <c r="D306" i="12" s="1"/>
  <c r="D311" i="12" s="1"/>
  <c r="E301" i="12"/>
  <c r="E300" i="12"/>
  <c r="A299" i="12"/>
  <c r="A297" i="12"/>
  <c r="A295" i="12"/>
  <c r="E294" i="12"/>
  <c r="A294" i="12"/>
  <c r="D293" i="12"/>
  <c r="D292" i="12"/>
  <c r="D291" i="12"/>
  <c r="D290" i="12"/>
  <c r="C289" i="12"/>
  <c r="C294" i="12" s="1"/>
  <c r="B289" i="12"/>
  <c r="B294" i="12" s="1"/>
  <c r="D288" i="12"/>
  <c r="D287" i="12"/>
  <c r="D286" i="12"/>
  <c r="D285" i="12"/>
  <c r="D289" i="12" s="1"/>
  <c r="D294" i="12" s="1"/>
  <c r="E284" i="12"/>
  <c r="E283" i="12"/>
  <c r="A282" i="12"/>
  <c r="A280" i="12"/>
  <c r="A278" i="12"/>
  <c r="E277" i="12"/>
  <c r="A277" i="12"/>
  <c r="D276" i="12"/>
  <c r="D275" i="12"/>
  <c r="D274" i="12"/>
  <c r="D273" i="12"/>
  <c r="C272" i="12"/>
  <c r="C277" i="12" s="1"/>
  <c r="B272" i="12"/>
  <c r="B277" i="12" s="1"/>
  <c r="D271" i="12"/>
  <c r="D270" i="12"/>
  <c r="D269" i="12"/>
  <c r="D268" i="12"/>
  <c r="D272" i="12" s="1"/>
  <c r="D277" i="12" s="1"/>
  <c r="E267" i="12"/>
  <c r="E266" i="12"/>
  <c r="A265" i="12"/>
  <c r="A263" i="12"/>
  <c r="A261" i="12"/>
  <c r="E260" i="12"/>
  <c r="A260" i="12"/>
  <c r="D259" i="12"/>
  <c r="D258" i="12"/>
  <c r="D257" i="12"/>
  <c r="D256" i="12"/>
  <c r="C255" i="12"/>
  <c r="C260" i="12" s="1"/>
  <c r="B255" i="12"/>
  <c r="B260" i="12" s="1"/>
  <c r="D254" i="12"/>
  <c r="D253" i="12"/>
  <c r="D252" i="12"/>
  <c r="D251" i="12"/>
  <c r="D255" i="12" s="1"/>
  <c r="D260" i="12" s="1"/>
  <c r="E250" i="12"/>
  <c r="E249" i="12"/>
  <c r="A248" i="12"/>
  <c r="A246" i="12"/>
  <c r="A244" i="12"/>
  <c r="E243" i="12"/>
  <c r="A243" i="12"/>
  <c r="D242" i="12"/>
  <c r="D241" i="12"/>
  <c r="D240" i="12"/>
  <c r="D239" i="12"/>
  <c r="C238" i="12"/>
  <c r="C243" i="12" s="1"/>
  <c r="B238" i="12"/>
  <c r="B243" i="12" s="1"/>
  <c r="D237" i="12"/>
  <c r="D236" i="12"/>
  <c r="D235" i="12"/>
  <c r="D234" i="12"/>
  <c r="D238" i="12" s="1"/>
  <c r="D243" i="12" s="1"/>
  <c r="E233" i="12"/>
  <c r="E232" i="12"/>
  <c r="A231" i="12"/>
  <c r="A229" i="12"/>
  <c r="A227" i="12"/>
  <c r="E226" i="12"/>
  <c r="A226" i="12"/>
  <c r="D225" i="12"/>
  <c r="D224" i="12"/>
  <c r="D223" i="12"/>
  <c r="D222" i="12"/>
  <c r="C221" i="12"/>
  <c r="C226" i="12" s="1"/>
  <c r="B221" i="12"/>
  <c r="B226" i="12" s="1"/>
  <c r="D220" i="12"/>
  <c r="D219" i="12"/>
  <c r="D218" i="12"/>
  <c r="D217" i="12"/>
  <c r="D221" i="12" s="1"/>
  <c r="D226" i="12" s="1"/>
  <c r="E216" i="12"/>
  <c r="E215" i="12"/>
  <c r="A214" i="12"/>
  <c r="A212" i="12"/>
  <c r="A210" i="12"/>
  <c r="E209" i="12"/>
  <c r="A209" i="12"/>
  <c r="D208" i="12"/>
  <c r="D207" i="12"/>
  <c r="D206" i="12"/>
  <c r="D205" i="12"/>
  <c r="C204" i="12"/>
  <c r="C209" i="12" s="1"/>
  <c r="B204" i="12"/>
  <c r="B209" i="12" s="1"/>
  <c r="D203" i="12"/>
  <c r="D202" i="12"/>
  <c r="D201" i="12"/>
  <c r="D200" i="12"/>
  <c r="D204" i="12" s="1"/>
  <c r="D209" i="12" s="1"/>
  <c r="E199" i="12"/>
  <c r="E198" i="12"/>
  <c r="A197" i="12"/>
  <c r="A195" i="12"/>
  <c r="A193" i="12"/>
  <c r="E192" i="12"/>
  <c r="A192" i="12"/>
  <c r="D191" i="12"/>
  <c r="D190" i="12"/>
  <c r="D189" i="12"/>
  <c r="D188" i="12"/>
  <c r="C187" i="12"/>
  <c r="C192" i="12" s="1"/>
  <c r="B187" i="12"/>
  <c r="B192" i="12" s="1"/>
  <c r="D186" i="12"/>
  <c r="D185" i="12"/>
  <c r="D184" i="12"/>
  <c r="D183" i="12"/>
  <c r="D187" i="12" s="1"/>
  <c r="D192" i="12" s="1"/>
  <c r="E182" i="12"/>
  <c r="E181" i="12"/>
  <c r="A180" i="12"/>
  <c r="A178" i="12"/>
  <c r="A176" i="12"/>
  <c r="E175" i="12"/>
  <c r="A175" i="12"/>
  <c r="D174" i="12"/>
  <c r="D173" i="12"/>
  <c r="D172" i="12"/>
  <c r="D171" i="12"/>
  <c r="C170" i="12"/>
  <c r="C175" i="12" s="1"/>
  <c r="B170" i="12"/>
  <c r="B175" i="12" s="1"/>
  <c r="D169" i="12"/>
  <c r="D168" i="12"/>
  <c r="D167" i="12"/>
  <c r="D166" i="12"/>
  <c r="D170" i="12" s="1"/>
  <c r="D175" i="12" s="1"/>
  <c r="E165" i="12"/>
  <c r="E164" i="12"/>
  <c r="A163" i="12"/>
  <c r="A161" i="12"/>
  <c r="A159" i="12"/>
  <c r="E158" i="12"/>
  <c r="A158" i="12"/>
  <c r="D157" i="12"/>
  <c r="D156" i="12"/>
  <c r="D155" i="12"/>
  <c r="D154" i="12"/>
  <c r="C153" i="12"/>
  <c r="C158" i="12" s="1"/>
  <c r="B153" i="12"/>
  <c r="B158" i="12" s="1"/>
  <c r="D152" i="12"/>
  <c r="D151" i="12"/>
  <c r="D150" i="12"/>
  <c r="D149" i="12"/>
  <c r="D153" i="12" s="1"/>
  <c r="D158" i="12" s="1"/>
  <c r="E148" i="12"/>
  <c r="E147" i="12"/>
  <c r="A146" i="12"/>
  <c r="A144" i="12"/>
  <c r="A142" i="12"/>
  <c r="E141" i="12"/>
  <c r="A141" i="12"/>
  <c r="D140" i="12"/>
  <c r="D139" i="12"/>
  <c r="D138" i="12"/>
  <c r="D137" i="12"/>
  <c r="C136" i="12"/>
  <c r="C141" i="12" s="1"/>
  <c r="B136" i="12"/>
  <c r="B141" i="12" s="1"/>
  <c r="D135" i="12"/>
  <c r="D134" i="12"/>
  <c r="D133" i="12"/>
  <c r="D132" i="12"/>
  <c r="D136" i="12" s="1"/>
  <c r="D141" i="12" s="1"/>
  <c r="E131" i="12"/>
  <c r="E130" i="12"/>
  <c r="A129" i="12"/>
  <c r="A127" i="12"/>
  <c r="A125" i="12"/>
  <c r="E124" i="12"/>
  <c r="A124" i="12"/>
  <c r="D123" i="12"/>
  <c r="D122" i="12"/>
  <c r="D121" i="12"/>
  <c r="D120" i="12"/>
  <c r="C119" i="12"/>
  <c r="C124" i="12" s="1"/>
  <c r="B119" i="12"/>
  <c r="B124" i="12" s="1"/>
  <c r="D118" i="12"/>
  <c r="D117" i="12"/>
  <c r="D116" i="12"/>
  <c r="D115" i="12"/>
  <c r="D119" i="12" s="1"/>
  <c r="D124" i="12" s="1"/>
  <c r="E114" i="12"/>
  <c r="E113" i="12"/>
  <c r="A112" i="12"/>
  <c r="A110" i="12"/>
  <c r="A107" i="12"/>
  <c r="E106" i="12"/>
  <c r="A106" i="12"/>
  <c r="D105" i="12"/>
  <c r="D104" i="12"/>
  <c r="D103" i="12"/>
  <c r="D102" i="12"/>
  <c r="C101" i="12"/>
  <c r="C106" i="12" s="1"/>
  <c r="B101" i="12"/>
  <c r="B106" i="12" s="1"/>
  <c r="D100" i="12"/>
  <c r="D99" i="12"/>
  <c r="D98" i="12"/>
  <c r="D97" i="12"/>
  <c r="D101" i="12" s="1"/>
  <c r="D106" i="12" s="1"/>
  <c r="E96" i="12"/>
  <c r="E95" i="12"/>
  <c r="A94" i="12"/>
  <c r="A92" i="12"/>
  <c r="A90" i="12"/>
  <c r="E89" i="12"/>
  <c r="A89" i="12"/>
  <c r="D88" i="12"/>
  <c r="D87" i="12"/>
  <c r="D86" i="12"/>
  <c r="D85" i="12"/>
  <c r="C84" i="12"/>
  <c r="C89" i="12" s="1"/>
  <c r="B84" i="12"/>
  <c r="B89" i="12" s="1"/>
  <c r="D83" i="12"/>
  <c r="D82" i="12"/>
  <c r="D81" i="12"/>
  <c r="D80" i="12"/>
  <c r="D84" i="12" s="1"/>
  <c r="D89" i="12" s="1"/>
  <c r="E79" i="12"/>
  <c r="E78" i="12"/>
  <c r="A77" i="12"/>
  <c r="A75" i="12"/>
  <c r="A73" i="12"/>
  <c r="E72" i="12"/>
  <c r="A72" i="12"/>
  <c r="D71" i="12"/>
  <c r="D70" i="12"/>
  <c r="D69" i="12"/>
  <c r="D68" i="12"/>
  <c r="C67" i="12"/>
  <c r="C72" i="12" s="1"/>
  <c r="B67" i="12"/>
  <c r="B72" i="12" s="1"/>
  <c r="D66" i="12"/>
  <c r="D65" i="12"/>
  <c r="D64" i="12"/>
  <c r="D63" i="12"/>
  <c r="D67" i="12" s="1"/>
  <c r="D72" i="12" s="1"/>
  <c r="E62" i="12"/>
  <c r="E61" i="12"/>
  <c r="A60" i="12"/>
  <c r="A58" i="12"/>
  <c r="A56" i="12"/>
  <c r="E55" i="12"/>
  <c r="A55" i="12"/>
  <c r="D54" i="12"/>
  <c r="D53" i="12"/>
  <c r="D52" i="12"/>
  <c r="D51" i="12"/>
  <c r="C50" i="12"/>
  <c r="C55" i="12" s="1"/>
  <c r="B50" i="12"/>
  <c r="B55" i="12" s="1"/>
  <c r="D49" i="12"/>
  <c r="D48" i="12"/>
  <c r="D47" i="12"/>
  <c r="D46" i="12"/>
  <c r="D50" i="12" s="1"/>
  <c r="D55" i="12" s="1"/>
  <c r="E45" i="12"/>
  <c r="E44" i="12"/>
  <c r="A43" i="12"/>
  <c r="A41" i="12"/>
  <c r="A39" i="12"/>
  <c r="E38" i="12"/>
  <c r="A38" i="12"/>
  <c r="D37" i="12"/>
  <c r="D36" i="12"/>
  <c r="D35" i="12"/>
  <c r="D34" i="12"/>
  <c r="C33" i="12"/>
  <c r="C38" i="12" s="1"/>
  <c r="B33" i="12"/>
  <c r="B38" i="12" s="1"/>
  <c r="D32" i="12"/>
  <c r="D31" i="12"/>
  <c r="D30" i="12"/>
  <c r="D29" i="12"/>
  <c r="D33" i="12" s="1"/>
  <c r="D38" i="12" s="1"/>
  <c r="E28" i="12"/>
  <c r="A28" i="12"/>
  <c r="A45" i="12" s="1"/>
  <c r="A62" i="12" s="1"/>
  <c r="A79" i="12" s="1"/>
  <c r="A96" i="12" s="1"/>
  <c r="A114" i="12" s="1"/>
  <c r="A131" i="12" s="1"/>
  <c r="A148" i="12" s="1"/>
  <c r="A165" i="12" s="1"/>
  <c r="A182" i="12" s="1"/>
  <c r="A199" i="12" s="1"/>
  <c r="A216" i="12" s="1"/>
  <c r="A233" i="12" s="1"/>
  <c r="A250" i="12" s="1"/>
  <c r="A267" i="12" s="1"/>
  <c r="A284" i="12" s="1"/>
  <c r="A301" i="12" s="1"/>
  <c r="A318" i="12" s="1"/>
  <c r="A335" i="12" s="1"/>
  <c r="E27" i="12"/>
  <c r="A26" i="12"/>
  <c r="A24" i="12"/>
  <c r="A22" i="12"/>
  <c r="E21" i="12"/>
  <c r="A21" i="12"/>
  <c r="D20" i="12"/>
  <c r="D19" i="12"/>
  <c r="D18" i="12"/>
  <c r="D17" i="12"/>
  <c r="C16" i="12"/>
  <c r="C21" i="12" s="1"/>
  <c r="B16" i="12"/>
  <c r="B21" i="12" s="1"/>
  <c r="D15" i="12"/>
  <c r="D14" i="12"/>
  <c r="D13" i="12"/>
  <c r="D12" i="12"/>
  <c r="D16" i="12" s="1"/>
  <c r="D21" i="12" s="1"/>
  <c r="E11" i="12"/>
  <c r="E10" i="12"/>
  <c r="A9" i="12"/>
  <c r="A7" i="12"/>
  <c r="A346" i="11"/>
  <c r="E345" i="11"/>
  <c r="A345" i="11"/>
  <c r="D344" i="11"/>
  <c r="D343" i="11"/>
  <c r="D342" i="11"/>
  <c r="D341" i="11"/>
  <c r="C340" i="11"/>
  <c r="C345" i="11" s="1"/>
  <c r="B340" i="11"/>
  <c r="B345" i="11" s="1"/>
  <c r="D339" i="11"/>
  <c r="D338" i="11"/>
  <c r="D337" i="11"/>
  <c r="D336" i="11"/>
  <c r="D340" i="11" s="1"/>
  <c r="D345" i="11" s="1"/>
  <c r="E335" i="11"/>
  <c r="E334" i="11"/>
  <c r="A333" i="11"/>
  <c r="A331" i="11"/>
  <c r="A329" i="11"/>
  <c r="E328" i="11"/>
  <c r="A328" i="11"/>
  <c r="D327" i="11"/>
  <c r="D326" i="11"/>
  <c r="D325" i="11"/>
  <c r="D324" i="11"/>
  <c r="C323" i="11"/>
  <c r="C328" i="11" s="1"/>
  <c r="B323" i="11"/>
  <c r="B328" i="11" s="1"/>
  <c r="D322" i="11"/>
  <c r="D321" i="11"/>
  <c r="D320" i="11"/>
  <c r="D319" i="11"/>
  <c r="D323" i="11" s="1"/>
  <c r="D328" i="11" s="1"/>
  <c r="E318" i="11"/>
  <c r="E317" i="11"/>
  <c r="A316" i="11"/>
  <c r="A314" i="11"/>
  <c r="A312" i="11"/>
  <c r="E311" i="11"/>
  <c r="A311" i="11"/>
  <c r="D310" i="11"/>
  <c r="D309" i="11"/>
  <c r="D308" i="11"/>
  <c r="D307" i="11"/>
  <c r="C306" i="11"/>
  <c r="C311" i="11" s="1"/>
  <c r="B306" i="11"/>
  <c r="B311" i="11" s="1"/>
  <c r="D305" i="11"/>
  <c r="D304" i="11"/>
  <c r="D303" i="11"/>
  <c r="D302" i="11"/>
  <c r="D306" i="11" s="1"/>
  <c r="D311" i="11" s="1"/>
  <c r="E301" i="11"/>
  <c r="E300" i="11"/>
  <c r="A299" i="11"/>
  <c r="A297" i="11"/>
  <c r="A295" i="11"/>
  <c r="E294" i="11"/>
  <c r="A294" i="11"/>
  <c r="D293" i="11"/>
  <c r="D292" i="11"/>
  <c r="D291" i="11"/>
  <c r="D290" i="11"/>
  <c r="C289" i="11"/>
  <c r="C294" i="11" s="1"/>
  <c r="B289" i="11"/>
  <c r="B294" i="11" s="1"/>
  <c r="D288" i="11"/>
  <c r="D287" i="11"/>
  <c r="D286" i="11"/>
  <c r="D285" i="11"/>
  <c r="D289" i="11" s="1"/>
  <c r="D294" i="11" s="1"/>
  <c r="E284" i="11"/>
  <c r="E283" i="11"/>
  <c r="A282" i="11"/>
  <c r="A280" i="11"/>
  <c r="A278" i="11"/>
  <c r="E277" i="11"/>
  <c r="A277" i="11"/>
  <c r="D276" i="11"/>
  <c r="D275" i="11"/>
  <c r="D274" i="11"/>
  <c r="D273" i="11"/>
  <c r="C272" i="11"/>
  <c r="C277" i="11" s="1"/>
  <c r="B272" i="11"/>
  <c r="B277" i="11" s="1"/>
  <c r="D271" i="11"/>
  <c r="D270" i="11"/>
  <c r="D269" i="11"/>
  <c r="D268" i="11"/>
  <c r="D272" i="11" s="1"/>
  <c r="D277" i="11" s="1"/>
  <c r="E267" i="11"/>
  <c r="E266" i="11"/>
  <c r="A265" i="11"/>
  <c r="A263" i="11"/>
  <c r="A261" i="11"/>
  <c r="E260" i="11"/>
  <c r="A260" i="11"/>
  <c r="D259" i="11"/>
  <c r="D258" i="11"/>
  <c r="D257" i="11"/>
  <c r="D256" i="11"/>
  <c r="C255" i="11"/>
  <c r="C260" i="11" s="1"/>
  <c r="B255" i="11"/>
  <c r="B260" i="11" s="1"/>
  <c r="D254" i="11"/>
  <c r="D253" i="11"/>
  <c r="D252" i="11"/>
  <c r="D251" i="11"/>
  <c r="D255" i="11" s="1"/>
  <c r="D260" i="11" s="1"/>
  <c r="E250" i="11"/>
  <c r="E249" i="11"/>
  <c r="A248" i="11"/>
  <c r="A246" i="11"/>
  <c r="A244" i="11"/>
  <c r="E243" i="11"/>
  <c r="A243" i="11"/>
  <c r="D242" i="11"/>
  <c r="D241" i="11"/>
  <c r="D240" i="11"/>
  <c r="D239" i="11"/>
  <c r="C238" i="11"/>
  <c r="C243" i="11" s="1"/>
  <c r="B238" i="11"/>
  <c r="B243" i="11" s="1"/>
  <c r="D237" i="11"/>
  <c r="D236" i="11"/>
  <c r="D235" i="11"/>
  <c r="D234" i="11"/>
  <c r="E233" i="11"/>
  <c r="E232" i="11"/>
  <c r="A231" i="11"/>
  <c r="A229" i="11"/>
  <c r="A227" i="11"/>
  <c r="E226" i="11"/>
  <c r="A226" i="11"/>
  <c r="D225" i="11"/>
  <c r="D224" i="11"/>
  <c r="D223" i="11"/>
  <c r="D222" i="11"/>
  <c r="C221" i="11"/>
  <c r="C226" i="11" s="1"/>
  <c r="B221" i="11"/>
  <c r="B226" i="11" s="1"/>
  <c r="D220" i="11"/>
  <c r="D219" i="11"/>
  <c r="D218" i="11"/>
  <c r="D217" i="11"/>
  <c r="E216" i="11"/>
  <c r="E215" i="11"/>
  <c r="A214" i="11"/>
  <c r="A212" i="11"/>
  <c r="A210" i="11"/>
  <c r="E209" i="11"/>
  <c r="A209" i="11"/>
  <c r="D208" i="11"/>
  <c r="D207" i="11"/>
  <c r="D206" i="11"/>
  <c r="D205" i="11"/>
  <c r="C204" i="11"/>
  <c r="C209" i="11" s="1"/>
  <c r="B204" i="11"/>
  <c r="B209" i="11" s="1"/>
  <c r="D203" i="11"/>
  <c r="D202" i="11"/>
  <c r="D201" i="11"/>
  <c r="D200" i="11"/>
  <c r="E199" i="11"/>
  <c r="E198" i="11"/>
  <c r="A197" i="11"/>
  <c r="A195" i="11"/>
  <c r="A193" i="11"/>
  <c r="E192" i="11"/>
  <c r="A192" i="11"/>
  <c r="D191" i="11"/>
  <c r="D190" i="11"/>
  <c r="D189" i="11"/>
  <c r="D188" i="11"/>
  <c r="C187" i="11"/>
  <c r="C192" i="11" s="1"/>
  <c r="B187" i="11"/>
  <c r="B192" i="11" s="1"/>
  <c r="D186" i="11"/>
  <c r="D185" i="11"/>
  <c r="D184" i="11"/>
  <c r="D183" i="11"/>
  <c r="E182" i="11"/>
  <c r="E181" i="11"/>
  <c r="A180" i="11"/>
  <c r="A178" i="11"/>
  <c r="A176" i="11"/>
  <c r="E175" i="11"/>
  <c r="A175" i="11"/>
  <c r="D174" i="11"/>
  <c r="D173" i="11"/>
  <c r="D172" i="11"/>
  <c r="D171" i="11"/>
  <c r="C170" i="11"/>
  <c r="C175" i="11" s="1"/>
  <c r="B170" i="11"/>
  <c r="B175" i="11" s="1"/>
  <c r="D169" i="11"/>
  <c r="D168" i="11"/>
  <c r="D167" i="11"/>
  <c r="D166" i="11"/>
  <c r="E165" i="11"/>
  <c r="E164" i="11"/>
  <c r="A163" i="11"/>
  <c r="A161" i="11"/>
  <c r="A159" i="11"/>
  <c r="E158" i="11"/>
  <c r="A158" i="11"/>
  <c r="D157" i="11"/>
  <c r="D156" i="11"/>
  <c r="D155" i="11"/>
  <c r="D154" i="11"/>
  <c r="C153" i="11"/>
  <c r="C158" i="11" s="1"/>
  <c r="B153" i="11"/>
  <c r="B158" i="11" s="1"/>
  <c r="D152" i="11"/>
  <c r="D151" i="11"/>
  <c r="D150" i="11"/>
  <c r="D149" i="11"/>
  <c r="E148" i="11"/>
  <c r="E147" i="11"/>
  <c r="A146" i="11"/>
  <c r="A144" i="11"/>
  <c r="A142" i="11"/>
  <c r="E141" i="11"/>
  <c r="A141" i="11"/>
  <c r="D140" i="11"/>
  <c r="D139" i="11"/>
  <c r="D138" i="11"/>
  <c r="D137" i="11"/>
  <c r="C136" i="11"/>
  <c r="C141" i="11" s="1"/>
  <c r="B136" i="11"/>
  <c r="B141" i="11" s="1"/>
  <c r="D135" i="11"/>
  <c r="D134" i="11"/>
  <c r="D133" i="11"/>
  <c r="D132" i="11"/>
  <c r="E131" i="11"/>
  <c r="E130" i="11"/>
  <c r="A129" i="11"/>
  <c r="A127" i="11"/>
  <c r="A125" i="11"/>
  <c r="E124" i="11"/>
  <c r="A124" i="11"/>
  <c r="D123" i="11"/>
  <c r="D122" i="11"/>
  <c r="D121" i="11"/>
  <c r="D120" i="11"/>
  <c r="C119" i="11"/>
  <c r="C124" i="11" s="1"/>
  <c r="B119" i="11"/>
  <c r="B124" i="11" s="1"/>
  <c r="D118" i="11"/>
  <c r="D117" i="11"/>
  <c r="D116" i="11"/>
  <c r="D115" i="11"/>
  <c r="E114" i="11"/>
  <c r="E113" i="11"/>
  <c r="A112" i="11"/>
  <c r="A110" i="11"/>
  <c r="A107" i="11"/>
  <c r="E106" i="11"/>
  <c r="A106" i="11"/>
  <c r="D105" i="11"/>
  <c r="D104" i="11"/>
  <c r="D103" i="11"/>
  <c r="D102" i="11"/>
  <c r="C101" i="11"/>
  <c r="C106" i="11" s="1"/>
  <c r="B101" i="11"/>
  <c r="B106" i="11" s="1"/>
  <c r="D100" i="11"/>
  <c r="D99" i="11"/>
  <c r="D98" i="11"/>
  <c r="D97" i="11"/>
  <c r="E96" i="11"/>
  <c r="E95" i="11"/>
  <c r="A94" i="11"/>
  <c r="A92" i="11"/>
  <c r="A90" i="11"/>
  <c r="E89" i="11"/>
  <c r="A89" i="11"/>
  <c r="D88" i="11"/>
  <c r="D87" i="11"/>
  <c r="D86" i="11"/>
  <c r="D85" i="11"/>
  <c r="C84" i="11"/>
  <c r="C89" i="11" s="1"/>
  <c r="B84" i="11"/>
  <c r="B89" i="11" s="1"/>
  <c r="D83" i="11"/>
  <c r="D82" i="11"/>
  <c r="D81" i="11"/>
  <c r="D80" i="11"/>
  <c r="E79" i="11"/>
  <c r="E78" i="11"/>
  <c r="A77" i="11"/>
  <c r="A75" i="11"/>
  <c r="A73" i="11"/>
  <c r="E72" i="11"/>
  <c r="A72" i="11"/>
  <c r="D71" i="11"/>
  <c r="D70" i="11"/>
  <c r="D69" i="11"/>
  <c r="D68" i="11"/>
  <c r="C67" i="11"/>
  <c r="C72" i="11" s="1"/>
  <c r="B67" i="11"/>
  <c r="B72" i="11" s="1"/>
  <c r="D66" i="11"/>
  <c r="D65" i="11"/>
  <c r="D64" i="11"/>
  <c r="D63" i="11"/>
  <c r="E62" i="11"/>
  <c r="E61" i="11"/>
  <c r="A60" i="11"/>
  <c r="A58" i="11"/>
  <c r="A56" i="11"/>
  <c r="E55" i="11"/>
  <c r="A55" i="11"/>
  <c r="D54" i="11"/>
  <c r="D53" i="11"/>
  <c r="D52" i="11"/>
  <c r="D51" i="11"/>
  <c r="C50" i="11"/>
  <c r="C55" i="11" s="1"/>
  <c r="B50" i="11"/>
  <c r="B55" i="11" s="1"/>
  <c r="D49" i="11"/>
  <c r="D48" i="11"/>
  <c r="D47" i="11"/>
  <c r="D46" i="11"/>
  <c r="E45" i="11"/>
  <c r="E44" i="11"/>
  <c r="A43" i="11"/>
  <c r="A41" i="11"/>
  <c r="A39" i="11"/>
  <c r="E38" i="11"/>
  <c r="A38" i="11"/>
  <c r="D37" i="11"/>
  <c r="D36" i="11"/>
  <c r="D35" i="11"/>
  <c r="D34" i="11"/>
  <c r="C33" i="11"/>
  <c r="C38" i="11" s="1"/>
  <c r="B33" i="11"/>
  <c r="B38" i="11" s="1"/>
  <c r="D32" i="11"/>
  <c r="D31" i="11"/>
  <c r="D30" i="11"/>
  <c r="D29" i="11"/>
  <c r="E28" i="11"/>
  <c r="A28" i="11"/>
  <c r="A45" i="11" s="1"/>
  <c r="A62" i="11" s="1"/>
  <c r="A79" i="11" s="1"/>
  <c r="A96" i="11" s="1"/>
  <c r="A114" i="11" s="1"/>
  <c r="A131" i="11" s="1"/>
  <c r="A148" i="11" s="1"/>
  <c r="A165" i="11" s="1"/>
  <c r="A182" i="11" s="1"/>
  <c r="A199" i="11" s="1"/>
  <c r="A216" i="11" s="1"/>
  <c r="A233" i="11" s="1"/>
  <c r="A250" i="11" s="1"/>
  <c r="A267" i="11" s="1"/>
  <c r="A284" i="11" s="1"/>
  <c r="A301" i="11" s="1"/>
  <c r="A318" i="11" s="1"/>
  <c r="A335" i="11" s="1"/>
  <c r="E27" i="11"/>
  <c r="A26" i="11"/>
  <c r="A24" i="11"/>
  <c r="A22" i="11"/>
  <c r="E21" i="11"/>
  <c r="A21" i="11"/>
  <c r="D20" i="11"/>
  <c r="D19" i="11"/>
  <c r="D18" i="11"/>
  <c r="D17" i="11"/>
  <c r="C16" i="11"/>
  <c r="C21" i="11" s="1"/>
  <c r="B16" i="11"/>
  <c r="B21" i="11" s="1"/>
  <c r="D15" i="11"/>
  <c r="D14" i="11"/>
  <c r="D13" i="11"/>
  <c r="D12" i="11"/>
  <c r="D16" i="11" s="1"/>
  <c r="D21" i="11" s="1"/>
  <c r="E11" i="11"/>
  <c r="E10" i="11"/>
  <c r="A9" i="11"/>
  <c r="A7" i="11"/>
  <c r="A346" i="23"/>
  <c r="E345" i="23"/>
  <c r="A345" i="23"/>
  <c r="D344" i="23"/>
  <c r="D343" i="23"/>
  <c r="D342" i="23"/>
  <c r="D341" i="23"/>
  <c r="C340" i="23"/>
  <c r="C345" i="23" s="1"/>
  <c r="B340" i="23"/>
  <c r="B345" i="23" s="1"/>
  <c r="D339" i="23"/>
  <c r="D338" i="23"/>
  <c r="D337" i="23"/>
  <c r="D336" i="23"/>
  <c r="D340" i="23" s="1"/>
  <c r="D345" i="23" s="1"/>
  <c r="E335" i="23"/>
  <c r="E334" i="23"/>
  <c r="A333" i="23"/>
  <c r="A331" i="23"/>
  <c r="A329" i="23"/>
  <c r="E328" i="23"/>
  <c r="A328" i="23"/>
  <c r="D327" i="23"/>
  <c r="D326" i="23"/>
  <c r="D325" i="23"/>
  <c r="D324" i="23"/>
  <c r="C323" i="23"/>
  <c r="C328" i="23" s="1"/>
  <c r="B323" i="23"/>
  <c r="B328" i="23" s="1"/>
  <c r="D322" i="23"/>
  <c r="D321" i="23"/>
  <c r="D320" i="23"/>
  <c r="D319" i="23"/>
  <c r="D323" i="23" s="1"/>
  <c r="D328" i="23" s="1"/>
  <c r="E318" i="23"/>
  <c r="E317" i="23"/>
  <c r="A316" i="23"/>
  <c r="A314" i="23"/>
  <c r="A312" i="23"/>
  <c r="E311" i="23"/>
  <c r="A311" i="23"/>
  <c r="D310" i="23"/>
  <c r="D309" i="23"/>
  <c r="D308" i="23"/>
  <c r="D307" i="23"/>
  <c r="C306" i="23"/>
  <c r="C311" i="23" s="1"/>
  <c r="B306" i="23"/>
  <c r="B311" i="23" s="1"/>
  <c r="D305" i="23"/>
  <c r="D304" i="23"/>
  <c r="D303" i="23"/>
  <c r="D302" i="23"/>
  <c r="D306" i="23" s="1"/>
  <c r="D311" i="23" s="1"/>
  <c r="E301" i="23"/>
  <c r="E300" i="23"/>
  <c r="A299" i="23"/>
  <c r="A297" i="23"/>
  <c r="A295" i="23"/>
  <c r="E294" i="23"/>
  <c r="A294" i="23"/>
  <c r="D293" i="23"/>
  <c r="D292" i="23"/>
  <c r="D291" i="23"/>
  <c r="D290" i="23"/>
  <c r="C289" i="23"/>
  <c r="C294" i="23" s="1"/>
  <c r="B289" i="23"/>
  <c r="B294" i="23" s="1"/>
  <c r="D288" i="23"/>
  <c r="D287" i="23"/>
  <c r="D286" i="23"/>
  <c r="D285" i="23"/>
  <c r="D289" i="23" s="1"/>
  <c r="D294" i="23" s="1"/>
  <c r="E284" i="23"/>
  <c r="E283" i="23"/>
  <c r="A282" i="23"/>
  <c r="A280" i="23"/>
  <c r="A278" i="23"/>
  <c r="E277" i="23"/>
  <c r="A277" i="23"/>
  <c r="D276" i="23"/>
  <c r="D275" i="23"/>
  <c r="D274" i="23"/>
  <c r="D273" i="23"/>
  <c r="C272" i="23"/>
  <c r="C277" i="23" s="1"/>
  <c r="B272" i="23"/>
  <c r="B277" i="23" s="1"/>
  <c r="D271" i="23"/>
  <c r="D270" i="23"/>
  <c r="D269" i="23"/>
  <c r="D268" i="23"/>
  <c r="D272" i="23" s="1"/>
  <c r="D277" i="23" s="1"/>
  <c r="E267" i="23"/>
  <c r="E266" i="23"/>
  <c r="A265" i="23"/>
  <c r="A263" i="23"/>
  <c r="A261" i="23"/>
  <c r="E260" i="23"/>
  <c r="A260" i="23"/>
  <c r="D259" i="23"/>
  <c r="D258" i="23"/>
  <c r="D257" i="23"/>
  <c r="D256" i="23"/>
  <c r="C255" i="23"/>
  <c r="C260" i="23" s="1"/>
  <c r="B255" i="23"/>
  <c r="B260" i="23" s="1"/>
  <c r="D254" i="23"/>
  <c r="D253" i="23"/>
  <c r="D252" i="23"/>
  <c r="D251" i="23"/>
  <c r="D255" i="23" s="1"/>
  <c r="D260" i="23" s="1"/>
  <c r="E250" i="23"/>
  <c r="E249" i="23"/>
  <c r="A248" i="23"/>
  <c r="A246" i="23"/>
  <c r="A244" i="23"/>
  <c r="E243" i="23"/>
  <c r="A243" i="23"/>
  <c r="D242" i="23"/>
  <c r="D241" i="23"/>
  <c r="D240" i="23"/>
  <c r="D239" i="23"/>
  <c r="C238" i="23"/>
  <c r="C243" i="23" s="1"/>
  <c r="B238" i="23"/>
  <c r="B243" i="23" s="1"/>
  <c r="D237" i="23"/>
  <c r="D236" i="23"/>
  <c r="D235" i="23"/>
  <c r="D234" i="23"/>
  <c r="E233" i="23"/>
  <c r="E232" i="23"/>
  <c r="A231" i="23"/>
  <c r="A229" i="23"/>
  <c r="A227" i="23"/>
  <c r="E226" i="23"/>
  <c r="A226" i="23"/>
  <c r="D225" i="23"/>
  <c r="D224" i="23"/>
  <c r="D223" i="23"/>
  <c r="D222" i="23"/>
  <c r="C221" i="23"/>
  <c r="C226" i="23" s="1"/>
  <c r="B221" i="23"/>
  <c r="B226" i="23" s="1"/>
  <c r="D220" i="23"/>
  <c r="D219" i="23"/>
  <c r="D218" i="23"/>
  <c r="D217" i="23"/>
  <c r="E216" i="23"/>
  <c r="E215" i="23"/>
  <c r="A214" i="23"/>
  <c r="A212" i="23"/>
  <c r="A210" i="23"/>
  <c r="E209" i="23"/>
  <c r="A209" i="23"/>
  <c r="D208" i="23"/>
  <c r="D207" i="23"/>
  <c r="D206" i="23"/>
  <c r="D205" i="23"/>
  <c r="C204" i="23"/>
  <c r="C209" i="23" s="1"/>
  <c r="B204" i="23"/>
  <c r="B209" i="23" s="1"/>
  <c r="D203" i="23"/>
  <c r="D202" i="23"/>
  <c r="D201" i="23"/>
  <c r="D200" i="23"/>
  <c r="E199" i="23"/>
  <c r="E198" i="23"/>
  <c r="A197" i="23"/>
  <c r="A195" i="23"/>
  <c r="A193" i="23"/>
  <c r="E192" i="23"/>
  <c r="A192" i="23"/>
  <c r="D191" i="23"/>
  <c r="D190" i="23"/>
  <c r="D189" i="23"/>
  <c r="D188" i="23"/>
  <c r="C187" i="23"/>
  <c r="C192" i="23" s="1"/>
  <c r="B187" i="23"/>
  <c r="B192" i="23" s="1"/>
  <c r="D186" i="23"/>
  <c r="D185" i="23"/>
  <c r="D184" i="23"/>
  <c r="D183" i="23"/>
  <c r="E182" i="23"/>
  <c r="E181" i="23"/>
  <c r="A180" i="23"/>
  <c r="A178" i="23"/>
  <c r="A176" i="23"/>
  <c r="E175" i="23"/>
  <c r="A175" i="23"/>
  <c r="D174" i="23"/>
  <c r="D173" i="23"/>
  <c r="D172" i="23"/>
  <c r="D171" i="23"/>
  <c r="C170" i="23"/>
  <c r="C175" i="23" s="1"/>
  <c r="B170" i="23"/>
  <c r="B175" i="23" s="1"/>
  <c r="D169" i="23"/>
  <c r="D168" i="23"/>
  <c r="D167" i="23"/>
  <c r="D166" i="23"/>
  <c r="E165" i="23"/>
  <c r="E164" i="23"/>
  <c r="A163" i="23"/>
  <c r="A161" i="23"/>
  <c r="A159" i="23"/>
  <c r="E158" i="23"/>
  <c r="A158" i="23"/>
  <c r="D157" i="23"/>
  <c r="D156" i="23"/>
  <c r="D155" i="23"/>
  <c r="D154" i="23"/>
  <c r="C153" i="23"/>
  <c r="C158" i="23" s="1"/>
  <c r="B153" i="23"/>
  <c r="B158" i="23" s="1"/>
  <c r="D152" i="23"/>
  <c r="D151" i="23"/>
  <c r="D150" i="23"/>
  <c r="D149" i="23"/>
  <c r="E148" i="23"/>
  <c r="E147" i="23"/>
  <c r="A146" i="23"/>
  <c r="A144" i="23"/>
  <c r="A142" i="23"/>
  <c r="E141" i="23"/>
  <c r="A141" i="23"/>
  <c r="D140" i="23"/>
  <c r="D139" i="23"/>
  <c r="D138" i="23"/>
  <c r="D137" i="23"/>
  <c r="C136" i="23"/>
  <c r="C141" i="23" s="1"/>
  <c r="B136" i="23"/>
  <c r="B141" i="23" s="1"/>
  <c r="D135" i="23"/>
  <c r="D134" i="23"/>
  <c r="D133" i="23"/>
  <c r="D132" i="23"/>
  <c r="E131" i="23"/>
  <c r="E130" i="23"/>
  <c r="A129" i="23"/>
  <c r="A127" i="23"/>
  <c r="A125" i="23"/>
  <c r="E124" i="23"/>
  <c r="A124" i="23"/>
  <c r="D123" i="23"/>
  <c r="D122" i="23"/>
  <c r="D121" i="23"/>
  <c r="D120" i="23"/>
  <c r="C119" i="23"/>
  <c r="C124" i="23" s="1"/>
  <c r="B119" i="23"/>
  <c r="B124" i="23" s="1"/>
  <c r="D118" i="23"/>
  <c r="D117" i="23"/>
  <c r="D116" i="23"/>
  <c r="D115" i="23"/>
  <c r="E114" i="23"/>
  <c r="E113" i="23"/>
  <c r="A112" i="23"/>
  <c r="A110" i="23"/>
  <c r="A107" i="23"/>
  <c r="E106" i="23"/>
  <c r="A106" i="23"/>
  <c r="D105" i="23"/>
  <c r="D104" i="23"/>
  <c r="D103" i="23"/>
  <c r="D102" i="23"/>
  <c r="C101" i="23"/>
  <c r="C106" i="23" s="1"/>
  <c r="B101" i="23"/>
  <c r="B106" i="23" s="1"/>
  <c r="D100" i="23"/>
  <c r="D99" i="23"/>
  <c r="D98" i="23"/>
  <c r="D97" i="23"/>
  <c r="E96" i="23"/>
  <c r="E95" i="23"/>
  <c r="A94" i="23"/>
  <c r="A92" i="23"/>
  <c r="A90" i="23"/>
  <c r="E89" i="23"/>
  <c r="A89" i="23"/>
  <c r="D88" i="23"/>
  <c r="D87" i="23"/>
  <c r="D86" i="23"/>
  <c r="D85" i="23"/>
  <c r="C84" i="23"/>
  <c r="C89" i="23" s="1"/>
  <c r="B84" i="23"/>
  <c r="B89" i="23" s="1"/>
  <c r="D83" i="23"/>
  <c r="D82" i="23"/>
  <c r="D81" i="23"/>
  <c r="D80" i="23"/>
  <c r="E79" i="23"/>
  <c r="E78" i="23"/>
  <c r="A77" i="23"/>
  <c r="A75" i="23"/>
  <c r="A73" i="23"/>
  <c r="E72" i="23"/>
  <c r="A72" i="23"/>
  <c r="D71" i="23"/>
  <c r="D70" i="23"/>
  <c r="D69" i="23"/>
  <c r="D68" i="23"/>
  <c r="C67" i="23"/>
  <c r="C72" i="23" s="1"/>
  <c r="B67" i="23"/>
  <c r="B72" i="23" s="1"/>
  <c r="D66" i="23"/>
  <c r="D65" i="23"/>
  <c r="D64" i="23"/>
  <c r="D63" i="23"/>
  <c r="E62" i="23"/>
  <c r="E61" i="23"/>
  <c r="A60" i="23"/>
  <c r="A58" i="23"/>
  <c r="A56" i="23"/>
  <c r="E55" i="23"/>
  <c r="A55" i="23"/>
  <c r="D54" i="23"/>
  <c r="D53" i="23"/>
  <c r="D52" i="23"/>
  <c r="D51" i="23"/>
  <c r="C50" i="23"/>
  <c r="C55" i="23" s="1"/>
  <c r="B50" i="23"/>
  <c r="B55" i="23" s="1"/>
  <c r="D49" i="23"/>
  <c r="D48" i="23"/>
  <c r="D47" i="23"/>
  <c r="D46" i="23"/>
  <c r="E45" i="23"/>
  <c r="E44" i="23"/>
  <c r="A43" i="23"/>
  <c r="A41" i="23"/>
  <c r="A39" i="23"/>
  <c r="E38" i="23"/>
  <c r="A38" i="23"/>
  <c r="D37" i="23"/>
  <c r="D36" i="23"/>
  <c r="D35" i="23"/>
  <c r="D34" i="23"/>
  <c r="C33" i="23"/>
  <c r="C38" i="23" s="1"/>
  <c r="B33" i="23"/>
  <c r="B38" i="23" s="1"/>
  <c r="D32" i="23"/>
  <c r="D31" i="23"/>
  <c r="D30" i="23"/>
  <c r="D29" i="23"/>
  <c r="E28" i="23"/>
  <c r="A28" i="23"/>
  <c r="A45" i="23" s="1"/>
  <c r="A62" i="23" s="1"/>
  <c r="A79" i="23" s="1"/>
  <c r="A96" i="23" s="1"/>
  <c r="A114" i="23" s="1"/>
  <c r="A131" i="23" s="1"/>
  <c r="A148" i="23" s="1"/>
  <c r="A165" i="23" s="1"/>
  <c r="A182" i="23" s="1"/>
  <c r="A199" i="23" s="1"/>
  <c r="A216" i="23" s="1"/>
  <c r="A233" i="23" s="1"/>
  <c r="A250" i="23" s="1"/>
  <c r="A267" i="23" s="1"/>
  <c r="A284" i="23" s="1"/>
  <c r="A301" i="23" s="1"/>
  <c r="A318" i="23" s="1"/>
  <c r="A335" i="23" s="1"/>
  <c r="E27" i="23"/>
  <c r="A26" i="23"/>
  <c r="A24" i="23"/>
  <c r="A22" i="23"/>
  <c r="E21" i="23"/>
  <c r="A21" i="23"/>
  <c r="D20" i="23"/>
  <c r="D19" i="23"/>
  <c r="D18" i="23"/>
  <c r="D17" i="23"/>
  <c r="C16" i="23"/>
  <c r="C21" i="23" s="1"/>
  <c r="B16" i="23"/>
  <c r="B21" i="23" s="1"/>
  <c r="D15" i="23"/>
  <c r="D14" i="23"/>
  <c r="D13" i="23"/>
  <c r="D12" i="23"/>
  <c r="D16" i="23" s="1"/>
  <c r="D21" i="23" s="1"/>
  <c r="E11" i="23"/>
  <c r="E10" i="23"/>
  <c r="A9" i="23"/>
  <c r="A7" i="23"/>
  <c r="A346" i="9"/>
  <c r="E345" i="9"/>
  <c r="A345" i="9"/>
  <c r="D344" i="9"/>
  <c r="D343" i="9"/>
  <c r="D342" i="9"/>
  <c r="D341" i="9"/>
  <c r="C340" i="9"/>
  <c r="C345" i="9" s="1"/>
  <c r="B340" i="9"/>
  <c r="B345" i="9" s="1"/>
  <c r="D339" i="9"/>
  <c r="D338" i="9"/>
  <c r="D337" i="9"/>
  <c r="D336" i="9"/>
  <c r="D340" i="9" s="1"/>
  <c r="D345" i="9" s="1"/>
  <c r="E335" i="9"/>
  <c r="E334" i="9"/>
  <c r="A333" i="9"/>
  <c r="A331" i="9"/>
  <c r="A329" i="9"/>
  <c r="E328" i="9"/>
  <c r="A328" i="9"/>
  <c r="D327" i="9"/>
  <c r="D326" i="9"/>
  <c r="D325" i="9"/>
  <c r="D324" i="9"/>
  <c r="C323" i="9"/>
  <c r="C328" i="9" s="1"/>
  <c r="B323" i="9"/>
  <c r="B328" i="9" s="1"/>
  <c r="D322" i="9"/>
  <c r="D321" i="9"/>
  <c r="D320" i="9"/>
  <c r="D319" i="9"/>
  <c r="D323" i="9" s="1"/>
  <c r="D328" i="9" s="1"/>
  <c r="E318" i="9"/>
  <c r="E317" i="9"/>
  <c r="A316" i="9"/>
  <c r="A314" i="9"/>
  <c r="A312" i="9"/>
  <c r="E311" i="9"/>
  <c r="A311" i="9"/>
  <c r="D310" i="9"/>
  <c r="D309" i="9"/>
  <c r="D308" i="9"/>
  <c r="D307" i="9"/>
  <c r="C306" i="9"/>
  <c r="C311" i="9" s="1"/>
  <c r="B306" i="9"/>
  <c r="B311" i="9" s="1"/>
  <c r="D305" i="9"/>
  <c r="D304" i="9"/>
  <c r="D303" i="9"/>
  <c r="D302" i="9"/>
  <c r="D306" i="9" s="1"/>
  <c r="D311" i="9" s="1"/>
  <c r="E301" i="9"/>
  <c r="E300" i="9"/>
  <c r="A299" i="9"/>
  <c r="A297" i="9"/>
  <c r="A295" i="9"/>
  <c r="E294" i="9"/>
  <c r="A294" i="9"/>
  <c r="D293" i="9"/>
  <c r="D292" i="9"/>
  <c r="D291" i="9"/>
  <c r="D290" i="9"/>
  <c r="C289" i="9"/>
  <c r="C294" i="9" s="1"/>
  <c r="B289" i="9"/>
  <c r="B294" i="9" s="1"/>
  <c r="D288" i="9"/>
  <c r="D287" i="9"/>
  <c r="D286" i="9"/>
  <c r="D285" i="9"/>
  <c r="D289" i="9" s="1"/>
  <c r="D294" i="9" s="1"/>
  <c r="E284" i="9"/>
  <c r="E283" i="9"/>
  <c r="A282" i="9"/>
  <c r="A280" i="9"/>
  <c r="A278" i="9"/>
  <c r="E277" i="9"/>
  <c r="A277" i="9"/>
  <c r="D276" i="9"/>
  <c r="D275" i="9"/>
  <c r="D274" i="9"/>
  <c r="D273" i="9"/>
  <c r="C272" i="9"/>
  <c r="C277" i="9" s="1"/>
  <c r="B272" i="9"/>
  <c r="B277" i="9" s="1"/>
  <c r="D271" i="9"/>
  <c r="D270" i="9"/>
  <c r="D269" i="9"/>
  <c r="D268" i="9"/>
  <c r="D272" i="9" s="1"/>
  <c r="D277" i="9" s="1"/>
  <c r="E267" i="9"/>
  <c r="E266" i="9"/>
  <c r="A265" i="9"/>
  <c r="A263" i="9"/>
  <c r="A261" i="9"/>
  <c r="E260" i="9"/>
  <c r="A260" i="9"/>
  <c r="D259" i="9"/>
  <c r="D258" i="9"/>
  <c r="D257" i="9"/>
  <c r="D256" i="9"/>
  <c r="C255" i="9"/>
  <c r="C260" i="9" s="1"/>
  <c r="B255" i="9"/>
  <c r="B260" i="9" s="1"/>
  <c r="D254" i="9"/>
  <c r="D253" i="9"/>
  <c r="D252" i="9"/>
  <c r="D251" i="9"/>
  <c r="D255" i="9" s="1"/>
  <c r="D260" i="9" s="1"/>
  <c r="E250" i="9"/>
  <c r="E249" i="9"/>
  <c r="A248" i="9"/>
  <c r="A246" i="9"/>
  <c r="A244" i="9"/>
  <c r="E243" i="9"/>
  <c r="A243" i="9"/>
  <c r="D242" i="9"/>
  <c r="D241" i="9"/>
  <c r="D240" i="9"/>
  <c r="D239" i="9"/>
  <c r="C238" i="9"/>
  <c r="C243" i="9" s="1"/>
  <c r="B238" i="9"/>
  <c r="B243" i="9" s="1"/>
  <c r="D237" i="9"/>
  <c r="D236" i="9"/>
  <c r="D235" i="9"/>
  <c r="D234" i="9"/>
  <c r="E233" i="9"/>
  <c r="E232" i="9"/>
  <c r="A231" i="9"/>
  <c r="A229" i="9"/>
  <c r="A227" i="9"/>
  <c r="E226" i="9"/>
  <c r="A226" i="9"/>
  <c r="D225" i="9"/>
  <c r="D224" i="9"/>
  <c r="D223" i="9"/>
  <c r="D222" i="9"/>
  <c r="C221" i="9"/>
  <c r="C226" i="9" s="1"/>
  <c r="B221" i="9"/>
  <c r="B226" i="9" s="1"/>
  <c r="D220" i="9"/>
  <c r="D219" i="9"/>
  <c r="D218" i="9"/>
  <c r="D217" i="9"/>
  <c r="E216" i="9"/>
  <c r="E215" i="9"/>
  <c r="A214" i="9"/>
  <c r="A212" i="9"/>
  <c r="A210" i="9"/>
  <c r="E209" i="9"/>
  <c r="A209" i="9"/>
  <c r="D208" i="9"/>
  <c r="D207" i="9"/>
  <c r="D206" i="9"/>
  <c r="D205" i="9"/>
  <c r="C204" i="9"/>
  <c r="C209" i="9" s="1"/>
  <c r="B204" i="9"/>
  <c r="B209" i="9" s="1"/>
  <c r="D203" i="9"/>
  <c r="D202" i="9"/>
  <c r="D201" i="9"/>
  <c r="D200" i="9"/>
  <c r="E199" i="9"/>
  <c r="E198" i="9"/>
  <c r="A197" i="9"/>
  <c r="A195" i="9"/>
  <c r="A193" i="9"/>
  <c r="E192" i="9"/>
  <c r="A192" i="9"/>
  <c r="D191" i="9"/>
  <c r="D190" i="9"/>
  <c r="D189" i="9"/>
  <c r="D188" i="9"/>
  <c r="C187" i="9"/>
  <c r="C192" i="9" s="1"/>
  <c r="B187" i="9"/>
  <c r="B192" i="9" s="1"/>
  <c r="D186" i="9"/>
  <c r="D185" i="9"/>
  <c r="D184" i="9"/>
  <c r="D183" i="9"/>
  <c r="E182" i="9"/>
  <c r="E181" i="9"/>
  <c r="A180" i="9"/>
  <c r="A178" i="9"/>
  <c r="A176" i="9"/>
  <c r="E175" i="9"/>
  <c r="A175" i="9"/>
  <c r="D174" i="9"/>
  <c r="D173" i="9"/>
  <c r="D172" i="9"/>
  <c r="D171" i="9"/>
  <c r="C170" i="9"/>
  <c r="C175" i="9" s="1"/>
  <c r="B170" i="9"/>
  <c r="B175" i="9" s="1"/>
  <c r="D169" i="9"/>
  <c r="D168" i="9"/>
  <c r="D167" i="9"/>
  <c r="D166" i="9"/>
  <c r="E165" i="9"/>
  <c r="E164" i="9"/>
  <c r="A163" i="9"/>
  <c r="A161" i="9"/>
  <c r="A159" i="9"/>
  <c r="E158" i="9"/>
  <c r="A158" i="9"/>
  <c r="D157" i="9"/>
  <c r="D156" i="9"/>
  <c r="D155" i="9"/>
  <c r="D154" i="9"/>
  <c r="C153" i="9"/>
  <c r="C158" i="9" s="1"/>
  <c r="B153" i="9"/>
  <c r="B158" i="9" s="1"/>
  <c r="D152" i="9"/>
  <c r="D151" i="9"/>
  <c r="D150" i="9"/>
  <c r="D149" i="9"/>
  <c r="E148" i="9"/>
  <c r="E147" i="9"/>
  <c r="A146" i="9"/>
  <c r="A144" i="9"/>
  <c r="A142" i="9"/>
  <c r="E141" i="9"/>
  <c r="A141" i="9"/>
  <c r="D140" i="9"/>
  <c r="D139" i="9"/>
  <c r="D138" i="9"/>
  <c r="D137" i="9"/>
  <c r="C136" i="9"/>
  <c r="C141" i="9" s="1"/>
  <c r="B136" i="9"/>
  <c r="B141" i="9" s="1"/>
  <c r="D135" i="9"/>
  <c r="D134" i="9"/>
  <c r="D133" i="9"/>
  <c r="D132" i="9"/>
  <c r="E131" i="9"/>
  <c r="E130" i="9"/>
  <c r="A129" i="9"/>
  <c r="A127" i="9"/>
  <c r="A125" i="9"/>
  <c r="E124" i="9"/>
  <c r="A124" i="9"/>
  <c r="D123" i="9"/>
  <c r="D122" i="9"/>
  <c r="D121" i="9"/>
  <c r="D120" i="9"/>
  <c r="C119" i="9"/>
  <c r="C124" i="9" s="1"/>
  <c r="B119" i="9"/>
  <c r="B124" i="9" s="1"/>
  <c r="D118" i="9"/>
  <c r="D117" i="9"/>
  <c r="D116" i="9"/>
  <c r="D115" i="9"/>
  <c r="E114" i="9"/>
  <c r="E113" i="9"/>
  <c r="A112" i="9"/>
  <c r="A110" i="9"/>
  <c r="A107" i="9"/>
  <c r="E106" i="9"/>
  <c r="A106" i="9"/>
  <c r="D105" i="9"/>
  <c r="D104" i="9"/>
  <c r="D103" i="9"/>
  <c r="D102" i="9"/>
  <c r="C101" i="9"/>
  <c r="C106" i="9" s="1"/>
  <c r="B101" i="9"/>
  <c r="B106" i="9" s="1"/>
  <c r="D100" i="9"/>
  <c r="D99" i="9"/>
  <c r="D98" i="9"/>
  <c r="D97" i="9"/>
  <c r="E96" i="9"/>
  <c r="E95" i="9"/>
  <c r="A94" i="9"/>
  <c r="A92" i="9"/>
  <c r="A90" i="9"/>
  <c r="E89" i="9"/>
  <c r="A89" i="9"/>
  <c r="D88" i="9"/>
  <c r="D87" i="9"/>
  <c r="D86" i="9"/>
  <c r="D85" i="9"/>
  <c r="C84" i="9"/>
  <c r="C89" i="9" s="1"/>
  <c r="B84" i="9"/>
  <c r="B89" i="9" s="1"/>
  <c r="D83" i="9"/>
  <c r="D82" i="9"/>
  <c r="D81" i="9"/>
  <c r="D80" i="9"/>
  <c r="E79" i="9"/>
  <c r="E78" i="9"/>
  <c r="A77" i="9"/>
  <c r="A75" i="9"/>
  <c r="A73" i="9"/>
  <c r="E72" i="9"/>
  <c r="A72" i="9"/>
  <c r="D71" i="9"/>
  <c r="D70" i="9"/>
  <c r="D69" i="9"/>
  <c r="D68" i="9"/>
  <c r="C67" i="9"/>
  <c r="C72" i="9" s="1"/>
  <c r="B67" i="9"/>
  <c r="B72" i="9" s="1"/>
  <c r="D66" i="9"/>
  <c r="D65" i="9"/>
  <c r="D64" i="9"/>
  <c r="D63" i="9"/>
  <c r="E62" i="9"/>
  <c r="E61" i="9"/>
  <c r="A60" i="9"/>
  <c r="A58" i="9"/>
  <c r="A56" i="9"/>
  <c r="E55" i="9"/>
  <c r="A55" i="9"/>
  <c r="D54" i="9"/>
  <c r="D53" i="9"/>
  <c r="D52" i="9"/>
  <c r="D51" i="9"/>
  <c r="C50" i="9"/>
  <c r="C55" i="9" s="1"/>
  <c r="B50" i="9"/>
  <c r="B55" i="9" s="1"/>
  <c r="D49" i="9"/>
  <c r="D48" i="9"/>
  <c r="D47" i="9"/>
  <c r="D46" i="9"/>
  <c r="E45" i="9"/>
  <c r="E44" i="9"/>
  <c r="A43" i="9"/>
  <c r="A41" i="9"/>
  <c r="A39" i="9"/>
  <c r="E38" i="9"/>
  <c r="A38" i="9"/>
  <c r="D37" i="9"/>
  <c r="D36" i="9"/>
  <c r="D35" i="9"/>
  <c r="D34" i="9"/>
  <c r="C33" i="9"/>
  <c r="C38" i="9" s="1"/>
  <c r="B33" i="9"/>
  <c r="B38" i="9" s="1"/>
  <c r="D32" i="9"/>
  <c r="D31" i="9"/>
  <c r="D30" i="9"/>
  <c r="D29" i="9"/>
  <c r="E28" i="9"/>
  <c r="A28" i="9"/>
  <c r="A45" i="9" s="1"/>
  <c r="A62" i="9" s="1"/>
  <c r="A79" i="9" s="1"/>
  <c r="A96" i="9" s="1"/>
  <c r="A114" i="9" s="1"/>
  <c r="A131" i="9" s="1"/>
  <c r="A148" i="9" s="1"/>
  <c r="A165" i="9" s="1"/>
  <c r="A182" i="9" s="1"/>
  <c r="A199" i="9" s="1"/>
  <c r="A216" i="9" s="1"/>
  <c r="A233" i="9" s="1"/>
  <c r="A250" i="9" s="1"/>
  <c r="A267" i="9" s="1"/>
  <c r="A284" i="9" s="1"/>
  <c r="A301" i="9" s="1"/>
  <c r="A318" i="9" s="1"/>
  <c r="A335" i="9" s="1"/>
  <c r="E27" i="9"/>
  <c r="A26" i="9"/>
  <c r="A24" i="9"/>
  <c r="A22" i="9"/>
  <c r="E21" i="9"/>
  <c r="A21" i="9"/>
  <c r="D20" i="9"/>
  <c r="D19" i="9"/>
  <c r="D18" i="9"/>
  <c r="D17" i="9"/>
  <c r="C16" i="9"/>
  <c r="C21" i="9" s="1"/>
  <c r="B16" i="9"/>
  <c r="B21" i="9" s="1"/>
  <c r="D15" i="9"/>
  <c r="D14" i="9"/>
  <c r="D13" i="9"/>
  <c r="D12" i="9"/>
  <c r="D16" i="9" s="1"/>
  <c r="D21" i="9" s="1"/>
  <c r="E11" i="9"/>
  <c r="E10" i="9"/>
  <c r="A9" i="9"/>
  <c r="A7" i="9"/>
  <c r="A346" i="8"/>
  <c r="E345" i="8"/>
  <c r="A345" i="8"/>
  <c r="D344" i="8"/>
  <c r="D343" i="8"/>
  <c r="D342" i="8"/>
  <c r="D341" i="8"/>
  <c r="C340" i="8"/>
  <c r="C345" i="8" s="1"/>
  <c r="B340" i="8"/>
  <c r="B345" i="8" s="1"/>
  <c r="D339" i="8"/>
  <c r="D338" i="8"/>
  <c r="D337" i="8"/>
  <c r="D336" i="8"/>
  <c r="D340" i="8" s="1"/>
  <c r="D345" i="8" s="1"/>
  <c r="E335" i="8"/>
  <c r="E334" i="8"/>
  <c r="A333" i="8"/>
  <c r="A331" i="8"/>
  <c r="A329" i="8"/>
  <c r="E328" i="8"/>
  <c r="A328" i="8"/>
  <c r="D327" i="8"/>
  <c r="D326" i="8"/>
  <c r="D325" i="8"/>
  <c r="D324" i="8"/>
  <c r="C323" i="8"/>
  <c r="C328" i="8" s="1"/>
  <c r="B323" i="8"/>
  <c r="B328" i="8" s="1"/>
  <c r="D322" i="8"/>
  <c r="D321" i="8"/>
  <c r="D320" i="8"/>
  <c r="D319" i="8"/>
  <c r="D323" i="8" s="1"/>
  <c r="D328" i="8" s="1"/>
  <c r="E318" i="8"/>
  <c r="E317" i="8"/>
  <c r="A316" i="8"/>
  <c r="A314" i="8"/>
  <c r="A312" i="8"/>
  <c r="E311" i="8"/>
  <c r="A311" i="8"/>
  <c r="D310" i="8"/>
  <c r="D309" i="8"/>
  <c r="D308" i="8"/>
  <c r="D307" i="8"/>
  <c r="C306" i="8"/>
  <c r="C311" i="8" s="1"/>
  <c r="B306" i="8"/>
  <c r="B311" i="8" s="1"/>
  <c r="D305" i="8"/>
  <c r="D304" i="8"/>
  <c r="D303" i="8"/>
  <c r="D302" i="8"/>
  <c r="D306" i="8" s="1"/>
  <c r="D311" i="8" s="1"/>
  <c r="E301" i="8"/>
  <c r="E300" i="8"/>
  <c r="A299" i="8"/>
  <c r="A297" i="8"/>
  <c r="A295" i="8"/>
  <c r="E294" i="8"/>
  <c r="A294" i="8"/>
  <c r="D293" i="8"/>
  <c r="D292" i="8"/>
  <c r="D291" i="8"/>
  <c r="D290" i="8"/>
  <c r="C289" i="8"/>
  <c r="C294" i="8" s="1"/>
  <c r="B289" i="8"/>
  <c r="B294" i="8" s="1"/>
  <c r="D288" i="8"/>
  <c r="D287" i="8"/>
  <c r="D286" i="8"/>
  <c r="D285" i="8"/>
  <c r="D289" i="8" s="1"/>
  <c r="D294" i="8" s="1"/>
  <c r="E284" i="8"/>
  <c r="E283" i="8"/>
  <c r="A282" i="8"/>
  <c r="A280" i="8"/>
  <c r="A278" i="8"/>
  <c r="E277" i="8"/>
  <c r="A277" i="8"/>
  <c r="D276" i="8"/>
  <c r="D275" i="8"/>
  <c r="D274" i="8"/>
  <c r="D273" i="8"/>
  <c r="C272" i="8"/>
  <c r="C277" i="8" s="1"/>
  <c r="B272" i="8"/>
  <c r="B277" i="8" s="1"/>
  <c r="D271" i="8"/>
  <c r="D270" i="8"/>
  <c r="D269" i="8"/>
  <c r="D268" i="8"/>
  <c r="D272" i="8" s="1"/>
  <c r="D277" i="8" s="1"/>
  <c r="E267" i="8"/>
  <c r="E266" i="8"/>
  <c r="A265" i="8"/>
  <c r="A263" i="8"/>
  <c r="A261" i="8"/>
  <c r="E260" i="8"/>
  <c r="A260" i="8"/>
  <c r="D259" i="8"/>
  <c r="D258" i="8"/>
  <c r="D257" i="8"/>
  <c r="D256" i="8"/>
  <c r="C255" i="8"/>
  <c r="C260" i="8" s="1"/>
  <c r="B255" i="8"/>
  <c r="B260" i="8" s="1"/>
  <c r="D254" i="8"/>
  <c r="D253" i="8"/>
  <c r="D252" i="8"/>
  <c r="D251" i="8"/>
  <c r="D255" i="8" s="1"/>
  <c r="D260" i="8" s="1"/>
  <c r="E250" i="8"/>
  <c r="E249" i="8"/>
  <c r="A248" i="8"/>
  <c r="A246" i="8"/>
  <c r="A244" i="8"/>
  <c r="E243" i="8"/>
  <c r="A243" i="8"/>
  <c r="D242" i="8"/>
  <c r="D241" i="8"/>
  <c r="D240" i="8"/>
  <c r="D239" i="8"/>
  <c r="C238" i="8"/>
  <c r="C243" i="8" s="1"/>
  <c r="B238" i="8"/>
  <c r="B243" i="8" s="1"/>
  <c r="D237" i="8"/>
  <c r="D236" i="8"/>
  <c r="D235" i="8"/>
  <c r="D234" i="8"/>
  <c r="E233" i="8"/>
  <c r="E232" i="8"/>
  <c r="A231" i="8"/>
  <c r="A229" i="8"/>
  <c r="A227" i="8"/>
  <c r="E226" i="8"/>
  <c r="A226" i="8"/>
  <c r="D225" i="8"/>
  <c r="D224" i="8"/>
  <c r="D223" i="8"/>
  <c r="D222" i="8"/>
  <c r="C221" i="8"/>
  <c r="C226" i="8" s="1"/>
  <c r="B221" i="8"/>
  <c r="B226" i="8" s="1"/>
  <c r="D220" i="8"/>
  <c r="D219" i="8"/>
  <c r="D218" i="8"/>
  <c r="D217" i="8"/>
  <c r="E216" i="8"/>
  <c r="E215" i="8"/>
  <c r="A214" i="8"/>
  <c r="A212" i="8"/>
  <c r="A210" i="8"/>
  <c r="E209" i="8"/>
  <c r="A209" i="8"/>
  <c r="D208" i="8"/>
  <c r="D207" i="8"/>
  <c r="D206" i="8"/>
  <c r="D205" i="8"/>
  <c r="C204" i="8"/>
  <c r="C209" i="8" s="1"/>
  <c r="B204" i="8"/>
  <c r="B209" i="8" s="1"/>
  <c r="D203" i="8"/>
  <c r="D202" i="8"/>
  <c r="D201" i="8"/>
  <c r="D200" i="8"/>
  <c r="E199" i="8"/>
  <c r="E198" i="8"/>
  <c r="A197" i="8"/>
  <c r="A195" i="8"/>
  <c r="A193" i="8"/>
  <c r="E192" i="8"/>
  <c r="A192" i="8"/>
  <c r="D191" i="8"/>
  <c r="D190" i="8"/>
  <c r="D189" i="8"/>
  <c r="D188" i="8"/>
  <c r="C187" i="8"/>
  <c r="C192" i="8" s="1"/>
  <c r="B187" i="8"/>
  <c r="B192" i="8" s="1"/>
  <c r="D186" i="8"/>
  <c r="D185" i="8"/>
  <c r="D184" i="8"/>
  <c r="D183" i="8"/>
  <c r="E182" i="8"/>
  <c r="E181" i="8"/>
  <c r="A180" i="8"/>
  <c r="A178" i="8"/>
  <c r="A176" i="8"/>
  <c r="E175" i="8"/>
  <c r="A175" i="8"/>
  <c r="D174" i="8"/>
  <c r="D173" i="8"/>
  <c r="D172" i="8"/>
  <c r="D171" i="8"/>
  <c r="C170" i="8"/>
  <c r="C175" i="8" s="1"/>
  <c r="B170" i="8"/>
  <c r="B175" i="8" s="1"/>
  <c r="D169" i="8"/>
  <c r="D168" i="8"/>
  <c r="D167" i="8"/>
  <c r="D166" i="8"/>
  <c r="E165" i="8"/>
  <c r="E164" i="8"/>
  <c r="A163" i="8"/>
  <c r="A161" i="8"/>
  <c r="A159" i="8"/>
  <c r="E158" i="8"/>
  <c r="A158" i="8"/>
  <c r="D157" i="8"/>
  <c r="D156" i="8"/>
  <c r="D155" i="8"/>
  <c r="D154" i="8"/>
  <c r="C153" i="8"/>
  <c r="C158" i="8" s="1"/>
  <c r="B153" i="8"/>
  <c r="B158" i="8" s="1"/>
  <c r="D152" i="8"/>
  <c r="D151" i="8"/>
  <c r="D150" i="8"/>
  <c r="D149" i="8"/>
  <c r="E148" i="8"/>
  <c r="E147" i="8"/>
  <c r="A146" i="8"/>
  <c r="A144" i="8"/>
  <c r="A142" i="8"/>
  <c r="E141" i="8"/>
  <c r="A141" i="8"/>
  <c r="D140" i="8"/>
  <c r="D139" i="8"/>
  <c r="D138" i="8"/>
  <c r="D137" i="8"/>
  <c r="C136" i="8"/>
  <c r="C141" i="8" s="1"/>
  <c r="B136" i="8"/>
  <c r="B141" i="8" s="1"/>
  <c r="D135" i="8"/>
  <c r="D134" i="8"/>
  <c r="D133" i="8"/>
  <c r="D132" i="8"/>
  <c r="E131" i="8"/>
  <c r="E130" i="8"/>
  <c r="A129" i="8"/>
  <c r="A127" i="8"/>
  <c r="A125" i="8"/>
  <c r="E124" i="8"/>
  <c r="A124" i="8"/>
  <c r="D123" i="8"/>
  <c r="D122" i="8"/>
  <c r="D121" i="8"/>
  <c r="D120" i="8"/>
  <c r="C119" i="8"/>
  <c r="C124" i="8" s="1"/>
  <c r="B119" i="8"/>
  <c r="B124" i="8" s="1"/>
  <c r="D118" i="8"/>
  <c r="D117" i="8"/>
  <c r="D116" i="8"/>
  <c r="D115" i="8"/>
  <c r="E114" i="8"/>
  <c r="E113" i="8"/>
  <c r="A112" i="8"/>
  <c r="A110" i="8"/>
  <c r="A107" i="8"/>
  <c r="E106" i="8"/>
  <c r="A106" i="8"/>
  <c r="D105" i="8"/>
  <c r="D104" i="8"/>
  <c r="D103" i="8"/>
  <c r="D102" i="8"/>
  <c r="C101" i="8"/>
  <c r="C106" i="8" s="1"/>
  <c r="B101" i="8"/>
  <c r="B106" i="8" s="1"/>
  <c r="D100" i="8"/>
  <c r="D99" i="8"/>
  <c r="D98" i="8"/>
  <c r="D97" i="8"/>
  <c r="E96" i="8"/>
  <c r="E95" i="8"/>
  <c r="A94" i="8"/>
  <c r="A92" i="8"/>
  <c r="A90" i="8"/>
  <c r="E89" i="8"/>
  <c r="A89" i="8"/>
  <c r="D88" i="8"/>
  <c r="D87" i="8"/>
  <c r="D86" i="8"/>
  <c r="D85" i="8"/>
  <c r="C84" i="8"/>
  <c r="C89" i="8" s="1"/>
  <c r="B84" i="8"/>
  <c r="B89" i="8" s="1"/>
  <c r="D83" i="8"/>
  <c r="D82" i="8"/>
  <c r="D81" i="8"/>
  <c r="D80" i="8"/>
  <c r="E79" i="8"/>
  <c r="E78" i="8"/>
  <c r="A77" i="8"/>
  <c r="A75" i="8"/>
  <c r="A73" i="8"/>
  <c r="E72" i="8"/>
  <c r="A72" i="8"/>
  <c r="D71" i="8"/>
  <c r="D70" i="8"/>
  <c r="D69" i="8"/>
  <c r="D68" i="8"/>
  <c r="C67" i="8"/>
  <c r="C72" i="8" s="1"/>
  <c r="B67" i="8"/>
  <c r="B72" i="8" s="1"/>
  <c r="D66" i="8"/>
  <c r="D65" i="8"/>
  <c r="D64" i="8"/>
  <c r="D63" i="8"/>
  <c r="E62" i="8"/>
  <c r="E61" i="8"/>
  <c r="A60" i="8"/>
  <c r="A58" i="8"/>
  <c r="A56" i="8"/>
  <c r="E55" i="8"/>
  <c r="A55" i="8"/>
  <c r="D54" i="8"/>
  <c r="D53" i="8"/>
  <c r="D52" i="8"/>
  <c r="D51" i="8"/>
  <c r="C50" i="8"/>
  <c r="C55" i="8" s="1"/>
  <c r="B50" i="8"/>
  <c r="B55" i="8" s="1"/>
  <c r="D49" i="8"/>
  <c r="D48" i="8"/>
  <c r="D47" i="8"/>
  <c r="D46" i="8"/>
  <c r="E45" i="8"/>
  <c r="E44" i="8"/>
  <c r="A43" i="8"/>
  <c r="A41" i="8"/>
  <c r="A39" i="8"/>
  <c r="E38" i="8"/>
  <c r="A38" i="8"/>
  <c r="D37" i="8"/>
  <c r="D36" i="8"/>
  <c r="D35" i="8"/>
  <c r="D34" i="8"/>
  <c r="C33" i="8"/>
  <c r="C38" i="8" s="1"/>
  <c r="B33" i="8"/>
  <c r="B38" i="8" s="1"/>
  <c r="D32" i="8"/>
  <c r="D31" i="8"/>
  <c r="D30" i="8"/>
  <c r="D29" i="8"/>
  <c r="E28" i="8"/>
  <c r="A28" i="8"/>
  <c r="A45" i="8" s="1"/>
  <c r="A62" i="8" s="1"/>
  <c r="A79" i="8" s="1"/>
  <c r="A96" i="8" s="1"/>
  <c r="A114" i="8" s="1"/>
  <c r="A131" i="8" s="1"/>
  <c r="A148" i="8" s="1"/>
  <c r="A165" i="8" s="1"/>
  <c r="A182" i="8" s="1"/>
  <c r="A199" i="8" s="1"/>
  <c r="A216" i="8" s="1"/>
  <c r="A233" i="8" s="1"/>
  <c r="A250" i="8" s="1"/>
  <c r="A267" i="8" s="1"/>
  <c r="A284" i="8" s="1"/>
  <c r="A301" i="8" s="1"/>
  <c r="A318" i="8" s="1"/>
  <c r="A335" i="8" s="1"/>
  <c r="E27" i="8"/>
  <c r="A26" i="8"/>
  <c r="A24" i="8"/>
  <c r="A22" i="8"/>
  <c r="E21" i="8"/>
  <c r="A21" i="8"/>
  <c r="D20" i="8"/>
  <c r="D19" i="8"/>
  <c r="D18" i="8"/>
  <c r="D17" i="8"/>
  <c r="C16" i="8"/>
  <c r="C21" i="8" s="1"/>
  <c r="B16" i="8"/>
  <c r="B21" i="8" s="1"/>
  <c r="D15" i="8"/>
  <c r="D14" i="8"/>
  <c r="D13" i="8"/>
  <c r="D12" i="8"/>
  <c r="D16" i="8" s="1"/>
  <c r="D21" i="8" s="1"/>
  <c r="E11" i="8"/>
  <c r="E10" i="8"/>
  <c r="A9" i="8"/>
  <c r="A7" i="8"/>
  <c r="A346" i="7"/>
  <c r="E345" i="7"/>
  <c r="A345" i="7"/>
  <c r="D344" i="7"/>
  <c r="D343" i="7"/>
  <c r="D342" i="7"/>
  <c r="D341" i="7"/>
  <c r="C340" i="7"/>
  <c r="C345" i="7" s="1"/>
  <c r="B340" i="7"/>
  <c r="B345" i="7" s="1"/>
  <c r="D339" i="7"/>
  <c r="D338" i="7"/>
  <c r="D337" i="7"/>
  <c r="D336" i="7"/>
  <c r="D340" i="7" s="1"/>
  <c r="D345" i="7" s="1"/>
  <c r="E335" i="7"/>
  <c r="E334" i="7"/>
  <c r="A333" i="7"/>
  <c r="A331" i="7"/>
  <c r="A329" i="7"/>
  <c r="E328" i="7"/>
  <c r="A328" i="7"/>
  <c r="D327" i="7"/>
  <c r="D326" i="7"/>
  <c r="D325" i="7"/>
  <c r="D324" i="7"/>
  <c r="C323" i="7"/>
  <c r="C328" i="7" s="1"/>
  <c r="B323" i="7"/>
  <c r="B328" i="7" s="1"/>
  <c r="D322" i="7"/>
  <c r="D321" i="7"/>
  <c r="D320" i="7"/>
  <c r="D319" i="7"/>
  <c r="D323" i="7" s="1"/>
  <c r="D328" i="7" s="1"/>
  <c r="E318" i="7"/>
  <c r="E317" i="7"/>
  <c r="A316" i="7"/>
  <c r="A314" i="7"/>
  <c r="A312" i="7"/>
  <c r="E311" i="7"/>
  <c r="A311" i="7"/>
  <c r="D310" i="7"/>
  <c r="D309" i="7"/>
  <c r="D308" i="7"/>
  <c r="D307" i="7"/>
  <c r="C306" i="7"/>
  <c r="C311" i="7" s="1"/>
  <c r="B306" i="7"/>
  <c r="B311" i="7" s="1"/>
  <c r="D305" i="7"/>
  <c r="D304" i="7"/>
  <c r="D303" i="7"/>
  <c r="D302" i="7"/>
  <c r="D306" i="7" s="1"/>
  <c r="D311" i="7" s="1"/>
  <c r="E301" i="7"/>
  <c r="E300" i="7"/>
  <c r="A299" i="7"/>
  <c r="A297" i="7"/>
  <c r="A295" i="7"/>
  <c r="E294" i="7"/>
  <c r="A294" i="7"/>
  <c r="D293" i="7"/>
  <c r="D292" i="7"/>
  <c r="D291" i="7"/>
  <c r="D290" i="7"/>
  <c r="C289" i="7"/>
  <c r="C294" i="7" s="1"/>
  <c r="B289" i="7"/>
  <c r="B294" i="7" s="1"/>
  <c r="D288" i="7"/>
  <c r="D287" i="7"/>
  <c r="D286" i="7"/>
  <c r="D285" i="7"/>
  <c r="D289" i="7" s="1"/>
  <c r="D294" i="7" s="1"/>
  <c r="E284" i="7"/>
  <c r="E283" i="7"/>
  <c r="A282" i="7"/>
  <c r="A280" i="7"/>
  <c r="A278" i="7"/>
  <c r="E277" i="7"/>
  <c r="A277" i="7"/>
  <c r="D276" i="7"/>
  <c r="D275" i="7"/>
  <c r="D274" i="7"/>
  <c r="D273" i="7"/>
  <c r="C272" i="7"/>
  <c r="C277" i="7" s="1"/>
  <c r="B272" i="7"/>
  <c r="B277" i="7" s="1"/>
  <c r="D271" i="7"/>
  <c r="D270" i="7"/>
  <c r="D269" i="7"/>
  <c r="D268" i="7"/>
  <c r="D272" i="7" s="1"/>
  <c r="D277" i="7" s="1"/>
  <c r="E267" i="7"/>
  <c r="E266" i="7"/>
  <c r="A265" i="7"/>
  <c r="A263" i="7"/>
  <c r="A261" i="7"/>
  <c r="E260" i="7"/>
  <c r="A260" i="7"/>
  <c r="D259" i="7"/>
  <c r="D258" i="7"/>
  <c r="D257" i="7"/>
  <c r="D256" i="7"/>
  <c r="C255" i="7"/>
  <c r="C260" i="7" s="1"/>
  <c r="B255" i="7"/>
  <c r="B260" i="7" s="1"/>
  <c r="D254" i="7"/>
  <c r="D253" i="7"/>
  <c r="D252" i="7"/>
  <c r="D251" i="7"/>
  <c r="D255" i="7" s="1"/>
  <c r="D260" i="7" s="1"/>
  <c r="E250" i="7"/>
  <c r="E249" i="7"/>
  <c r="A248" i="7"/>
  <c r="A246" i="7"/>
  <c r="A244" i="7"/>
  <c r="E243" i="7"/>
  <c r="A243" i="7"/>
  <c r="D242" i="7"/>
  <c r="D241" i="7"/>
  <c r="D240" i="7"/>
  <c r="D239" i="7"/>
  <c r="C238" i="7"/>
  <c r="C243" i="7" s="1"/>
  <c r="B238" i="7"/>
  <c r="B243" i="7" s="1"/>
  <c r="D237" i="7"/>
  <c r="D236" i="7"/>
  <c r="D235" i="7"/>
  <c r="D234" i="7"/>
  <c r="E233" i="7"/>
  <c r="E232" i="7"/>
  <c r="A231" i="7"/>
  <c r="A229" i="7"/>
  <c r="A227" i="7"/>
  <c r="E226" i="7"/>
  <c r="A226" i="7"/>
  <c r="D225" i="7"/>
  <c r="D224" i="7"/>
  <c r="D223" i="7"/>
  <c r="D222" i="7"/>
  <c r="C221" i="7"/>
  <c r="C226" i="7" s="1"/>
  <c r="B221" i="7"/>
  <c r="B226" i="7" s="1"/>
  <c r="D220" i="7"/>
  <c r="D219" i="7"/>
  <c r="D218" i="7"/>
  <c r="D217" i="7"/>
  <c r="E216" i="7"/>
  <c r="E215" i="7"/>
  <c r="A214" i="7"/>
  <c r="A212" i="7"/>
  <c r="A210" i="7"/>
  <c r="E209" i="7"/>
  <c r="A209" i="7"/>
  <c r="D208" i="7"/>
  <c r="D207" i="7"/>
  <c r="D206" i="7"/>
  <c r="D205" i="7"/>
  <c r="C204" i="7"/>
  <c r="C209" i="7" s="1"/>
  <c r="B204" i="7"/>
  <c r="B209" i="7" s="1"/>
  <c r="D203" i="7"/>
  <c r="D202" i="7"/>
  <c r="D201" i="7"/>
  <c r="D200" i="7"/>
  <c r="E199" i="7"/>
  <c r="E198" i="7"/>
  <c r="A197" i="7"/>
  <c r="A195" i="7"/>
  <c r="A193" i="7"/>
  <c r="E192" i="7"/>
  <c r="A192" i="7"/>
  <c r="D191" i="7"/>
  <c r="D190" i="7"/>
  <c r="D189" i="7"/>
  <c r="D188" i="7"/>
  <c r="C187" i="7"/>
  <c r="C192" i="7" s="1"/>
  <c r="B187" i="7"/>
  <c r="B192" i="7" s="1"/>
  <c r="D186" i="7"/>
  <c r="D185" i="7"/>
  <c r="D184" i="7"/>
  <c r="D183" i="7"/>
  <c r="E182" i="7"/>
  <c r="E181" i="7"/>
  <c r="A180" i="7"/>
  <c r="A178" i="7"/>
  <c r="A176" i="7"/>
  <c r="E175" i="7"/>
  <c r="A175" i="7"/>
  <c r="D174" i="7"/>
  <c r="D173" i="7"/>
  <c r="D172" i="7"/>
  <c r="D171" i="7"/>
  <c r="C170" i="7"/>
  <c r="C175" i="7" s="1"/>
  <c r="B170" i="7"/>
  <c r="B175" i="7" s="1"/>
  <c r="D169" i="7"/>
  <c r="D168" i="7"/>
  <c r="D167" i="7"/>
  <c r="D166" i="7"/>
  <c r="E165" i="7"/>
  <c r="E164" i="7"/>
  <c r="A163" i="7"/>
  <c r="A161" i="7"/>
  <c r="A159" i="7"/>
  <c r="E158" i="7"/>
  <c r="A158" i="7"/>
  <c r="D157" i="7"/>
  <c r="D156" i="7"/>
  <c r="D155" i="7"/>
  <c r="D154" i="7"/>
  <c r="C153" i="7"/>
  <c r="C158" i="7" s="1"/>
  <c r="B153" i="7"/>
  <c r="B158" i="7" s="1"/>
  <c r="D152" i="7"/>
  <c r="D151" i="7"/>
  <c r="D150" i="7"/>
  <c r="D149" i="7"/>
  <c r="E148" i="7"/>
  <c r="E147" i="7"/>
  <c r="A146" i="7"/>
  <c r="A144" i="7"/>
  <c r="A142" i="7"/>
  <c r="E141" i="7"/>
  <c r="A141" i="7"/>
  <c r="D140" i="7"/>
  <c r="D139" i="7"/>
  <c r="D138" i="7"/>
  <c r="D137" i="7"/>
  <c r="C136" i="7"/>
  <c r="C141" i="7" s="1"/>
  <c r="B136" i="7"/>
  <c r="B141" i="7" s="1"/>
  <c r="D135" i="7"/>
  <c r="D134" i="7"/>
  <c r="D133" i="7"/>
  <c r="D132" i="7"/>
  <c r="E131" i="7"/>
  <c r="E130" i="7"/>
  <c r="A129" i="7"/>
  <c r="A127" i="7"/>
  <c r="A125" i="7"/>
  <c r="E124" i="7"/>
  <c r="A124" i="7"/>
  <c r="D123" i="7"/>
  <c r="D122" i="7"/>
  <c r="D121" i="7"/>
  <c r="D120" i="7"/>
  <c r="C119" i="7"/>
  <c r="C124" i="7" s="1"/>
  <c r="B119" i="7"/>
  <c r="B124" i="7" s="1"/>
  <c r="D118" i="7"/>
  <c r="D117" i="7"/>
  <c r="D116" i="7"/>
  <c r="D115" i="7"/>
  <c r="E114" i="7"/>
  <c r="E113" i="7"/>
  <c r="A112" i="7"/>
  <c r="A110" i="7"/>
  <c r="A107" i="7"/>
  <c r="E106" i="7"/>
  <c r="A106" i="7"/>
  <c r="D105" i="7"/>
  <c r="D104" i="7"/>
  <c r="D103" i="7"/>
  <c r="D102" i="7"/>
  <c r="C101" i="7"/>
  <c r="C106" i="7" s="1"/>
  <c r="B101" i="7"/>
  <c r="B106" i="7" s="1"/>
  <c r="D100" i="7"/>
  <c r="D99" i="7"/>
  <c r="D98" i="7"/>
  <c r="D97" i="7"/>
  <c r="E96" i="7"/>
  <c r="E95" i="7"/>
  <c r="A94" i="7"/>
  <c r="A92" i="7"/>
  <c r="A90" i="7"/>
  <c r="E89" i="7"/>
  <c r="A89" i="7"/>
  <c r="D88" i="7"/>
  <c r="D87" i="7"/>
  <c r="D86" i="7"/>
  <c r="D85" i="7"/>
  <c r="C84" i="7"/>
  <c r="C89" i="7" s="1"/>
  <c r="B84" i="7"/>
  <c r="B89" i="7" s="1"/>
  <c r="D83" i="7"/>
  <c r="D82" i="7"/>
  <c r="D81" i="7"/>
  <c r="D80" i="7"/>
  <c r="E79" i="7"/>
  <c r="E78" i="7"/>
  <c r="A77" i="7"/>
  <c r="A75" i="7"/>
  <c r="A73" i="7"/>
  <c r="E72" i="7"/>
  <c r="A72" i="7"/>
  <c r="D71" i="7"/>
  <c r="D70" i="7"/>
  <c r="D69" i="7"/>
  <c r="D68" i="7"/>
  <c r="C67" i="7"/>
  <c r="C72" i="7" s="1"/>
  <c r="B67" i="7"/>
  <c r="B72" i="7" s="1"/>
  <c r="D66" i="7"/>
  <c r="D65" i="7"/>
  <c r="D64" i="7"/>
  <c r="D63" i="7"/>
  <c r="E62" i="7"/>
  <c r="E61" i="7"/>
  <c r="A60" i="7"/>
  <c r="A58" i="7"/>
  <c r="A56" i="7"/>
  <c r="E55" i="7"/>
  <c r="A55" i="7"/>
  <c r="D54" i="7"/>
  <c r="D53" i="7"/>
  <c r="D52" i="7"/>
  <c r="D51" i="7"/>
  <c r="C50" i="7"/>
  <c r="C55" i="7" s="1"/>
  <c r="B50" i="7"/>
  <c r="B55" i="7" s="1"/>
  <c r="D49" i="7"/>
  <c r="D48" i="7"/>
  <c r="D47" i="7"/>
  <c r="D46" i="7"/>
  <c r="E45" i="7"/>
  <c r="E44" i="7"/>
  <c r="A43" i="7"/>
  <c r="A41" i="7"/>
  <c r="A39" i="7"/>
  <c r="E38" i="7"/>
  <c r="A38" i="7"/>
  <c r="D37" i="7"/>
  <c r="D36" i="7"/>
  <c r="D35" i="7"/>
  <c r="D34" i="7"/>
  <c r="C33" i="7"/>
  <c r="C38" i="7" s="1"/>
  <c r="B33" i="7"/>
  <c r="B38" i="7" s="1"/>
  <c r="D32" i="7"/>
  <c r="D31" i="7"/>
  <c r="D30" i="7"/>
  <c r="D29" i="7"/>
  <c r="E28" i="7"/>
  <c r="A28" i="7"/>
  <c r="A45" i="7" s="1"/>
  <c r="A62" i="7" s="1"/>
  <c r="A79" i="7" s="1"/>
  <c r="A96" i="7" s="1"/>
  <c r="A114" i="7" s="1"/>
  <c r="A131" i="7" s="1"/>
  <c r="A148" i="7" s="1"/>
  <c r="A165" i="7" s="1"/>
  <c r="A182" i="7" s="1"/>
  <c r="A199" i="7" s="1"/>
  <c r="A216" i="7" s="1"/>
  <c r="A233" i="7" s="1"/>
  <c r="A250" i="7" s="1"/>
  <c r="A267" i="7" s="1"/>
  <c r="A284" i="7" s="1"/>
  <c r="A301" i="7" s="1"/>
  <c r="A318" i="7" s="1"/>
  <c r="A335" i="7" s="1"/>
  <c r="E27" i="7"/>
  <c r="A26" i="7"/>
  <c r="A24" i="7"/>
  <c r="A22" i="7"/>
  <c r="E21" i="7"/>
  <c r="A21" i="7"/>
  <c r="D20" i="7"/>
  <c r="D19" i="7"/>
  <c r="D18" i="7"/>
  <c r="D17" i="7"/>
  <c r="C16" i="7"/>
  <c r="C21" i="7" s="1"/>
  <c r="B16" i="7"/>
  <c r="B21" i="7" s="1"/>
  <c r="D15" i="7"/>
  <c r="D14" i="7"/>
  <c r="D13" i="7"/>
  <c r="D12" i="7"/>
  <c r="D16" i="7" s="1"/>
  <c r="D21" i="7" s="1"/>
  <c r="E11" i="7"/>
  <c r="E10" i="7"/>
  <c r="A9" i="7"/>
  <c r="A7" i="7"/>
  <c r="A346" i="6"/>
  <c r="E345" i="6"/>
  <c r="A345" i="6"/>
  <c r="D344" i="6"/>
  <c r="D343" i="6"/>
  <c r="D342" i="6"/>
  <c r="D341" i="6"/>
  <c r="C340" i="6"/>
  <c r="C345" i="6" s="1"/>
  <c r="B340" i="6"/>
  <c r="B345" i="6" s="1"/>
  <c r="D339" i="6"/>
  <c r="D338" i="6"/>
  <c r="D337" i="6"/>
  <c r="D336" i="6"/>
  <c r="D340" i="6" s="1"/>
  <c r="D345" i="6" s="1"/>
  <c r="E335" i="6"/>
  <c r="E334" i="6"/>
  <c r="A333" i="6"/>
  <c r="A331" i="6"/>
  <c r="A329" i="6"/>
  <c r="E328" i="6"/>
  <c r="A328" i="6"/>
  <c r="D327" i="6"/>
  <c r="D326" i="6"/>
  <c r="D325" i="6"/>
  <c r="D324" i="6"/>
  <c r="C323" i="6"/>
  <c r="C328" i="6" s="1"/>
  <c r="B323" i="6"/>
  <c r="B328" i="6" s="1"/>
  <c r="D322" i="6"/>
  <c r="D321" i="6"/>
  <c r="D320" i="6"/>
  <c r="D319" i="6"/>
  <c r="D323" i="6" s="1"/>
  <c r="D328" i="6" s="1"/>
  <c r="E318" i="6"/>
  <c r="E317" i="6"/>
  <c r="A316" i="6"/>
  <c r="A314" i="6"/>
  <c r="A312" i="6"/>
  <c r="E311" i="6"/>
  <c r="A311" i="6"/>
  <c r="D310" i="6"/>
  <c r="D309" i="6"/>
  <c r="D308" i="6"/>
  <c r="D307" i="6"/>
  <c r="C306" i="6"/>
  <c r="C311" i="6" s="1"/>
  <c r="B306" i="6"/>
  <c r="B311" i="6" s="1"/>
  <c r="D305" i="6"/>
  <c r="D304" i="6"/>
  <c r="D303" i="6"/>
  <c r="D302" i="6"/>
  <c r="D306" i="6" s="1"/>
  <c r="D311" i="6" s="1"/>
  <c r="E301" i="6"/>
  <c r="E300" i="6"/>
  <c r="A299" i="6"/>
  <c r="A297" i="6"/>
  <c r="A295" i="6"/>
  <c r="E294" i="6"/>
  <c r="A294" i="6"/>
  <c r="D293" i="6"/>
  <c r="D292" i="6"/>
  <c r="D291" i="6"/>
  <c r="D290" i="6"/>
  <c r="C289" i="6"/>
  <c r="C294" i="6" s="1"/>
  <c r="B289" i="6"/>
  <c r="B294" i="6" s="1"/>
  <c r="D288" i="6"/>
  <c r="D287" i="6"/>
  <c r="D286" i="6"/>
  <c r="D285" i="6"/>
  <c r="D289" i="6" s="1"/>
  <c r="D294" i="6" s="1"/>
  <c r="E284" i="6"/>
  <c r="E283" i="6"/>
  <c r="A282" i="6"/>
  <c r="A280" i="6"/>
  <c r="A278" i="6"/>
  <c r="E277" i="6"/>
  <c r="A277" i="6"/>
  <c r="D276" i="6"/>
  <c r="D275" i="6"/>
  <c r="D274" i="6"/>
  <c r="D273" i="6"/>
  <c r="C272" i="6"/>
  <c r="C277" i="6" s="1"/>
  <c r="B272" i="6"/>
  <c r="B277" i="6" s="1"/>
  <c r="D271" i="6"/>
  <c r="D270" i="6"/>
  <c r="D269" i="6"/>
  <c r="D268" i="6"/>
  <c r="D272" i="6" s="1"/>
  <c r="D277" i="6" s="1"/>
  <c r="E267" i="6"/>
  <c r="E266" i="6"/>
  <c r="A265" i="6"/>
  <c r="A263" i="6"/>
  <c r="A261" i="6"/>
  <c r="E260" i="6"/>
  <c r="A260" i="6"/>
  <c r="D259" i="6"/>
  <c r="D258" i="6"/>
  <c r="D257" i="6"/>
  <c r="D256" i="6"/>
  <c r="C255" i="6"/>
  <c r="C260" i="6" s="1"/>
  <c r="B255" i="6"/>
  <c r="B260" i="6" s="1"/>
  <c r="D254" i="6"/>
  <c r="D253" i="6"/>
  <c r="D252" i="6"/>
  <c r="D251" i="6"/>
  <c r="D255" i="6" s="1"/>
  <c r="D260" i="6" s="1"/>
  <c r="E250" i="6"/>
  <c r="E249" i="6"/>
  <c r="A248" i="6"/>
  <c r="A246" i="6"/>
  <c r="A244" i="6"/>
  <c r="E243" i="6"/>
  <c r="A243" i="6"/>
  <c r="D242" i="6"/>
  <c r="D241" i="6"/>
  <c r="D240" i="6"/>
  <c r="D239" i="6"/>
  <c r="C238" i="6"/>
  <c r="C243" i="6" s="1"/>
  <c r="B238" i="6"/>
  <c r="B243" i="6" s="1"/>
  <c r="D237" i="6"/>
  <c r="D236" i="6"/>
  <c r="D235" i="6"/>
  <c r="D234" i="6"/>
  <c r="E233" i="6"/>
  <c r="E232" i="6"/>
  <c r="A231" i="6"/>
  <c r="A229" i="6"/>
  <c r="A227" i="6"/>
  <c r="E226" i="6"/>
  <c r="A226" i="6"/>
  <c r="D225" i="6"/>
  <c r="D224" i="6"/>
  <c r="D223" i="6"/>
  <c r="D222" i="6"/>
  <c r="C221" i="6"/>
  <c r="C226" i="6" s="1"/>
  <c r="B221" i="6"/>
  <c r="B226" i="6" s="1"/>
  <c r="D220" i="6"/>
  <c r="D219" i="6"/>
  <c r="D218" i="6"/>
  <c r="D217" i="6"/>
  <c r="E216" i="6"/>
  <c r="E215" i="6"/>
  <c r="A214" i="6"/>
  <c r="A212" i="6"/>
  <c r="A210" i="6"/>
  <c r="E209" i="6"/>
  <c r="A209" i="6"/>
  <c r="D208" i="6"/>
  <c r="D207" i="6"/>
  <c r="D206" i="6"/>
  <c r="D205" i="6"/>
  <c r="C204" i="6"/>
  <c r="C209" i="6" s="1"/>
  <c r="B204" i="6"/>
  <c r="B209" i="6" s="1"/>
  <c r="D203" i="6"/>
  <c r="D202" i="6"/>
  <c r="D201" i="6"/>
  <c r="D200" i="6"/>
  <c r="E199" i="6"/>
  <c r="E198" i="6"/>
  <c r="A197" i="6"/>
  <c r="A195" i="6"/>
  <c r="A193" i="6"/>
  <c r="E192" i="6"/>
  <c r="A192" i="6"/>
  <c r="D191" i="6"/>
  <c r="D190" i="6"/>
  <c r="D189" i="6"/>
  <c r="D188" i="6"/>
  <c r="C187" i="6"/>
  <c r="C192" i="6" s="1"/>
  <c r="B187" i="6"/>
  <c r="B192" i="6" s="1"/>
  <c r="D186" i="6"/>
  <c r="D185" i="6"/>
  <c r="D184" i="6"/>
  <c r="D183" i="6"/>
  <c r="E182" i="6"/>
  <c r="E181" i="6"/>
  <c r="A180" i="6"/>
  <c r="A178" i="6"/>
  <c r="A176" i="6"/>
  <c r="E175" i="6"/>
  <c r="A175" i="6"/>
  <c r="D174" i="6"/>
  <c r="D173" i="6"/>
  <c r="D172" i="6"/>
  <c r="D171" i="6"/>
  <c r="C170" i="6"/>
  <c r="C175" i="6" s="1"/>
  <c r="B170" i="6"/>
  <c r="B175" i="6" s="1"/>
  <c r="D169" i="6"/>
  <c r="D168" i="6"/>
  <c r="D167" i="6"/>
  <c r="D166" i="6"/>
  <c r="E165" i="6"/>
  <c r="E164" i="6"/>
  <c r="A163" i="6"/>
  <c r="A161" i="6"/>
  <c r="A159" i="6"/>
  <c r="E158" i="6"/>
  <c r="A158" i="6"/>
  <c r="D157" i="6"/>
  <c r="D156" i="6"/>
  <c r="D155" i="6"/>
  <c r="D154" i="6"/>
  <c r="C153" i="6"/>
  <c r="C158" i="6" s="1"/>
  <c r="B153" i="6"/>
  <c r="B158" i="6" s="1"/>
  <c r="D152" i="6"/>
  <c r="D151" i="6"/>
  <c r="D150" i="6"/>
  <c r="D149" i="6"/>
  <c r="E148" i="6"/>
  <c r="E147" i="6"/>
  <c r="A146" i="6"/>
  <c r="A144" i="6"/>
  <c r="A142" i="6"/>
  <c r="E141" i="6"/>
  <c r="A141" i="6"/>
  <c r="D140" i="6"/>
  <c r="D139" i="6"/>
  <c r="D138" i="6"/>
  <c r="D137" i="6"/>
  <c r="C136" i="6"/>
  <c r="C141" i="6" s="1"/>
  <c r="B136" i="6"/>
  <c r="B141" i="6" s="1"/>
  <c r="D135" i="6"/>
  <c r="D134" i="6"/>
  <c r="D133" i="6"/>
  <c r="D132" i="6"/>
  <c r="E131" i="6"/>
  <c r="E130" i="6"/>
  <c r="A129" i="6"/>
  <c r="A127" i="6"/>
  <c r="A125" i="6"/>
  <c r="E124" i="6"/>
  <c r="A124" i="6"/>
  <c r="D123" i="6"/>
  <c r="D122" i="6"/>
  <c r="D121" i="6"/>
  <c r="D120" i="6"/>
  <c r="C119" i="6"/>
  <c r="C124" i="6" s="1"/>
  <c r="B119" i="6"/>
  <c r="B124" i="6" s="1"/>
  <c r="D118" i="6"/>
  <c r="D117" i="6"/>
  <c r="D116" i="6"/>
  <c r="D115" i="6"/>
  <c r="E114" i="6"/>
  <c r="E113" i="6"/>
  <c r="A112" i="6"/>
  <c r="A110" i="6"/>
  <c r="A107" i="6"/>
  <c r="E106" i="6"/>
  <c r="A106" i="6"/>
  <c r="D105" i="6"/>
  <c r="D104" i="6"/>
  <c r="D103" i="6"/>
  <c r="D102" i="6"/>
  <c r="C101" i="6"/>
  <c r="C106" i="6" s="1"/>
  <c r="B101" i="6"/>
  <c r="B106" i="6" s="1"/>
  <c r="D100" i="6"/>
  <c r="D99" i="6"/>
  <c r="D98" i="6"/>
  <c r="D97" i="6"/>
  <c r="E96" i="6"/>
  <c r="E95" i="6"/>
  <c r="A94" i="6"/>
  <c r="A92" i="6"/>
  <c r="A90" i="6"/>
  <c r="E89" i="6"/>
  <c r="A89" i="6"/>
  <c r="D88" i="6"/>
  <c r="D87" i="6"/>
  <c r="D86" i="6"/>
  <c r="D85" i="6"/>
  <c r="C84" i="6"/>
  <c r="C89" i="6" s="1"/>
  <c r="B84" i="6"/>
  <c r="B89" i="6" s="1"/>
  <c r="D83" i="6"/>
  <c r="D82" i="6"/>
  <c r="D81" i="6"/>
  <c r="D80" i="6"/>
  <c r="E79" i="6"/>
  <c r="E78" i="6"/>
  <c r="A77" i="6"/>
  <c r="A75" i="6"/>
  <c r="A73" i="6"/>
  <c r="E72" i="6"/>
  <c r="A72" i="6"/>
  <c r="D71" i="6"/>
  <c r="D70" i="6"/>
  <c r="D69" i="6"/>
  <c r="D68" i="6"/>
  <c r="C67" i="6"/>
  <c r="C72" i="6" s="1"/>
  <c r="B67" i="6"/>
  <c r="B72" i="6" s="1"/>
  <c r="D66" i="6"/>
  <c r="D65" i="6"/>
  <c r="D64" i="6"/>
  <c r="D63" i="6"/>
  <c r="E62" i="6"/>
  <c r="E61" i="6"/>
  <c r="A60" i="6"/>
  <c r="A58" i="6"/>
  <c r="A56" i="6"/>
  <c r="E55" i="6"/>
  <c r="A55" i="6"/>
  <c r="D54" i="6"/>
  <c r="D53" i="6"/>
  <c r="D52" i="6"/>
  <c r="D51" i="6"/>
  <c r="C50" i="6"/>
  <c r="C55" i="6" s="1"/>
  <c r="B50" i="6"/>
  <c r="B55" i="6" s="1"/>
  <c r="D49" i="6"/>
  <c r="D48" i="6"/>
  <c r="D47" i="6"/>
  <c r="D46" i="6"/>
  <c r="E45" i="6"/>
  <c r="E44" i="6"/>
  <c r="A43" i="6"/>
  <c r="A41" i="6"/>
  <c r="A39" i="6"/>
  <c r="E38" i="6"/>
  <c r="A38" i="6"/>
  <c r="D37" i="6"/>
  <c r="D36" i="6"/>
  <c r="D35" i="6"/>
  <c r="D34" i="6"/>
  <c r="C33" i="6"/>
  <c r="C38" i="6" s="1"/>
  <c r="B33" i="6"/>
  <c r="B38" i="6" s="1"/>
  <c r="D32" i="6"/>
  <c r="D31" i="6"/>
  <c r="D30" i="6"/>
  <c r="D29" i="6"/>
  <c r="E28" i="6"/>
  <c r="A28" i="6"/>
  <c r="A45" i="6" s="1"/>
  <c r="A62" i="6" s="1"/>
  <c r="A79" i="6" s="1"/>
  <c r="A96" i="6" s="1"/>
  <c r="A114" i="6" s="1"/>
  <c r="A131" i="6" s="1"/>
  <c r="A148" i="6" s="1"/>
  <c r="A165" i="6" s="1"/>
  <c r="A182" i="6" s="1"/>
  <c r="A199" i="6" s="1"/>
  <c r="A216" i="6" s="1"/>
  <c r="A233" i="6" s="1"/>
  <c r="A250" i="6" s="1"/>
  <c r="A267" i="6" s="1"/>
  <c r="A284" i="6" s="1"/>
  <c r="A301" i="6" s="1"/>
  <c r="A318" i="6" s="1"/>
  <c r="A335" i="6" s="1"/>
  <c r="E27" i="6"/>
  <c r="A26" i="6"/>
  <c r="A24" i="6"/>
  <c r="A22" i="6"/>
  <c r="E21" i="6"/>
  <c r="A21" i="6"/>
  <c r="D20" i="6"/>
  <c r="D19" i="6"/>
  <c r="D18" i="6"/>
  <c r="D17" i="6"/>
  <c r="C16" i="6"/>
  <c r="C21" i="6" s="1"/>
  <c r="B16" i="6"/>
  <c r="B21" i="6" s="1"/>
  <c r="D15" i="6"/>
  <c r="D14" i="6"/>
  <c r="D13" i="6"/>
  <c r="D12" i="6"/>
  <c r="D16" i="6" s="1"/>
  <c r="D21" i="6" s="1"/>
  <c r="E11" i="6"/>
  <c r="E10" i="6"/>
  <c r="A9" i="6"/>
  <c r="A7" i="6"/>
  <c r="A346" i="5"/>
  <c r="E345" i="5"/>
  <c r="A345" i="5"/>
  <c r="D344" i="5"/>
  <c r="D343" i="5"/>
  <c r="D342" i="5"/>
  <c r="D341" i="5"/>
  <c r="C340" i="5"/>
  <c r="C345" i="5" s="1"/>
  <c r="B340" i="5"/>
  <c r="B345" i="5" s="1"/>
  <c r="D339" i="5"/>
  <c r="D338" i="5"/>
  <c r="D337" i="5"/>
  <c r="D336" i="5"/>
  <c r="D340" i="5" s="1"/>
  <c r="D345" i="5" s="1"/>
  <c r="E335" i="5"/>
  <c r="E334" i="5"/>
  <c r="A333" i="5"/>
  <c r="A331" i="5"/>
  <c r="A329" i="5"/>
  <c r="E328" i="5"/>
  <c r="A328" i="5"/>
  <c r="D327" i="5"/>
  <c r="D326" i="5"/>
  <c r="D325" i="5"/>
  <c r="D324" i="5"/>
  <c r="C323" i="5"/>
  <c r="C328" i="5" s="1"/>
  <c r="B323" i="5"/>
  <c r="B328" i="5" s="1"/>
  <c r="D322" i="5"/>
  <c r="D321" i="5"/>
  <c r="D320" i="5"/>
  <c r="D319" i="5"/>
  <c r="D323" i="5" s="1"/>
  <c r="D328" i="5" s="1"/>
  <c r="E318" i="5"/>
  <c r="E317" i="5"/>
  <c r="A316" i="5"/>
  <c r="A314" i="5"/>
  <c r="A312" i="5"/>
  <c r="E311" i="5"/>
  <c r="A311" i="5"/>
  <c r="D310" i="5"/>
  <c r="D309" i="5"/>
  <c r="D308" i="5"/>
  <c r="D307" i="5"/>
  <c r="C306" i="5"/>
  <c r="C311" i="5" s="1"/>
  <c r="B306" i="5"/>
  <c r="B311" i="5" s="1"/>
  <c r="D305" i="5"/>
  <c r="D304" i="5"/>
  <c r="D303" i="5"/>
  <c r="D302" i="5"/>
  <c r="D306" i="5" s="1"/>
  <c r="D311" i="5" s="1"/>
  <c r="E301" i="5"/>
  <c r="E300" i="5"/>
  <c r="A299" i="5"/>
  <c r="A297" i="5"/>
  <c r="A295" i="5"/>
  <c r="E294" i="5"/>
  <c r="A294" i="5"/>
  <c r="D293" i="5"/>
  <c r="D292" i="5"/>
  <c r="D291" i="5"/>
  <c r="D290" i="5"/>
  <c r="C289" i="5"/>
  <c r="C294" i="5" s="1"/>
  <c r="B289" i="5"/>
  <c r="B294" i="5" s="1"/>
  <c r="D288" i="5"/>
  <c r="D287" i="5"/>
  <c r="D286" i="5"/>
  <c r="D285" i="5"/>
  <c r="D289" i="5" s="1"/>
  <c r="D294" i="5" s="1"/>
  <c r="E284" i="5"/>
  <c r="E283" i="5"/>
  <c r="A282" i="5"/>
  <c r="A280" i="5"/>
  <c r="A278" i="5"/>
  <c r="E277" i="5"/>
  <c r="A277" i="5"/>
  <c r="D276" i="5"/>
  <c r="D275" i="5"/>
  <c r="D274" i="5"/>
  <c r="D273" i="5"/>
  <c r="C272" i="5"/>
  <c r="C277" i="5" s="1"/>
  <c r="B272" i="5"/>
  <c r="B277" i="5" s="1"/>
  <c r="D271" i="5"/>
  <c r="D270" i="5"/>
  <c r="D269" i="5"/>
  <c r="D268" i="5"/>
  <c r="D272" i="5" s="1"/>
  <c r="D277" i="5" s="1"/>
  <c r="E267" i="5"/>
  <c r="E266" i="5"/>
  <c r="A265" i="5"/>
  <c r="A263" i="5"/>
  <c r="A261" i="5"/>
  <c r="E260" i="5"/>
  <c r="A260" i="5"/>
  <c r="D259" i="5"/>
  <c r="D258" i="5"/>
  <c r="D257" i="5"/>
  <c r="D256" i="5"/>
  <c r="C255" i="5"/>
  <c r="C260" i="5" s="1"/>
  <c r="B255" i="5"/>
  <c r="B260" i="5" s="1"/>
  <c r="D254" i="5"/>
  <c r="D253" i="5"/>
  <c r="D252" i="5"/>
  <c r="D251" i="5"/>
  <c r="D255" i="5" s="1"/>
  <c r="D260" i="5" s="1"/>
  <c r="E250" i="5"/>
  <c r="E249" i="5"/>
  <c r="A248" i="5"/>
  <c r="A246" i="5"/>
  <c r="A244" i="5"/>
  <c r="E243" i="5"/>
  <c r="A243" i="5"/>
  <c r="D242" i="5"/>
  <c r="D241" i="5"/>
  <c r="D240" i="5"/>
  <c r="D239" i="5"/>
  <c r="C238" i="5"/>
  <c r="C243" i="5" s="1"/>
  <c r="B238" i="5"/>
  <c r="B243" i="5" s="1"/>
  <c r="D237" i="5"/>
  <c r="D236" i="5"/>
  <c r="D235" i="5"/>
  <c r="D234" i="5"/>
  <c r="E233" i="5"/>
  <c r="E232" i="5"/>
  <c r="A231" i="5"/>
  <c r="A229" i="5"/>
  <c r="A227" i="5"/>
  <c r="E226" i="5"/>
  <c r="A226" i="5"/>
  <c r="D225" i="5"/>
  <c r="D224" i="5"/>
  <c r="D223" i="5"/>
  <c r="D222" i="5"/>
  <c r="C221" i="5"/>
  <c r="C226" i="5" s="1"/>
  <c r="B221" i="5"/>
  <c r="B226" i="5" s="1"/>
  <c r="D220" i="5"/>
  <c r="D219" i="5"/>
  <c r="D218" i="5"/>
  <c r="D217" i="5"/>
  <c r="E216" i="5"/>
  <c r="E215" i="5"/>
  <c r="A214" i="5"/>
  <c r="A212" i="5"/>
  <c r="A210" i="5"/>
  <c r="E209" i="5"/>
  <c r="A209" i="5"/>
  <c r="D208" i="5"/>
  <c r="D207" i="5"/>
  <c r="D206" i="5"/>
  <c r="D205" i="5"/>
  <c r="C204" i="5"/>
  <c r="C209" i="5" s="1"/>
  <c r="B204" i="5"/>
  <c r="B209" i="5" s="1"/>
  <c r="D203" i="5"/>
  <c r="D202" i="5"/>
  <c r="D201" i="5"/>
  <c r="D200" i="5"/>
  <c r="E199" i="5"/>
  <c r="E198" i="5"/>
  <c r="A197" i="5"/>
  <c r="A195" i="5"/>
  <c r="A193" i="5"/>
  <c r="E192" i="5"/>
  <c r="A192" i="5"/>
  <c r="D191" i="5"/>
  <c r="D190" i="5"/>
  <c r="D189" i="5"/>
  <c r="D188" i="5"/>
  <c r="C187" i="5"/>
  <c r="C192" i="5" s="1"/>
  <c r="B187" i="5"/>
  <c r="B192" i="5" s="1"/>
  <c r="D186" i="5"/>
  <c r="D185" i="5"/>
  <c r="D184" i="5"/>
  <c r="D183" i="5"/>
  <c r="E182" i="5"/>
  <c r="E181" i="5"/>
  <c r="A180" i="5"/>
  <c r="A178" i="5"/>
  <c r="A176" i="5"/>
  <c r="E175" i="5"/>
  <c r="A175" i="5"/>
  <c r="D174" i="5"/>
  <c r="D173" i="5"/>
  <c r="D172" i="5"/>
  <c r="D171" i="5"/>
  <c r="C170" i="5"/>
  <c r="C175" i="5" s="1"/>
  <c r="B170" i="5"/>
  <c r="B175" i="5" s="1"/>
  <c r="D169" i="5"/>
  <c r="D168" i="5"/>
  <c r="D167" i="5"/>
  <c r="D166" i="5"/>
  <c r="E165" i="5"/>
  <c r="E164" i="5"/>
  <c r="A163" i="5"/>
  <c r="A161" i="5"/>
  <c r="A159" i="5"/>
  <c r="E158" i="5"/>
  <c r="A158" i="5"/>
  <c r="D157" i="5"/>
  <c r="D156" i="5"/>
  <c r="D155" i="5"/>
  <c r="D154" i="5"/>
  <c r="C153" i="5"/>
  <c r="C158" i="5" s="1"/>
  <c r="B153" i="5"/>
  <c r="B158" i="5" s="1"/>
  <c r="D152" i="5"/>
  <c r="D151" i="5"/>
  <c r="D150" i="5"/>
  <c r="D149" i="5"/>
  <c r="E148" i="5"/>
  <c r="E147" i="5"/>
  <c r="A146" i="5"/>
  <c r="A144" i="5"/>
  <c r="A142" i="5"/>
  <c r="E141" i="5"/>
  <c r="A141" i="5"/>
  <c r="D140" i="5"/>
  <c r="D139" i="5"/>
  <c r="D138" i="5"/>
  <c r="D137" i="5"/>
  <c r="C136" i="5"/>
  <c r="C141" i="5" s="1"/>
  <c r="B136" i="5"/>
  <c r="B141" i="5" s="1"/>
  <c r="D135" i="5"/>
  <c r="D134" i="5"/>
  <c r="D133" i="5"/>
  <c r="D132" i="5"/>
  <c r="E131" i="5"/>
  <c r="E130" i="5"/>
  <c r="A129" i="5"/>
  <c r="A127" i="5"/>
  <c r="A125" i="5"/>
  <c r="E124" i="5"/>
  <c r="A124" i="5"/>
  <c r="D123" i="5"/>
  <c r="D122" i="5"/>
  <c r="D121" i="5"/>
  <c r="D120" i="5"/>
  <c r="C119" i="5"/>
  <c r="C124" i="5" s="1"/>
  <c r="B119" i="5"/>
  <c r="B124" i="5" s="1"/>
  <c r="D118" i="5"/>
  <c r="D117" i="5"/>
  <c r="D116" i="5"/>
  <c r="D115" i="5"/>
  <c r="E114" i="5"/>
  <c r="E113" i="5"/>
  <c r="A112" i="5"/>
  <c r="A110" i="5"/>
  <c r="A107" i="5"/>
  <c r="E106" i="5"/>
  <c r="A106" i="5"/>
  <c r="D105" i="5"/>
  <c r="D104" i="5"/>
  <c r="D103" i="5"/>
  <c r="D102" i="5"/>
  <c r="C101" i="5"/>
  <c r="C106" i="5" s="1"/>
  <c r="B101" i="5"/>
  <c r="B106" i="5" s="1"/>
  <c r="D100" i="5"/>
  <c r="D99" i="5"/>
  <c r="D98" i="5"/>
  <c r="D97" i="5"/>
  <c r="E96" i="5"/>
  <c r="E95" i="5"/>
  <c r="A94" i="5"/>
  <c r="A92" i="5"/>
  <c r="A90" i="5"/>
  <c r="E89" i="5"/>
  <c r="A89" i="5"/>
  <c r="D88" i="5"/>
  <c r="D87" i="5"/>
  <c r="D86" i="5"/>
  <c r="D85" i="5"/>
  <c r="C84" i="5"/>
  <c r="C89" i="5" s="1"/>
  <c r="B84" i="5"/>
  <c r="B89" i="5" s="1"/>
  <c r="D83" i="5"/>
  <c r="D82" i="5"/>
  <c r="D81" i="5"/>
  <c r="D80" i="5"/>
  <c r="E79" i="5"/>
  <c r="E78" i="5"/>
  <c r="A77" i="5"/>
  <c r="A75" i="5"/>
  <c r="A73" i="5"/>
  <c r="E72" i="5"/>
  <c r="A72" i="5"/>
  <c r="D71" i="5"/>
  <c r="D70" i="5"/>
  <c r="D69" i="5"/>
  <c r="D68" i="5"/>
  <c r="C67" i="5"/>
  <c r="C72" i="5" s="1"/>
  <c r="B67" i="5"/>
  <c r="B72" i="5" s="1"/>
  <c r="D66" i="5"/>
  <c r="D65" i="5"/>
  <c r="D64" i="5"/>
  <c r="D63" i="5"/>
  <c r="E62" i="5"/>
  <c r="E61" i="5"/>
  <c r="A60" i="5"/>
  <c r="A58" i="5"/>
  <c r="A56" i="5"/>
  <c r="E55" i="5"/>
  <c r="A55" i="5"/>
  <c r="D54" i="5"/>
  <c r="D53" i="5"/>
  <c r="D52" i="5"/>
  <c r="D51" i="5"/>
  <c r="C50" i="5"/>
  <c r="C55" i="5" s="1"/>
  <c r="B50" i="5"/>
  <c r="B55" i="5" s="1"/>
  <c r="D49" i="5"/>
  <c r="D48" i="5"/>
  <c r="D47" i="5"/>
  <c r="D46" i="5"/>
  <c r="E45" i="5"/>
  <c r="E44" i="5"/>
  <c r="A43" i="5"/>
  <c r="A41" i="5"/>
  <c r="A39" i="5"/>
  <c r="E38" i="5"/>
  <c r="A38" i="5"/>
  <c r="D37" i="5"/>
  <c r="D36" i="5"/>
  <c r="D35" i="5"/>
  <c r="D34" i="5"/>
  <c r="C33" i="5"/>
  <c r="C38" i="5" s="1"/>
  <c r="B33" i="5"/>
  <c r="B38" i="5" s="1"/>
  <c r="D32" i="5"/>
  <c r="D31" i="5"/>
  <c r="D30" i="5"/>
  <c r="D29" i="5"/>
  <c r="E28" i="5"/>
  <c r="A28" i="5"/>
  <c r="A45" i="5" s="1"/>
  <c r="A62" i="5" s="1"/>
  <c r="A79" i="5" s="1"/>
  <c r="A96" i="5" s="1"/>
  <c r="A114" i="5" s="1"/>
  <c r="A131" i="5" s="1"/>
  <c r="A148" i="5" s="1"/>
  <c r="A165" i="5" s="1"/>
  <c r="A182" i="5" s="1"/>
  <c r="A199" i="5" s="1"/>
  <c r="A216" i="5" s="1"/>
  <c r="A233" i="5" s="1"/>
  <c r="A250" i="5" s="1"/>
  <c r="A267" i="5" s="1"/>
  <c r="A284" i="5" s="1"/>
  <c r="A301" i="5" s="1"/>
  <c r="A318" i="5" s="1"/>
  <c r="A335" i="5" s="1"/>
  <c r="E27" i="5"/>
  <c r="A26" i="5"/>
  <c r="A24" i="5"/>
  <c r="A22" i="5"/>
  <c r="E21" i="5"/>
  <c r="A21" i="5"/>
  <c r="D20" i="5"/>
  <c r="D19" i="5"/>
  <c r="D18" i="5"/>
  <c r="D17" i="5"/>
  <c r="C16" i="5"/>
  <c r="C21" i="5" s="1"/>
  <c r="B16" i="5"/>
  <c r="B21" i="5" s="1"/>
  <c r="D15" i="5"/>
  <c r="D14" i="5"/>
  <c r="D13" i="5"/>
  <c r="D12" i="5"/>
  <c r="D16" i="5" s="1"/>
  <c r="D21" i="5" s="1"/>
  <c r="E11" i="5"/>
  <c r="E10" i="5"/>
  <c r="A9" i="5"/>
  <c r="A7" i="5"/>
  <c r="A346" i="4"/>
  <c r="E345" i="4"/>
  <c r="A345" i="4"/>
  <c r="D344" i="4"/>
  <c r="D343" i="4"/>
  <c r="D342" i="4"/>
  <c r="D341" i="4"/>
  <c r="C340" i="4"/>
  <c r="C345" i="4" s="1"/>
  <c r="B340" i="4"/>
  <c r="B345" i="4" s="1"/>
  <c r="D339" i="4"/>
  <c r="D338" i="4"/>
  <c r="D337" i="4"/>
  <c r="D336" i="4"/>
  <c r="D340" i="4" s="1"/>
  <c r="D345" i="4" s="1"/>
  <c r="E335" i="4"/>
  <c r="E334" i="4"/>
  <c r="A333" i="4"/>
  <c r="A331" i="4"/>
  <c r="A329" i="4"/>
  <c r="E328" i="4"/>
  <c r="A328" i="4"/>
  <c r="D327" i="4"/>
  <c r="D326" i="4"/>
  <c r="D325" i="4"/>
  <c r="D324" i="4"/>
  <c r="C323" i="4"/>
  <c r="C328" i="4" s="1"/>
  <c r="B323" i="4"/>
  <c r="B328" i="4" s="1"/>
  <c r="D322" i="4"/>
  <c r="D321" i="4"/>
  <c r="D320" i="4"/>
  <c r="D319" i="4"/>
  <c r="D323" i="4" s="1"/>
  <c r="D328" i="4" s="1"/>
  <c r="E318" i="4"/>
  <c r="E317" i="4"/>
  <c r="A316" i="4"/>
  <c r="A314" i="4"/>
  <c r="A312" i="4"/>
  <c r="E311" i="4"/>
  <c r="A311" i="4"/>
  <c r="D310" i="4"/>
  <c r="D309" i="4"/>
  <c r="D308" i="4"/>
  <c r="D307" i="4"/>
  <c r="C306" i="4"/>
  <c r="C311" i="4" s="1"/>
  <c r="B306" i="4"/>
  <c r="B311" i="4" s="1"/>
  <c r="D305" i="4"/>
  <c r="D304" i="4"/>
  <c r="D303" i="4"/>
  <c r="D302" i="4"/>
  <c r="D306" i="4" s="1"/>
  <c r="D311" i="4" s="1"/>
  <c r="E301" i="4"/>
  <c r="E300" i="4"/>
  <c r="A299" i="4"/>
  <c r="A297" i="4"/>
  <c r="A295" i="4"/>
  <c r="E294" i="4"/>
  <c r="A294" i="4"/>
  <c r="D293" i="4"/>
  <c r="D292" i="4"/>
  <c r="D291" i="4"/>
  <c r="D290" i="4"/>
  <c r="C289" i="4"/>
  <c r="C294" i="4" s="1"/>
  <c r="B289" i="4"/>
  <c r="B294" i="4" s="1"/>
  <c r="D288" i="4"/>
  <c r="D287" i="4"/>
  <c r="D286" i="4"/>
  <c r="D285" i="4"/>
  <c r="D289" i="4" s="1"/>
  <c r="D294" i="4" s="1"/>
  <c r="E284" i="4"/>
  <c r="E283" i="4"/>
  <c r="A282" i="4"/>
  <c r="A280" i="4"/>
  <c r="A278" i="4"/>
  <c r="E277" i="4"/>
  <c r="A277" i="4"/>
  <c r="D276" i="4"/>
  <c r="D275" i="4"/>
  <c r="D274" i="4"/>
  <c r="D273" i="4"/>
  <c r="C272" i="4"/>
  <c r="C277" i="4" s="1"/>
  <c r="B272" i="4"/>
  <c r="B277" i="4" s="1"/>
  <c r="D271" i="4"/>
  <c r="D270" i="4"/>
  <c r="D269" i="4"/>
  <c r="D268" i="4"/>
  <c r="D272" i="4" s="1"/>
  <c r="D277" i="4" s="1"/>
  <c r="E267" i="4"/>
  <c r="E266" i="4"/>
  <c r="A265" i="4"/>
  <c r="A263" i="4"/>
  <c r="A261" i="4"/>
  <c r="E260" i="4"/>
  <c r="A260" i="4"/>
  <c r="D259" i="4"/>
  <c r="D258" i="4"/>
  <c r="D257" i="4"/>
  <c r="D256" i="4"/>
  <c r="C255" i="4"/>
  <c r="C260" i="4" s="1"/>
  <c r="B255" i="4"/>
  <c r="B260" i="4" s="1"/>
  <c r="D254" i="4"/>
  <c r="D253" i="4"/>
  <c r="D252" i="4"/>
  <c r="D251" i="4"/>
  <c r="D255" i="4" s="1"/>
  <c r="D260" i="4" s="1"/>
  <c r="E250" i="4"/>
  <c r="E249" i="4"/>
  <c r="A248" i="4"/>
  <c r="A246" i="4"/>
  <c r="A244" i="4"/>
  <c r="E243" i="4"/>
  <c r="A243" i="4"/>
  <c r="D242" i="4"/>
  <c r="D241" i="4"/>
  <c r="D240" i="4"/>
  <c r="D239" i="4"/>
  <c r="C238" i="4"/>
  <c r="C243" i="4" s="1"/>
  <c r="B238" i="4"/>
  <c r="B243" i="4" s="1"/>
  <c r="D237" i="4"/>
  <c r="D236" i="4"/>
  <c r="D235" i="4"/>
  <c r="D234" i="4"/>
  <c r="D238" i="4" s="1"/>
  <c r="D243" i="4" s="1"/>
  <c r="E233" i="4"/>
  <c r="E232" i="4"/>
  <c r="A231" i="4"/>
  <c r="A229" i="4"/>
  <c r="A227" i="4"/>
  <c r="E226" i="4"/>
  <c r="A226" i="4"/>
  <c r="D225" i="4"/>
  <c r="D224" i="4"/>
  <c r="D223" i="4"/>
  <c r="D222" i="4"/>
  <c r="C221" i="4"/>
  <c r="C226" i="4" s="1"/>
  <c r="B221" i="4"/>
  <c r="B226" i="4" s="1"/>
  <c r="D220" i="4"/>
  <c r="D219" i="4"/>
  <c r="D218" i="4"/>
  <c r="D217" i="4"/>
  <c r="D221" i="4" s="1"/>
  <c r="D226" i="4" s="1"/>
  <c r="E216" i="4"/>
  <c r="E215" i="4"/>
  <c r="A214" i="4"/>
  <c r="A212" i="4"/>
  <c r="A210" i="4"/>
  <c r="E209" i="4"/>
  <c r="A209" i="4"/>
  <c r="D208" i="4"/>
  <c r="D207" i="4"/>
  <c r="D206" i="4"/>
  <c r="D205" i="4"/>
  <c r="C204" i="4"/>
  <c r="C209" i="4" s="1"/>
  <c r="B204" i="4"/>
  <c r="B209" i="4" s="1"/>
  <c r="D203" i="4"/>
  <c r="D202" i="4"/>
  <c r="D201" i="4"/>
  <c r="D200" i="4"/>
  <c r="D204" i="4" s="1"/>
  <c r="D209" i="4" s="1"/>
  <c r="E199" i="4"/>
  <c r="E198" i="4"/>
  <c r="A197" i="4"/>
  <c r="A195" i="4"/>
  <c r="A193" i="4"/>
  <c r="E192" i="4"/>
  <c r="A192" i="4"/>
  <c r="D191" i="4"/>
  <c r="D190" i="4"/>
  <c r="D189" i="4"/>
  <c r="D188" i="4"/>
  <c r="C187" i="4"/>
  <c r="C192" i="4" s="1"/>
  <c r="B187" i="4"/>
  <c r="B192" i="4" s="1"/>
  <c r="D186" i="4"/>
  <c r="D185" i="4"/>
  <c r="D184" i="4"/>
  <c r="D183" i="4"/>
  <c r="D187" i="4" s="1"/>
  <c r="D192" i="4" s="1"/>
  <c r="E182" i="4"/>
  <c r="E181" i="4"/>
  <c r="A180" i="4"/>
  <c r="A178" i="4"/>
  <c r="A176" i="4"/>
  <c r="E175" i="4"/>
  <c r="A175" i="4"/>
  <c r="D174" i="4"/>
  <c r="D173" i="4"/>
  <c r="D172" i="4"/>
  <c r="D171" i="4"/>
  <c r="C170" i="4"/>
  <c r="C175" i="4" s="1"/>
  <c r="B170" i="4"/>
  <c r="B175" i="4" s="1"/>
  <c r="D169" i="4"/>
  <c r="D168" i="4"/>
  <c r="D167" i="4"/>
  <c r="D166" i="4"/>
  <c r="D170" i="4" s="1"/>
  <c r="D175" i="4" s="1"/>
  <c r="E165" i="4"/>
  <c r="E164" i="4"/>
  <c r="A163" i="4"/>
  <c r="A161" i="4"/>
  <c r="A159" i="4"/>
  <c r="E158" i="4"/>
  <c r="A158" i="4"/>
  <c r="D157" i="4"/>
  <c r="D156" i="4"/>
  <c r="D155" i="4"/>
  <c r="D154" i="4"/>
  <c r="C153" i="4"/>
  <c r="C158" i="4" s="1"/>
  <c r="B153" i="4"/>
  <c r="B158" i="4" s="1"/>
  <c r="D152" i="4"/>
  <c r="D151" i="4"/>
  <c r="D150" i="4"/>
  <c r="D149" i="4"/>
  <c r="D153" i="4" s="1"/>
  <c r="D158" i="4" s="1"/>
  <c r="E148" i="4"/>
  <c r="E147" i="4"/>
  <c r="A146" i="4"/>
  <c r="A144" i="4"/>
  <c r="A142" i="4"/>
  <c r="E141" i="4"/>
  <c r="A141" i="4"/>
  <c r="D140" i="4"/>
  <c r="D139" i="4"/>
  <c r="D138" i="4"/>
  <c r="D137" i="4"/>
  <c r="C136" i="4"/>
  <c r="C141" i="4" s="1"/>
  <c r="B136" i="4"/>
  <c r="B141" i="4" s="1"/>
  <c r="D135" i="4"/>
  <c r="D134" i="4"/>
  <c r="D133" i="4"/>
  <c r="D132" i="4"/>
  <c r="D136" i="4" s="1"/>
  <c r="D141" i="4" s="1"/>
  <c r="E131" i="4"/>
  <c r="E130" i="4"/>
  <c r="A129" i="4"/>
  <c r="A127" i="4"/>
  <c r="A125" i="4"/>
  <c r="E124" i="4"/>
  <c r="A124" i="4"/>
  <c r="D123" i="4"/>
  <c r="D122" i="4"/>
  <c r="D121" i="4"/>
  <c r="D120" i="4"/>
  <c r="C119" i="4"/>
  <c r="C124" i="4" s="1"/>
  <c r="B119" i="4"/>
  <c r="B124" i="4" s="1"/>
  <c r="D118" i="4"/>
  <c r="D117" i="4"/>
  <c r="D116" i="4"/>
  <c r="D115" i="4"/>
  <c r="D119" i="4" s="1"/>
  <c r="D124" i="4" s="1"/>
  <c r="E114" i="4"/>
  <c r="E113" i="4"/>
  <c r="A112" i="4"/>
  <c r="A110" i="4"/>
  <c r="A107" i="4"/>
  <c r="E106" i="4"/>
  <c r="A106" i="4"/>
  <c r="D105" i="4"/>
  <c r="D104" i="4"/>
  <c r="D103" i="4"/>
  <c r="D102" i="4"/>
  <c r="C101" i="4"/>
  <c r="C106" i="4" s="1"/>
  <c r="B101" i="4"/>
  <c r="B106" i="4" s="1"/>
  <c r="D100" i="4"/>
  <c r="D99" i="4"/>
  <c r="D98" i="4"/>
  <c r="D97" i="4"/>
  <c r="D101" i="4" s="1"/>
  <c r="D106" i="4" s="1"/>
  <c r="E96" i="4"/>
  <c r="E95" i="4"/>
  <c r="A94" i="4"/>
  <c r="A92" i="4"/>
  <c r="A90" i="4"/>
  <c r="E89" i="4"/>
  <c r="A89" i="4"/>
  <c r="D88" i="4"/>
  <c r="D87" i="4"/>
  <c r="D86" i="4"/>
  <c r="D85" i="4"/>
  <c r="C84" i="4"/>
  <c r="C89" i="4" s="1"/>
  <c r="B84" i="4"/>
  <c r="B89" i="4" s="1"/>
  <c r="D83" i="4"/>
  <c r="D82" i="4"/>
  <c r="D81" i="4"/>
  <c r="D80" i="4"/>
  <c r="D84" i="4" s="1"/>
  <c r="D89" i="4" s="1"/>
  <c r="E79" i="4"/>
  <c r="E78" i="4"/>
  <c r="A77" i="4"/>
  <c r="A75" i="4"/>
  <c r="A73" i="4"/>
  <c r="E72" i="4"/>
  <c r="A72" i="4"/>
  <c r="D71" i="4"/>
  <c r="D70" i="4"/>
  <c r="D69" i="4"/>
  <c r="D68" i="4"/>
  <c r="C67" i="4"/>
  <c r="C72" i="4" s="1"/>
  <c r="B67" i="4"/>
  <c r="B72" i="4" s="1"/>
  <c r="D66" i="4"/>
  <c r="D65" i="4"/>
  <c r="D64" i="4"/>
  <c r="D63" i="4"/>
  <c r="D67" i="4" s="1"/>
  <c r="D72" i="4" s="1"/>
  <c r="E62" i="4"/>
  <c r="E61" i="4"/>
  <c r="A60" i="4"/>
  <c r="A58" i="4"/>
  <c r="A56" i="4"/>
  <c r="E55" i="4"/>
  <c r="A55" i="4"/>
  <c r="D54" i="4"/>
  <c r="D53" i="4"/>
  <c r="D52" i="4"/>
  <c r="D51" i="4"/>
  <c r="C50" i="4"/>
  <c r="C55" i="4" s="1"/>
  <c r="B50" i="4"/>
  <c r="B55" i="4" s="1"/>
  <c r="D49" i="4"/>
  <c r="D48" i="4"/>
  <c r="D47" i="4"/>
  <c r="D46" i="4"/>
  <c r="D50" i="4" s="1"/>
  <c r="D55" i="4" s="1"/>
  <c r="E45" i="4"/>
  <c r="E44" i="4"/>
  <c r="A43" i="4"/>
  <c r="A41" i="4"/>
  <c r="A39" i="4"/>
  <c r="E38" i="4"/>
  <c r="A38" i="4"/>
  <c r="D37" i="4"/>
  <c r="D36" i="4"/>
  <c r="D35" i="4"/>
  <c r="D34" i="4"/>
  <c r="C33" i="4"/>
  <c r="C38" i="4" s="1"/>
  <c r="B33" i="4"/>
  <c r="B38" i="4" s="1"/>
  <c r="D32" i="4"/>
  <c r="D31" i="4"/>
  <c r="D30" i="4"/>
  <c r="D29" i="4"/>
  <c r="D33" i="4" s="1"/>
  <c r="D38" i="4" s="1"/>
  <c r="E28" i="4"/>
  <c r="A28" i="4"/>
  <c r="A45" i="4" s="1"/>
  <c r="A62" i="4" s="1"/>
  <c r="A79" i="4" s="1"/>
  <c r="A96" i="4" s="1"/>
  <c r="A114" i="4" s="1"/>
  <c r="A131" i="4" s="1"/>
  <c r="A148" i="4" s="1"/>
  <c r="A165" i="4" s="1"/>
  <c r="A182" i="4" s="1"/>
  <c r="A199" i="4" s="1"/>
  <c r="A216" i="4" s="1"/>
  <c r="A233" i="4" s="1"/>
  <c r="A250" i="4" s="1"/>
  <c r="A267" i="4" s="1"/>
  <c r="A284" i="4" s="1"/>
  <c r="A301" i="4" s="1"/>
  <c r="A318" i="4" s="1"/>
  <c r="A335" i="4" s="1"/>
  <c r="E27" i="4"/>
  <c r="A26" i="4"/>
  <c r="A24" i="4"/>
  <c r="A22" i="4"/>
  <c r="E21" i="4"/>
  <c r="A21" i="4"/>
  <c r="D20" i="4"/>
  <c r="D19" i="4"/>
  <c r="D18" i="4"/>
  <c r="D17" i="4"/>
  <c r="C16" i="4"/>
  <c r="C21" i="4" s="1"/>
  <c r="B16" i="4"/>
  <c r="B21" i="4" s="1"/>
  <c r="D15" i="4"/>
  <c r="D14" i="4"/>
  <c r="D13" i="4"/>
  <c r="D12" i="4"/>
  <c r="D16" i="4" s="1"/>
  <c r="D21" i="4" s="1"/>
  <c r="E11" i="4"/>
  <c r="E10" i="4"/>
  <c r="A9" i="4"/>
  <c r="A7" i="4"/>
  <c r="A346" i="3"/>
  <c r="E345" i="3"/>
  <c r="C345" i="3"/>
  <c r="B345" i="3"/>
  <c r="A345" i="3"/>
  <c r="D344" i="3"/>
  <c r="D343" i="3"/>
  <c r="D342" i="3"/>
  <c r="D341" i="3"/>
  <c r="D340" i="3"/>
  <c r="D345" i="3" s="1"/>
  <c r="C340" i="3"/>
  <c r="B340" i="3"/>
  <c r="D339" i="3"/>
  <c r="D338" i="3"/>
  <c r="D337" i="3"/>
  <c r="D336" i="3"/>
  <c r="E335" i="3"/>
  <c r="E334" i="3"/>
  <c r="A333" i="3"/>
  <c r="A331" i="3"/>
  <c r="A329" i="3"/>
  <c r="E328" i="3"/>
  <c r="C328" i="3"/>
  <c r="B328" i="3"/>
  <c r="A328" i="3"/>
  <c r="D327" i="3"/>
  <c r="D326" i="3"/>
  <c r="D325" i="3"/>
  <c r="D324" i="3"/>
  <c r="D323" i="3"/>
  <c r="D328" i="3" s="1"/>
  <c r="C323" i="3"/>
  <c r="B323" i="3"/>
  <c r="D322" i="3"/>
  <c r="D321" i="3"/>
  <c r="D320" i="3"/>
  <c r="D319" i="3"/>
  <c r="E318" i="3"/>
  <c r="E317" i="3"/>
  <c r="A316" i="3"/>
  <c r="A314" i="3"/>
  <c r="A312" i="3"/>
  <c r="E311" i="3"/>
  <c r="C311" i="3"/>
  <c r="B311" i="3"/>
  <c r="A311" i="3"/>
  <c r="D310" i="3"/>
  <c r="D309" i="3"/>
  <c r="D308" i="3"/>
  <c r="D307" i="3"/>
  <c r="D306" i="3"/>
  <c r="D311" i="3" s="1"/>
  <c r="C306" i="3"/>
  <c r="B306" i="3"/>
  <c r="D305" i="3"/>
  <c r="D304" i="3"/>
  <c r="D303" i="3"/>
  <c r="D302" i="3"/>
  <c r="E301" i="3"/>
  <c r="E300" i="3"/>
  <c r="A299" i="3"/>
  <c r="A297" i="3"/>
  <c r="A295" i="3"/>
  <c r="E294" i="3"/>
  <c r="C294" i="3"/>
  <c r="B294" i="3"/>
  <c r="A294" i="3"/>
  <c r="D293" i="3"/>
  <c r="D292" i="3"/>
  <c r="D291" i="3"/>
  <c r="D290" i="3"/>
  <c r="D289" i="3"/>
  <c r="D294" i="3" s="1"/>
  <c r="C289" i="3"/>
  <c r="B289" i="3"/>
  <c r="D288" i="3"/>
  <c r="D287" i="3"/>
  <c r="D286" i="3"/>
  <c r="D285" i="3"/>
  <c r="E284" i="3"/>
  <c r="E283" i="3"/>
  <c r="A282" i="3"/>
  <c r="A280" i="3"/>
  <c r="A278" i="3"/>
  <c r="E277" i="3"/>
  <c r="C277" i="3"/>
  <c r="B277" i="3"/>
  <c r="A277" i="3"/>
  <c r="D276" i="3"/>
  <c r="D275" i="3"/>
  <c r="D274" i="3"/>
  <c r="D273" i="3"/>
  <c r="D272" i="3"/>
  <c r="D277" i="3" s="1"/>
  <c r="C272" i="3"/>
  <c r="B272" i="3"/>
  <c r="D271" i="3"/>
  <c r="D270" i="3"/>
  <c r="D269" i="3"/>
  <c r="D268" i="3"/>
  <c r="E267" i="3"/>
  <c r="E266" i="3"/>
  <c r="A265" i="3"/>
  <c r="A263" i="3"/>
  <c r="A261" i="3"/>
  <c r="E260" i="3"/>
  <c r="C260" i="3"/>
  <c r="B260" i="3"/>
  <c r="A260" i="3"/>
  <c r="D259" i="3"/>
  <c r="D258" i="3"/>
  <c r="D257" i="3"/>
  <c r="D256" i="3"/>
  <c r="D255" i="3"/>
  <c r="D260" i="3" s="1"/>
  <c r="C255" i="3"/>
  <c r="B255" i="3"/>
  <c r="D254" i="3"/>
  <c r="D253" i="3"/>
  <c r="D252" i="3"/>
  <c r="D251" i="3"/>
  <c r="E250" i="3"/>
  <c r="E249" i="3"/>
  <c r="A248" i="3"/>
  <c r="A246" i="3"/>
  <c r="A244" i="3"/>
  <c r="E243" i="3"/>
  <c r="C243" i="3"/>
  <c r="B243" i="3"/>
  <c r="A243" i="3"/>
  <c r="D242" i="3"/>
  <c r="D241" i="3"/>
  <c r="D240" i="3"/>
  <c r="D239" i="3"/>
  <c r="D238" i="3"/>
  <c r="D243" i="3" s="1"/>
  <c r="C238" i="3"/>
  <c r="B238" i="3"/>
  <c r="D237" i="3"/>
  <c r="D236" i="3"/>
  <c r="D235" i="3"/>
  <c r="D234" i="3"/>
  <c r="E233" i="3"/>
  <c r="E232" i="3"/>
  <c r="A231" i="3"/>
  <c r="A229" i="3"/>
  <c r="A227" i="3"/>
  <c r="E226" i="3"/>
  <c r="C226" i="3"/>
  <c r="B226" i="3"/>
  <c r="A226" i="3"/>
  <c r="D225" i="3"/>
  <c r="D224" i="3"/>
  <c r="D223" i="3"/>
  <c r="D222" i="3"/>
  <c r="D221" i="3"/>
  <c r="D226" i="3" s="1"/>
  <c r="C221" i="3"/>
  <c r="B221" i="3"/>
  <c r="D220" i="3"/>
  <c r="D219" i="3"/>
  <c r="D218" i="3"/>
  <c r="D217" i="3"/>
  <c r="E216" i="3"/>
  <c r="E215" i="3"/>
  <c r="A214" i="3"/>
  <c r="A212" i="3"/>
  <c r="A210" i="3"/>
  <c r="E209" i="3"/>
  <c r="C209" i="3"/>
  <c r="B209" i="3"/>
  <c r="A209" i="3"/>
  <c r="D208" i="3"/>
  <c r="D207" i="3"/>
  <c r="D206" i="3"/>
  <c r="D205" i="3"/>
  <c r="D204" i="3"/>
  <c r="D209" i="3" s="1"/>
  <c r="C204" i="3"/>
  <c r="B204" i="3"/>
  <c r="D203" i="3"/>
  <c r="D202" i="3"/>
  <c r="D201" i="3"/>
  <c r="D200" i="3"/>
  <c r="E199" i="3"/>
  <c r="E198" i="3"/>
  <c r="A197" i="3"/>
  <c r="A195" i="3"/>
  <c r="A193" i="3"/>
  <c r="E192" i="3"/>
  <c r="C192" i="3"/>
  <c r="B192" i="3"/>
  <c r="A192" i="3"/>
  <c r="D191" i="3"/>
  <c r="D190" i="3"/>
  <c r="D189" i="3"/>
  <c r="D188" i="3"/>
  <c r="D187" i="3"/>
  <c r="D192" i="3" s="1"/>
  <c r="C187" i="3"/>
  <c r="B187" i="3"/>
  <c r="D186" i="3"/>
  <c r="D185" i="3"/>
  <c r="D184" i="3"/>
  <c r="D183" i="3"/>
  <c r="E182" i="3"/>
  <c r="E181" i="3"/>
  <c r="A180" i="3"/>
  <c r="A178" i="3"/>
  <c r="A176" i="3"/>
  <c r="E175" i="3"/>
  <c r="C175" i="3"/>
  <c r="B175" i="3"/>
  <c r="A175" i="3"/>
  <c r="D174" i="3"/>
  <c r="D173" i="3"/>
  <c r="D172" i="3"/>
  <c r="D171" i="3"/>
  <c r="D170" i="3"/>
  <c r="D175" i="3" s="1"/>
  <c r="C170" i="3"/>
  <c r="B170" i="3"/>
  <c r="D169" i="3"/>
  <c r="D168" i="3"/>
  <c r="D167" i="3"/>
  <c r="D166" i="3"/>
  <c r="E165" i="3"/>
  <c r="E164" i="3"/>
  <c r="A163" i="3"/>
  <c r="A161" i="3"/>
  <c r="A159" i="3"/>
  <c r="E158" i="3"/>
  <c r="C158" i="3"/>
  <c r="B158" i="3"/>
  <c r="A158" i="3"/>
  <c r="D157" i="3"/>
  <c r="D156" i="3"/>
  <c r="D155" i="3"/>
  <c r="D154" i="3"/>
  <c r="D153" i="3"/>
  <c r="D158" i="3" s="1"/>
  <c r="C153" i="3"/>
  <c r="B153" i="3"/>
  <c r="D152" i="3"/>
  <c r="D151" i="3"/>
  <c r="D150" i="3"/>
  <c r="D149" i="3"/>
  <c r="E148" i="3"/>
  <c r="E147" i="3"/>
  <c r="A146" i="3"/>
  <c r="A144" i="3"/>
  <c r="A142" i="3"/>
  <c r="E141" i="3"/>
  <c r="C141" i="3"/>
  <c r="B141" i="3"/>
  <c r="A141" i="3"/>
  <c r="D140" i="3"/>
  <c r="D139" i="3"/>
  <c r="D138" i="3"/>
  <c r="D137" i="3"/>
  <c r="D136" i="3"/>
  <c r="D141" i="3" s="1"/>
  <c r="C136" i="3"/>
  <c r="B136" i="3"/>
  <c r="D135" i="3"/>
  <c r="D134" i="3"/>
  <c r="D133" i="3"/>
  <c r="D132" i="3"/>
  <c r="E131" i="3"/>
  <c r="E130" i="3"/>
  <c r="A129" i="3"/>
  <c r="A127" i="3"/>
  <c r="A125" i="3"/>
  <c r="E124" i="3"/>
  <c r="C124" i="3"/>
  <c r="B124" i="3"/>
  <c r="A124" i="3"/>
  <c r="D123" i="3"/>
  <c r="D122" i="3"/>
  <c r="D121" i="3"/>
  <c r="D120" i="3"/>
  <c r="D119" i="3"/>
  <c r="D124" i="3" s="1"/>
  <c r="C119" i="3"/>
  <c r="B119" i="3"/>
  <c r="D118" i="3"/>
  <c r="D117" i="3"/>
  <c r="D116" i="3"/>
  <c r="D115" i="3"/>
  <c r="E114" i="3"/>
  <c r="E113" i="3"/>
  <c r="A112" i="3"/>
  <c r="A110" i="3"/>
  <c r="A107" i="3"/>
  <c r="E106" i="3"/>
  <c r="C106" i="3"/>
  <c r="B106" i="3"/>
  <c r="A106" i="3"/>
  <c r="D105" i="3"/>
  <c r="D104" i="3"/>
  <c r="D103" i="3"/>
  <c r="D102" i="3"/>
  <c r="D101" i="3"/>
  <c r="D106" i="3" s="1"/>
  <c r="C101" i="3"/>
  <c r="B101" i="3"/>
  <c r="D100" i="3"/>
  <c r="D99" i="3"/>
  <c r="D98" i="3"/>
  <c r="D97" i="3"/>
  <c r="E96" i="3"/>
  <c r="E95" i="3"/>
  <c r="A94" i="3"/>
  <c r="A92" i="3"/>
  <c r="A90" i="3"/>
  <c r="E89" i="3"/>
  <c r="C89" i="3"/>
  <c r="B89" i="3"/>
  <c r="A89" i="3"/>
  <c r="D88" i="3"/>
  <c r="D87" i="3"/>
  <c r="D86" i="3"/>
  <c r="D85" i="3"/>
  <c r="D84" i="3"/>
  <c r="D89" i="3" s="1"/>
  <c r="C84" i="3"/>
  <c r="B84" i="3"/>
  <c r="D83" i="3"/>
  <c r="D82" i="3"/>
  <c r="D81" i="3"/>
  <c r="D80" i="3"/>
  <c r="E79" i="3"/>
  <c r="E78" i="3"/>
  <c r="A77" i="3"/>
  <c r="A75" i="3"/>
  <c r="A73" i="3"/>
  <c r="E72" i="3"/>
  <c r="C72" i="3"/>
  <c r="A72" i="3"/>
  <c r="D71" i="3"/>
  <c r="D70" i="3"/>
  <c r="D69" i="3"/>
  <c r="D68" i="3"/>
  <c r="C67" i="3"/>
  <c r="B67" i="3"/>
  <c r="B72" i="3" s="1"/>
  <c r="D66" i="3"/>
  <c r="D65" i="3"/>
  <c r="D64" i="3"/>
  <c r="D63" i="3"/>
  <c r="D67" i="3" s="1"/>
  <c r="D72" i="3" s="1"/>
  <c r="E62" i="3"/>
  <c r="E61" i="3"/>
  <c r="A60" i="3"/>
  <c r="A58" i="3"/>
  <c r="A56" i="3"/>
  <c r="E55" i="3"/>
  <c r="C55" i="3"/>
  <c r="A55" i="3"/>
  <c r="D54" i="3"/>
  <c r="D53" i="3"/>
  <c r="D52" i="3"/>
  <c r="D51" i="3"/>
  <c r="C50" i="3"/>
  <c r="B50" i="3"/>
  <c r="B55" i="3" s="1"/>
  <c r="D49" i="3"/>
  <c r="D48" i="3"/>
  <c r="D47" i="3"/>
  <c r="D46" i="3"/>
  <c r="D50" i="3" s="1"/>
  <c r="D55" i="3" s="1"/>
  <c r="E45" i="3"/>
  <c r="E44" i="3"/>
  <c r="A43" i="3"/>
  <c r="A41" i="3"/>
  <c r="A39" i="3"/>
  <c r="E38" i="3"/>
  <c r="C38" i="3"/>
  <c r="A38" i="3"/>
  <c r="D37" i="3"/>
  <c r="D36" i="3"/>
  <c r="D35" i="3"/>
  <c r="D34" i="3"/>
  <c r="C33" i="3"/>
  <c r="B33" i="3"/>
  <c r="B38" i="3" s="1"/>
  <c r="D32" i="3"/>
  <c r="D31" i="3"/>
  <c r="D30" i="3"/>
  <c r="D29" i="3"/>
  <c r="D33" i="3" s="1"/>
  <c r="D38" i="3" s="1"/>
  <c r="E28" i="3"/>
  <c r="A28" i="3"/>
  <c r="A45" i="3" s="1"/>
  <c r="A62" i="3" s="1"/>
  <c r="A79" i="3" s="1"/>
  <c r="A96" i="3" s="1"/>
  <c r="A114" i="3" s="1"/>
  <c r="A131" i="3" s="1"/>
  <c r="A148" i="3" s="1"/>
  <c r="A165" i="3" s="1"/>
  <c r="A182" i="3" s="1"/>
  <c r="A199" i="3" s="1"/>
  <c r="A216" i="3" s="1"/>
  <c r="A233" i="3" s="1"/>
  <c r="A250" i="3" s="1"/>
  <c r="A267" i="3" s="1"/>
  <c r="A284" i="3" s="1"/>
  <c r="A301" i="3" s="1"/>
  <c r="A318" i="3" s="1"/>
  <c r="A335" i="3" s="1"/>
  <c r="E27" i="3"/>
  <c r="A26" i="3"/>
  <c r="A24" i="3"/>
  <c r="A22" i="3"/>
  <c r="E21" i="3"/>
  <c r="C21" i="3"/>
  <c r="A21" i="3"/>
  <c r="D20" i="3"/>
  <c r="D19" i="3"/>
  <c r="D18" i="3"/>
  <c r="D17" i="3"/>
  <c r="C16" i="3"/>
  <c r="B16" i="3"/>
  <c r="B21" i="3" s="1"/>
  <c r="D15" i="3"/>
  <c r="D14" i="3"/>
  <c r="D13" i="3"/>
  <c r="D12" i="3"/>
  <c r="D16" i="3" s="1"/>
  <c r="D21" i="3" s="1"/>
  <c r="E11" i="3"/>
  <c r="E10" i="3"/>
  <c r="A9" i="3"/>
  <c r="A7" i="3"/>
  <c r="D33" i="14" l="1"/>
  <c r="D38" i="14" s="1"/>
  <c r="D50" i="14"/>
  <c r="D55" i="14" s="1"/>
  <c r="D67" i="14"/>
  <c r="D72" i="14" s="1"/>
  <c r="D84" i="14"/>
  <c r="D89" i="14" s="1"/>
  <c r="D101" i="14"/>
  <c r="D106" i="14" s="1"/>
  <c r="D119" i="14"/>
  <c r="D124" i="14" s="1"/>
  <c r="D136" i="14"/>
  <c r="D141" i="14" s="1"/>
  <c r="D153" i="14"/>
  <c r="D158" i="14" s="1"/>
  <c r="D170" i="14"/>
  <c r="D175" i="14" s="1"/>
  <c r="D187" i="14"/>
  <c r="D192" i="14" s="1"/>
  <c r="D204" i="14"/>
  <c r="D209" i="14" s="1"/>
  <c r="D221" i="14"/>
  <c r="D226" i="14" s="1"/>
  <c r="D238" i="14"/>
  <c r="D243" i="14" s="1"/>
  <c r="D33" i="13"/>
  <c r="D38" i="13" s="1"/>
  <c r="D50" i="13"/>
  <c r="D55" i="13" s="1"/>
  <c r="D67" i="13"/>
  <c r="D72" i="13" s="1"/>
  <c r="D84" i="13"/>
  <c r="D89" i="13" s="1"/>
  <c r="D101" i="13"/>
  <c r="D106" i="13" s="1"/>
  <c r="D119" i="13"/>
  <c r="D124" i="13" s="1"/>
  <c r="D136" i="13"/>
  <c r="D141" i="13" s="1"/>
  <c r="D153" i="13"/>
  <c r="D158" i="13" s="1"/>
  <c r="D170" i="13"/>
  <c r="D175" i="13" s="1"/>
  <c r="D187" i="13"/>
  <c r="D192" i="13" s="1"/>
  <c r="D204" i="13"/>
  <c r="D209" i="13" s="1"/>
  <c r="D221" i="13"/>
  <c r="D226" i="13" s="1"/>
  <c r="D238" i="13"/>
  <c r="D243" i="13" s="1"/>
  <c r="D33" i="11"/>
  <c r="D38" i="11" s="1"/>
  <c r="D50" i="11"/>
  <c r="D55" i="11" s="1"/>
  <c r="D67" i="11"/>
  <c r="D72" i="11" s="1"/>
  <c r="D84" i="11"/>
  <c r="D89" i="11" s="1"/>
  <c r="D101" i="11"/>
  <c r="D106" i="11" s="1"/>
  <c r="D119" i="11"/>
  <c r="D124" i="11" s="1"/>
  <c r="D136" i="11"/>
  <c r="D141" i="11" s="1"/>
  <c r="D153" i="11"/>
  <c r="D158" i="11" s="1"/>
  <c r="D170" i="11"/>
  <c r="D175" i="11" s="1"/>
  <c r="D187" i="11"/>
  <c r="D192" i="11" s="1"/>
  <c r="D204" i="11"/>
  <c r="D209" i="11" s="1"/>
  <c r="D221" i="11"/>
  <c r="D226" i="11" s="1"/>
  <c r="D238" i="11"/>
  <c r="D243" i="11" s="1"/>
  <c r="D33" i="23"/>
  <c r="D38" i="23" s="1"/>
  <c r="D50" i="23"/>
  <c r="D55" i="23" s="1"/>
  <c r="D67" i="23"/>
  <c r="D72" i="23" s="1"/>
  <c r="D84" i="23"/>
  <c r="D89" i="23" s="1"/>
  <c r="D101" i="23"/>
  <c r="D106" i="23" s="1"/>
  <c r="D119" i="23"/>
  <c r="D124" i="23" s="1"/>
  <c r="D136" i="23"/>
  <c r="D141" i="23" s="1"/>
  <c r="D153" i="23"/>
  <c r="D158" i="23" s="1"/>
  <c r="D170" i="23"/>
  <c r="D175" i="23" s="1"/>
  <c r="D187" i="23"/>
  <c r="D192" i="23" s="1"/>
  <c r="D204" i="23"/>
  <c r="D209" i="23" s="1"/>
  <c r="D221" i="23"/>
  <c r="D226" i="23" s="1"/>
  <c r="D238" i="23"/>
  <c r="D243" i="23" s="1"/>
  <c r="D33" i="9"/>
  <c r="D38" i="9" s="1"/>
  <c r="D50" i="9"/>
  <c r="D55" i="9" s="1"/>
  <c r="D67" i="9"/>
  <c r="D72" i="9" s="1"/>
  <c r="D84" i="9"/>
  <c r="D89" i="9" s="1"/>
  <c r="D101" i="9"/>
  <c r="D106" i="9" s="1"/>
  <c r="D119" i="9"/>
  <c r="D124" i="9" s="1"/>
  <c r="D136" i="9"/>
  <c r="D141" i="9" s="1"/>
  <c r="D153" i="9"/>
  <c r="D158" i="9" s="1"/>
  <c r="D170" i="9"/>
  <c r="D175" i="9" s="1"/>
  <c r="D187" i="9"/>
  <c r="D192" i="9" s="1"/>
  <c r="D204" i="9"/>
  <c r="D209" i="9" s="1"/>
  <c r="D221" i="9"/>
  <c r="D226" i="9" s="1"/>
  <c r="D238" i="9"/>
  <c r="D243" i="9" s="1"/>
  <c r="D33" i="8"/>
  <c r="D38" i="8" s="1"/>
  <c r="D50" i="8"/>
  <c r="D55" i="8" s="1"/>
  <c r="D67" i="8"/>
  <c r="D72" i="8" s="1"/>
  <c r="D84" i="8"/>
  <c r="D89" i="8" s="1"/>
  <c r="D101" i="8"/>
  <c r="D106" i="8" s="1"/>
  <c r="D119" i="8"/>
  <c r="D124" i="8" s="1"/>
  <c r="D136" i="8"/>
  <c r="D141" i="8" s="1"/>
  <c r="D153" i="8"/>
  <c r="D158" i="8" s="1"/>
  <c r="D170" i="8"/>
  <c r="D175" i="8" s="1"/>
  <c r="D187" i="8"/>
  <c r="D192" i="8" s="1"/>
  <c r="D204" i="8"/>
  <c r="D209" i="8" s="1"/>
  <c r="D221" i="8"/>
  <c r="D226" i="8" s="1"/>
  <c r="D238" i="8"/>
  <c r="D243" i="8" s="1"/>
  <c r="D33" i="7"/>
  <c r="D38" i="7" s="1"/>
  <c r="D50" i="7"/>
  <c r="D55" i="7" s="1"/>
  <c r="D67" i="7"/>
  <c r="D72" i="7" s="1"/>
  <c r="D84" i="7"/>
  <c r="D89" i="7" s="1"/>
  <c r="D101" i="7"/>
  <c r="D106" i="7" s="1"/>
  <c r="D119" i="7"/>
  <c r="D124" i="7" s="1"/>
  <c r="D136" i="7"/>
  <c r="D141" i="7" s="1"/>
  <c r="D153" i="7"/>
  <c r="D158" i="7" s="1"/>
  <c r="D170" i="7"/>
  <c r="D175" i="7" s="1"/>
  <c r="D187" i="7"/>
  <c r="D192" i="7" s="1"/>
  <c r="D204" i="7"/>
  <c r="D209" i="7" s="1"/>
  <c r="D221" i="7"/>
  <c r="D226" i="7" s="1"/>
  <c r="D238" i="7"/>
  <c r="D243" i="7" s="1"/>
  <c r="D33" i="6"/>
  <c r="D38" i="6" s="1"/>
  <c r="D50" i="6"/>
  <c r="D55" i="6" s="1"/>
  <c r="D67" i="6"/>
  <c r="D72" i="6" s="1"/>
  <c r="D84" i="6"/>
  <c r="D89" i="6" s="1"/>
  <c r="D101" i="6"/>
  <c r="D106" i="6" s="1"/>
  <c r="D119" i="6"/>
  <c r="D124" i="6" s="1"/>
  <c r="D136" i="6"/>
  <c r="D141" i="6" s="1"/>
  <c r="D153" i="6"/>
  <c r="D158" i="6" s="1"/>
  <c r="D170" i="6"/>
  <c r="D175" i="6" s="1"/>
  <c r="D187" i="6"/>
  <c r="D192" i="6" s="1"/>
  <c r="D204" i="6"/>
  <c r="D209" i="6" s="1"/>
  <c r="D221" i="6"/>
  <c r="D226" i="6" s="1"/>
  <c r="D238" i="6"/>
  <c r="D243" i="6" s="1"/>
  <c r="D33" i="5"/>
  <c r="D38" i="5" s="1"/>
  <c r="D50" i="5"/>
  <c r="D55" i="5" s="1"/>
  <c r="D67" i="5"/>
  <c r="D72" i="5" s="1"/>
  <c r="D84" i="5"/>
  <c r="D89" i="5" s="1"/>
  <c r="D101" i="5"/>
  <c r="D106" i="5" s="1"/>
  <c r="D119" i="5"/>
  <c r="D124" i="5" s="1"/>
  <c r="D136" i="5"/>
  <c r="D141" i="5" s="1"/>
  <c r="D153" i="5"/>
  <c r="D158" i="5" s="1"/>
  <c r="D170" i="5"/>
  <c r="D175" i="5" s="1"/>
  <c r="D187" i="5"/>
  <c r="D192" i="5" s="1"/>
  <c r="D204" i="5"/>
  <c r="D209" i="5" s="1"/>
  <c r="D221" i="5"/>
  <c r="D226" i="5" s="1"/>
  <c r="D238" i="5"/>
  <c r="D243" i="5" s="1"/>
  <c r="A5" i="14"/>
  <c r="A4" i="14"/>
  <c r="A3" i="14"/>
  <c r="A1" i="14"/>
  <c r="A5" i="13"/>
  <c r="A4" i="13"/>
  <c r="A3" i="13"/>
  <c r="A1" i="13"/>
  <c r="A5" i="12"/>
  <c r="A4" i="12"/>
  <c r="A3" i="12"/>
  <c r="A1" i="12"/>
  <c r="A5" i="11"/>
  <c r="A4" i="11"/>
  <c r="A3" i="11"/>
  <c r="A1" i="11"/>
  <c r="A5" i="23"/>
  <c r="A4" i="23"/>
  <c r="A3" i="23"/>
  <c r="A1" i="23"/>
  <c r="A5" i="9"/>
  <c r="A4" i="9"/>
  <c r="A3" i="9"/>
  <c r="A1" i="9"/>
  <c r="A5" i="8"/>
  <c r="A4" i="8"/>
  <c r="A3" i="8"/>
  <c r="A1" i="8"/>
  <c r="A5" i="7"/>
  <c r="A4" i="7"/>
  <c r="A3" i="7"/>
  <c r="A1" i="7"/>
  <c r="A5" i="6"/>
  <c r="A4" i="6"/>
  <c r="A3" i="6"/>
  <c r="A1" i="6"/>
  <c r="A5" i="5"/>
  <c r="A4" i="5"/>
  <c r="A3" i="5"/>
  <c r="A1" i="5"/>
  <c r="A5" i="3"/>
  <c r="A5" i="4"/>
  <c r="A4" i="4"/>
  <c r="A3" i="4"/>
  <c r="A1" i="4"/>
  <c r="A4" i="3"/>
  <c r="A3" i="3"/>
  <c r="A1" i="3"/>
  <c r="H369" i="14"/>
  <c r="G369" i="14"/>
  <c r="F369" i="14"/>
  <c r="E369" i="14"/>
  <c r="C369" i="14"/>
  <c r="B369" i="14"/>
  <c r="D369" i="14"/>
  <c r="H369" i="13"/>
  <c r="G369" i="13"/>
  <c r="F369" i="13"/>
  <c r="E369" i="13"/>
  <c r="C369" i="13"/>
  <c r="B369" i="13"/>
  <c r="D369" i="13"/>
  <c r="H369" i="12"/>
  <c r="G369" i="12"/>
  <c r="F369" i="12"/>
  <c r="E369" i="12"/>
  <c r="C369" i="12"/>
  <c r="B369" i="12"/>
  <c r="D369" i="12"/>
  <c r="H369" i="11"/>
  <c r="G369" i="11"/>
  <c r="F369" i="11"/>
  <c r="E369" i="11"/>
  <c r="C369" i="11"/>
  <c r="B369" i="11"/>
  <c r="D369" i="11"/>
  <c r="H369" i="23"/>
  <c r="G369" i="23"/>
  <c r="F369" i="23"/>
  <c r="E369" i="23"/>
  <c r="C369" i="23"/>
  <c r="B369" i="23"/>
  <c r="D369" i="23"/>
  <c r="H369" i="9"/>
  <c r="G369" i="9"/>
  <c r="F369" i="9"/>
  <c r="E369" i="9"/>
  <c r="C369" i="9"/>
  <c r="B369" i="9"/>
  <c r="D369" i="9"/>
  <c r="H369" i="8"/>
  <c r="G369" i="8"/>
  <c r="F369" i="8"/>
  <c r="E369" i="8"/>
  <c r="C369" i="8"/>
  <c r="B369" i="8"/>
  <c r="D369" i="8"/>
  <c r="H369" i="7"/>
  <c r="G369" i="7"/>
  <c r="F369" i="7"/>
  <c r="E369" i="7"/>
  <c r="C369" i="7"/>
  <c r="B369" i="7"/>
  <c r="D369" i="7"/>
  <c r="H369" i="6"/>
  <c r="G369" i="6"/>
  <c r="F369" i="6"/>
  <c r="E369" i="6"/>
  <c r="C369" i="6"/>
  <c r="B369" i="6"/>
  <c r="D369" i="6"/>
  <c r="H369" i="5"/>
  <c r="G369" i="5"/>
  <c r="F369" i="5"/>
  <c r="E369" i="5"/>
  <c r="C369" i="5"/>
  <c r="B369" i="5"/>
  <c r="D369" i="5"/>
  <c r="H369" i="4"/>
  <c r="G369" i="4"/>
  <c r="F369" i="4"/>
  <c r="E369" i="4"/>
  <c r="C369" i="4"/>
  <c r="H369" i="3"/>
  <c r="G369" i="3"/>
  <c r="F369" i="3"/>
  <c r="C369" i="3"/>
  <c r="B369" i="3"/>
  <c r="D369" i="3"/>
  <c r="D344" i="2"/>
  <c r="D343" i="2"/>
  <c r="D342" i="2"/>
  <c r="D341" i="2"/>
  <c r="C340" i="2"/>
  <c r="B340" i="2"/>
  <c r="D339" i="2"/>
  <c r="D338" i="2"/>
  <c r="D337" i="2"/>
  <c r="D336" i="2"/>
  <c r="D340" i="2" s="1"/>
  <c r="D327" i="2"/>
  <c r="D326" i="2"/>
  <c r="D325" i="2"/>
  <c r="D324" i="2"/>
  <c r="C323" i="2"/>
  <c r="B323" i="2"/>
  <c r="D322" i="2"/>
  <c r="D321" i="2"/>
  <c r="D320" i="2"/>
  <c r="D319" i="2"/>
  <c r="D323" i="2" s="1"/>
  <c r="D310" i="2"/>
  <c r="D309" i="2"/>
  <c r="D308" i="2"/>
  <c r="D307" i="2"/>
  <c r="C306" i="2"/>
  <c r="B306" i="2"/>
  <c r="D305" i="2"/>
  <c r="D304" i="2"/>
  <c r="D303" i="2"/>
  <c r="D302" i="2"/>
  <c r="D306" i="2" s="1"/>
  <c r="D293" i="2"/>
  <c r="D292" i="2"/>
  <c r="D291" i="2"/>
  <c r="D290" i="2"/>
  <c r="C289" i="2"/>
  <c r="B289" i="2"/>
  <c r="D288" i="2"/>
  <c r="D287" i="2"/>
  <c r="D286" i="2"/>
  <c r="D285" i="2"/>
  <c r="D289" i="2" s="1"/>
  <c r="D276" i="2"/>
  <c r="D275" i="2"/>
  <c r="D274" i="2"/>
  <c r="D273" i="2"/>
  <c r="C272" i="2"/>
  <c r="B272" i="2"/>
  <c r="D271" i="2"/>
  <c r="D270" i="2"/>
  <c r="D269" i="2"/>
  <c r="D268" i="2"/>
  <c r="D272" i="2" s="1"/>
  <c r="D259" i="2"/>
  <c r="D258" i="2"/>
  <c r="D257" i="2"/>
  <c r="D256" i="2"/>
  <c r="C255" i="2"/>
  <c r="B255" i="2"/>
  <c r="D254" i="2"/>
  <c r="D253" i="2"/>
  <c r="D252" i="2"/>
  <c r="D251" i="2"/>
  <c r="D255" i="2" s="1"/>
  <c r="D242" i="2"/>
  <c r="D241" i="2"/>
  <c r="D240" i="2"/>
  <c r="D239" i="2"/>
  <c r="C238" i="2"/>
  <c r="B238" i="2"/>
  <c r="D237" i="2"/>
  <c r="D236" i="2"/>
  <c r="D235" i="2"/>
  <c r="D234" i="2"/>
  <c r="D238" i="2" s="1"/>
  <c r="A216" i="2"/>
  <c r="A199" i="2"/>
  <c r="D208" i="2"/>
  <c r="D207" i="2"/>
  <c r="D206" i="2"/>
  <c r="D205" i="2"/>
  <c r="C204" i="2"/>
  <c r="B204" i="2"/>
  <c r="D203" i="2"/>
  <c r="D202" i="2"/>
  <c r="D201" i="2"/>
  <c r="D200" i="2"/>
  <c r="D204" i="2" s="1"/>
  <c r="D209" i="2" s="1"/>
  <c r="A182" i="2"/>
  <c r="A165" i="2"/>
  <c r="A148" i="2"/>
  <c r="A131" i="2"/>
  <c r="D140" i="2"/>
  <c r="D139" i="2"/>
  <c r="D138" i="2"/>
  <c r="D137" i="2"/>
  <c r="C136" i="2"/>
  <c r="C141" i="2" s="1"/>
  <c r="B136" i="2"/>
  <c r="D135" i="2"/>
  <c r="D134" i="2"/>
  <c r="D133" i="2"/>
  <c r="D132" i="2"/>
  <c r="D136" i="2" s="1"/>
  <c r="D141" i="2" s="1"/>
  <c r="E131" i="2"/>
  <c r="A227" i="2"/>
  <c r="E226" i="2"/>
  <c r="A226" i="2"/>
  <c r="D225" i="2"/>
  <c r="D224" i="2"/>
  <c r="D223" i="2"/>
  <c r="D222" i="2"/>
  <c r="C221" i="2"/>
  <c r="C226" i="2" s="1"/>
  <c r="B221" i="2"/>
  <c r="B226" i="2" s="1"/>
  <c r="D220" i="2"/>
  <c r="D219" i="2"/>
  <c r="D218" i="2"/>
  <c r="D217" i="2"/>
  <c r="D221" i="2" s="1"/>
  <c r="D226" i="2" s="1"/>
  <c r="E216" i="2"/>
  <c r="E215" i="2"/>
  <c r="A214" i="2"/>
  <c r="A212" i="2"/>
  <c r="A210" i="2"/>
  <c r="E209" i="2"/>
  <c r="A209" i="2"/>
  <c r="C209" i="2"/>
  <c r="B209" i="2"/>
  <c r="E199" i="2"/>
  <c r="E198" i="2"/>
  <c r="A197" i="2"/>
  <c r="A195" i="2"/>
  <c r="A193" i="2"/>
  <c r="E192" i="2"/>
  <c r="A192" i="2"/>
  <c r="D191" i="2"/>
  <c r="D190" i="2"/>
  <c r="D189" i="2"/>
  <c r="D188" i="2"/>
  <c r="C187" i="2"/>
  <c r="C192" i="2" s="1"/>
  <c r="B187" i="2"/>
  <c r="B192" i="2" s="1"/>
  <c r="D186" i="2"/>
  <c r="D185" i="2"/>
  <c r="D184" i="2"/>
  <c r="D183" i="2"/>
  <c r="D187" i="2" s="1"/>
  <c r="D192" i="2" s="1"/>
  <c r="E182" i="2"/>
  <c r="E181" i="2"/>
  <c r="A180" i="2"/>
  <c r="A178" i="2"/>
  <c r="A176" i="2"/>
  <c r="E175" i="2"/>
  <c r="A175" i="2"/>
  <c r="D174" i="2"/>
  <c r="D173" i="2"/>
  <c r="D172" i="2"/>
  <c r="D171" i="2"/>
  <c r="C170" i="2"/>
  <c r="C175" i="2" s="1"/>
  <c r="B170" i="2"/>
  <c r="B175" i="2" s="1"/>
  <c r="D169" i="2"/>
  <c r="D168" i="2"/>
  <c r="D167" i="2"/>
  <c r="D166" i="2"/>
  <c r="D170" i="2" s="1"/>
  <c r="D175" i="2" s="1"/>
  <c r="E165" i="2"/>
  <c r="E164" i="2"/>
  <c r="A163" i="2"/>
  <c r="A161" i="2"/>
  <c r="A159" i="2"/>
  <c r="E158" i="2"/>
  <c r="A158" i="2"/>
  <c r="D157" i="2"/>
  <c r="D156" i="2"/>
  <c r="D155" i="2"/>
  <c r="D154" i="2"/>
  <c r="C153" i="2"/>
  <c r="C158" i="2" s="1"/>
  <c r="B153" i="2"/>
  <c r="B158" i="2" s="1"/>
  <c r="D152" i="2"/>
  <c r="D151" i="2"/>
  <c r="D150" i="2"/>
  <c r="D149" i="2"/>
  <c r="D153" i="2" s="1"/>
  <c r="D158" i="2" s="1"/>
  <c r="E148" i="2"/>
  <c r="E147" i="2"/>
  <c r="A146" i="2"/>
  <c r="A144" i="2"/>
  <c r="A142" i="2"/>
  <c r="E141" i="2"/>
  <c r="A141" i="2"/>
  <c r="B141" i="2"/>
  <c r="E130" i="2"/>
  <c r="A129" i="2"/>
  <c r="A127" i="2"/>
  <c r="B119" i="2"/>
  <c r="C345" i="2"/>
  <c r="C311" i="2"/>
  <c r="C277" i="2"/>
  <c r="C243" i="2"/>
  <c r="D123" i="2"/>
  <c r="D122" i="2"/>
  <c r="D121" i="2"/>
  <c r="D120" i="2"/>
  <c r="C119" i="2"/>
  <c r="C124" i="2" s="1"/>
  <c r="D118" i="2"/>
  <c r="D117" i="2"/>
  <c r="D116" i="2"/>
  <c r="D115" i="2"/>
  <c r="D105" i="2"/>
  <c r="D104" i="2"/>
  <c r="D103" i="2"/>
  <c r="D102" i="2"/>
  <c r="C101" i="2"/>
  <c r="B101" i="2"/>
  <c r="D100" i="2"/>
  <c r="D99" i="2"/>
  <c r="D98" i="2"/>
  <c r="D97" i="2"/>
  <c r="D101" i="2" s="1"/>
  <c r="D88" i="2"/>
  <c r="D87" i="2"/>
  <c r="D86" i="2"/>
  <c r="D85" i="2"/>
  <c r="C84" i="2"/>
  <c r="C89" i="2" s="1"/>
  <c r="B84" i="2"/>
  <c r="D83" i="2"/>
  <c r="D82" i="2"/>
  <c r="D81" i="2"/>
  <c r="D80" i="2"/>
  <c r="D84" i="2" s="1"/>
  <c r="D71" i="2"/>
  <c r="D70" i="2"/>
  <c r="D69" i="2"/>
  <c r="D68" i="2"/>
  <c r="C67" i="2"/>
  <c r="B67" i="2"/>
  <c r="D66" i="2"/>
  <c r="D65" i="2"/>
  <c r="D64" i="2"/>
  <c r="D63" i="2"/>
  <c r="D67" i="2" s="1"/>
  <c r="D54" i="2"/>
  <c r="D53" i="2"/>
  <c r="D52" i="2"/>
  <c r="D51" i="2"/>
  <c r="C50" i="2"/>
  <c r="B50" i="2"/>
  <c r="D49" i="2"/>
  <c r="D48" i="2"/>
  <c r="D47" i="2"/>
  <c r="D46" i="2"/>
  <c r="D50" i="2" s="1"/>
  <c r="D20" i="2"/>
  <c r="D19" i="2"/>
  <c r="D18" i="2"/>
  <c r="D17" i="2"/>
  <c r="C16" i="2"/>
  <c r="B16" i="2"/>
  <c r="D15" i="2"/>
  <c r="D14" i="2"/>
  <c r="D13" i="2"/>
  <c r="D12" i="2"/>
  <c r="D16" i="2" s="1"/>
  <c r="D37" i="2"/>
  <c r="D36" i="2"/>
  <c r="D35" i="2"/>
  <c r="D34" i="2"/>
  <c r="A28" i="2"/>
  <c r="A45" i="2" s="1"/>
  <c r="A62" i="2" s="1"/>
  <c r="A79" i="2" s="1"/>
  <c r="A96" i="2" s="1"/>
  <c r="A114" i="2" s="1"/>
  <c r="A233" i="2" s="1"/>
  <c r="A250" i="2" s="1"/>
  <c r="A267" i="2" s="1"/>
  <c r="A284" i="2" s="1"/>
  <c r="A301" i="2" s="1"/>
  <c r="A318" i="2" s="1"/>
  <c r="A335" i="2" s="1"/>
  <c r="A346" i="2"/>
  <c r="E345" i="2"/>
  <c r="A345" i="2"/>
  <c r="B345" i="2"/>
  <c r="E335" i="2"/>
  <c r="E334" i="2"/>
  <c r="A333" i="2"/>
  <c r="A331" i="2"/>
  <c r="A329" i="2"/>
  <c r="E328" i="2"/>
  <c r="A328" i="2"/>
  <c r="C328" i="2"/>
  <c r="B328" i="2"/>
  <c r="E318" i="2"/>
  <c r="E317" i="2"/>
  <c r="A316" i="2"/>
  <c r="A314" i="2"/>
  <c r="A312" i="2"/>
  <c r="E311" i="2"/>
  <c r="A311" i="2"/>
  <c r="B311" i="2"/>
  <c r="E301" i="2"/>
  <c r="E300" i="2"/>
  <c r="A299" i="2"/>
  <c r="A297" i="2"/>
  <c r="A295" i="2"/>
  <c r="E294" i="2"/>
  <c r="A294" i="2"/>
  <c r="C294" i="2"/>
  <c r="B294" i="2"/>
  <c r="E284" i="2"/>
  <c r="E283" i="2"/>
  <c r="A282" i="2"/>
  <c r="A280" i="2"/>
  <c r="A278" i="2"/>
  <c r="E277" i="2"/>
  <c r="A277" i="2"/>
  <c r="B277" i="2"/>
  <c r="E267" i="2"/>
  <c r="E266" i="2"/>
  <c r="A265" i="2"/>
  <c r="A263" i="2"/>
  <c r="A261" i="2"/>
  <c r="E260" i="2"/>
  <c r="A260" i="2"/>
  <c r="C260" i="2"/>
  <c r="B260" i="2"/>
  <c r="E250" i="2"/>
  <c r="E249" i="2"/>
  <c r="A248" i="2"/>
  <c r="A246" i="2"/>
  <c r="A244" i="2"/>
  <c r="E243" i="2"/>
  <c r="A243" i="2"/>
  <c r="B243" i="2"/>
  <c r="E233" i="2"/>
  <c r="E232" i="2"/>
  <c r="A231" i="2"/>
  <c r="A229" i="2"/>
  <c r="A125" i="2"/>
  <c r="E124" i="2"/>
  <c r="A124" i="2"/>
  <c r="B124" i="2"/>
  <c r="E114" i="2"/>
  <c r="E113" i="2"/>
  <c r="A112" i="2"/>
  <c r="A110" i="2"/>
  <c r="A107" i="2"/>
  <c r="E106" i="2"/>
  <c r="A106" i="2"/>
  <c r="C106" i="2"/>
  <c r="B106" i="2"/>
  <c r="E96" i="2"/>
  <c r="E95" i="2"/>
  <c r="A94" i="2"/>
  <c r="A92" i="2"/>
  <c r="A90" i="2"/>
  <c r="E89" i="2"/>
  <c r="A89" i="2"/>
  <c r="B89" i="2"/>
  <c r="E79" i="2"/>
  <c r="E78" i="2"/>
  <c r="A77" i="2"/>
  <c r="A75" i="2"/>
  <c r="A73" i="2"/>
  <c r="E72" i="2"/>
  <c r="A72" i="2"/>
  <c r="C72" i="2"/>
  <c r="B72" i="2"/>
  <c r="E62" i="2"/>
  <c r="E61" i="2"/>
  <c r="A60" i="2"/>
  <c r="A58" i="2"/>
  <c r="A26" i="2"/>
  <c r="A56" i="2"/>
  <c r="E55" i="2"/>
  <c r="A55" i="2"/>
  <c r="C55" i="2"/>
  <c r="B55" i="2"/>
  <c r="E45" i="2"/>
  <c r="E44" i="2"/>
  <c r="A43" i="2"/>
  <c r="A41" i="2"/>
  <c r="A39" i="2"/>
  <c r="E38" i="2"/>
  <c r="A38" i="2"/>
  <c r="C33" i="2"/>
  <c r="C38" i="2" s="1"/>
  <c r="B33" i="2"/>
  <c r="B38" i="2" s="1"/>
  <c r="D32" i="2"/>
  <c r="D31" i="2"/>
  <c r="D30" i="2"/>
  <c r="D29" i="2"/>
  <c r="E28" i="2"/>
  <c r="E27" i="2"/>
  <c r="A24" i="2"/>
  <c r="A9" i="2"/>
  <c r="A7" i="2"/>
  <c r="E369" i="3" l="1"/>
  <c r="D369" i="4"/>
  <c r="B369" i="4"/>
  <c r="D119" i="2"/>
  <c r="D124" i="2" s="1"/>
  <c r="D311" i="2"/>
  <c r="D345" i="2"/>
  <c r="D33" i="2"/>
  <c r="D89" i="2"/>
  <c r="D260" i="2"/>
  <c r="D294" i="2"/>
  <c r="D328" i="2"/>
  <c r="D38" i="2"/>
  <c r="D55" i="2"/>
  <c r="D243" i="2"/>
  <c r="D277" i="2"/>
  <c r="D72" i="2"/>
  <c r="D106" i="2"/>
  <c r="W258" i="37" l="1"/>
  <c r="B2" i="37" l="1"/>
  <c r="D258" i="37"/>
  <c r="E258" i="37"/>
  <c r="F258" i="37"/>
  <c r="G258" i="37"/>
  <c r="K258" i="37"/>
  <c r="L258" i="37"/>
  <c r="M258" i="37"/>
  <c r="O258" i="37"/>
  <c r="Q258" i="37"/>
  <c r="S258" i="37"/>
  <c r="U258" i="37"/>
  <c r="A258" i="37" l="1"/>
  <c r="E11" i="2"/>
  <c r="E10" i="2"/>
  <c r="A22" i="2"/>
  <c r="A21" i="2"/>
  <c r="C21" i="2" l="1"/>
  <c r="E21" i="2"/>
  <c r="D21" i="2" l="1"/>
  <c r="B21" i="2"/>
  <c r="C369" i="2" l="1"/>
  <c r="B369" i="2"/>
  <c r="D369" i="2"/>
  <c r="E369" i="2" l="1"/>
  <c r="G369" i="2" l="1"/>
  <c r="F369" i="2" l="1"/>
  <c r="H369" i="2" l="1"/>
</calcChain>
</file>

<file path=xl/sharedStrings.xml><?xml version="1.0" encoding="utf-8"?>
<sst xmlns="http://schemas.openxmlformats.org/spreadsheetml/2006/main" count="4025" uniqueCount="317">
  <si>
    <t>Cantine</t>
  </si>
  <si>
    <t>Scolarité/School fees</t>
  </si>
  <si>
    <t>Total</t>
  </si>
  <si>
    <t>CI</t>
  </si>
  <si>
    <t>CP</t>
  </si>
  <si>
    <t>CE1</t>
  </si>
  <si>
    <t>PS</t>
  </si>
  <si>
    <t>MS</t>
  </si>
  <si>
    <t>GS</t>
  </si>
  <si>
    <t>CE2</t>
  </si>
  <si>
    <t>TOTAL</t>
  </si>
  <si>
    <t>Transport</t>
  </si>
  <si>
    <t>CM</t>
  </si>
  <si>
    <t>Identité élèves</t>
  </si>
  <si>
    <t>A</t>
  </si>
  <si>
    <t>N</t>
  </si>
  <si>
    <t>M</t>
  </si>
  <si>
    <t>F</t>
  </si>
  <si>
    <t>Droit</t>
  </si>
  <si>
    <t>uniforme</t>
  </si>
  <si>
    <t>Scolarité</t>
  </si>
  <si>
    <t>fournitures</t>
  </si>
  <si>
    <t>ANNEE</t>
  </si>
  <si>
    <t>6è</t>
  </si>
  <si>
    <t>5è</t>
  </si>
  <si>
    <t>4è</t>
  </si>
  <si>
    <t>3è</t>
  </si>
  <si>
    <t xml:space="preserve">Transport </t>
  </si>
  <si>
    <t>Année (9mois) / Year (9months)</t>
  </si>
  <si>
    <t>Eff</t>
  </si>
  <si>
    <t>Date</t>
  </si>
  <si>
    <t>Payé / Paid</t>
  </si>
  <si>
    <t>Solde / Balance</t>
  </si>
  <si>
    <t>Overdue bal.</t>
  </si>
  <si>
    <t>Solde échu</t>
  </si>
  <si>
    <t>Crèche / Mini</t>
  </si>
  <si>
    <t>MOIS</t>
  </si>
  <si>
    <t>TRIM</t>
  </si>
  <si>
    <t>Mois=1 /Trim=2/An=3</t>
  </si>
  <si>
    <r>
      <t xml:space="preserve">PAGE DE SAISIE DES FICHES D'INSCRIPTION </t>
    </r>
    <r>
      <rPr>
        <i/>
        <sz val="19.2"/>
        <rFont val="Arial Narrow"/>
        <family val="2"/>
      </rPr>
      <t>(Ne pas sauter de ligne)</t>
    </r>
  </si>
  <si>
    <t>37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</si>
  <si>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</si>
  <si>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</si>
  <si>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</si>
  <si>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</si>
  <si>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</si>
  <si>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</si>
  <si>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</si>
  <si>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</si>
  <si>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</si>
  <si>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</si>
  <si>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</si>
  <si>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</si>
  <si>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</si>
  <si>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</si>
  <si>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</si>
  <si>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</si>
  <si>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</si>
  <si>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</si>
  <si>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</si>
  <si>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</si>
  <si>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</si>
  <si>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</si>
  <si>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</si>
  <si>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</si>
  <si>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</si>
  <si>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</si>
  <si>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</si>
  <si>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</si>
  <si>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</si>
  <si>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</si>
  <si>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</si>
  <si>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</si>
  <si>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</si>
  <si>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</si>
  <si>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</si>
  <si>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</si>
  <si>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</si>
  <si>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</si>
  <si>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</si>
  <si>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</si>
  <si>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</si>
  <si>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</si>
  <si>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</si>
  <si>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</si>
  <si>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</si>
  <si>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</si>
  <si>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</si>
  <si>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</si>
  <si>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</si>
  <si>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</si>
  <si>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</si>
  <si>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</si>
  <si>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</si>
  <si>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</si>
  <si>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</si>
  <si>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</si>
  <si>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</si>
  <si>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</si>
  <si>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</si>
  <si>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</si>
  <si>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</si>
  <si>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</si>
  <si>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</si>
  <si>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</si>
  <si>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</si>
  <si>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</si>
  <si>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</si>
  <si>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</si>
  <si>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</si>
  <si>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</si>
  <si>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</si>
  <si>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</si>
  <si>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</si>
  <si>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</si>
  <si>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</si>
  <si>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</si>
  <si>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</si>
  <si>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</si>
  <si>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</si>
  <si>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</si>
  <si>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</si>
  <si>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</si>
  <si>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</si>
  <si>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</si>
  <si>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</si>
  <si>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</si>
  <si>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</si>
  <si>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</si>
  <si>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</si>
  <si>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</si>
  <si>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</si>
  <si>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</si>
  <si>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</si>
  <si>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</si>
  <si>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</si>
  <si>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</si>
  <si>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</si>
  <si>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</si>
  <si>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</si>
  <si>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</si>
  <si>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</si>
  <si>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</si>
  <si>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</si>
  <si>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</si>
  <si>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</si>
  <si>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</si>
  <si>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</si>
  <si>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</si>
  <si>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</si>
  <si>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</si>
  <si>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</si>
  <si>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</si>
  <si>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</si>
  <si>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</si>
  <si>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</si>
  <si>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</si>
  <si>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</si>
  <si>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</si>
  <si>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</si>
  <si>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</si>
  <si>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</si>
  <si>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</si>
  <si>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</si>
  <si>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</si>
  <si>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</si>
  <si>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</si>
  <si>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</si>
  <si>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</si>
  <si>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</si>
  <si>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</si>
  <si>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</si>
  <si>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</si>
  <si>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</si>
  <si>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</si>
  <si>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</si>
  <si>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</si>
  <si>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</si>
  <si>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</si>
  <si>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</si>
  <si>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</si>
  <si>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</si>
  <si>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</si>
  <si>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</si>
  <si>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</si>
  <si>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</si>
  <si>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</si>
  <si>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</si>
  <si>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</si>
  <si>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</si>
  <si>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</si>
  <si>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</si>
  <si>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</si>
  <si>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</si>
  <si>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</si>
  <si>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</si>
  <si>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</si>
  <si>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</si>
  <si>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</si>
  <si>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</si>
  <si>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</si>
  <si>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</si>
  <si>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</si>
  <si>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</si>
  <si>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</si>
  <si>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</si>
  <si>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</si>
  <si>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</si>
  <si>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</si>
  <si>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</si>
  <si>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</si>
  <si>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</si>
  <si>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</si>
  <si>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</si>
  <si>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</si>
  <si>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</si>
  <si>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</si>
  <si>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</si>
  <si>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</si>
  <si>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</si>
  <si>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</si>
  <si>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</si>
  <si>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</si>
  <si>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</si>
  <si>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</si>
  <si>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</si>
  <si>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</si>
  <si>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</si>
  <si>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</si>
  <si>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</si>
  <si>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</si>
  <si>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</si>
  <si>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</si>
  <si>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</si>
  <si>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</si>
  <si>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</si>
  <si>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</si>
  <si>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</si>
  <si>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</si>
  <si>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</si>
  <si>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</si>
  <si>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</si>
  <si>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</si>
  <si>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</si>
  <si>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</si>
  <si>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</si>
  <si>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</si>
  <si>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</si>
  <si>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</si>
  <si>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</si>
  <si>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</si>
  <si>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</si>
  <si>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</si>
  <si>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</si>
  <si>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</si>
  <si>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</si>
  <si>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</si>
  <si>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</si>
  <si>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</si>
  <si>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</si>
  <si>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</si>
  <si>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</si>
  <si>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</si>
  <si>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</si>
  <si>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</si>
  <si>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</si>
  <si>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</si>
  <si>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</si>
  <si>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</si>
  <si>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</si>
  <si>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</si>
  <si>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</si>
  <si>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</si>
  <si>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</si>
  <si>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</si>
  <si>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</si>
  <si>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</si>
  <si>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</si>
  <si>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</si>
  <si>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</si>
  <si>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</si>
  <si>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</si>
  <si>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</si>
  <si>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</si>
  <si>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</si>
  <si>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</si>
  <si>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</si>
  <si>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</si>
  <si>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</si>
  <si>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</si>
  <si>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</si>
  <si>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</si>
  <si>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Nb de mois</t>
  </si>
  <si>
    <t>Uniforme</t>
  </si>
  <si>
    <t>Fournitures / livres anglais</t>
  </si>
  <si>
    <t>Solde anterieur</t>
  </si>
  <si>
    <t>S/Total</t>
  </si>
  <si>
    <r>
      <rPr>
        <sz val="12"/>
        <color indexed="8"/>
        <rFont val="Calibri"/>
        <family val="2"/>
      </rPr>
      <t>Delai de paiement (deadline)</t>
    </r>
    <r>
      <rPr>
        <b/>
        <sz val="12"/>
        <color indexed="8"/>
        <rFont val="Calibri"/>
        <family val="2"/>
      </rPr>
      <t xml:space="preserve">: </t>
    </r>
  </si>
  <si>
    <t xml:space="preserve">Veuillez svp nous signaler toute anomalie </t>
  </si>
  <si>
    <t>FACTURE -  ANNEE 2021-2022</t>
  </si>
  <si>
    <t>Divers</t>
  </si>
  <si>
    <t>Nom</t>
  </si>
  <si>
    <t>Montants</t>
  </si>
  <si>
    <t>Classe</t>
  </si>
  <si>
    <t>ECOLE LA METHODE Z</t>
  </si>
  <si>
    <t>XYZ</t>
  </si>
  <si>
    <t>TRUC</t>
  </si>
  <si>
    <t>BLABLA</t>
  </si>
  <si>
    <t>MACHIN</t>
  </si>
  <si>
    <t>LAMBDA</t>
  </si>
  <si>
    <t>FLEUR</t>
  </si>
  <si>
    <t>N/O  Elève</t>
  </si>
  <si>
    <t>CHOUX</t>
  </si>
  <si>
    <t>Crèche/Mini</t>
  </si>
  <si>
    <t>Avance versée</t>
  </si>
  <si>
    <t>Avance</t>
  </si>
  <si>
    <t>BOB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</si>
</sst>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dd/mm/yy;@"/>
    <numFmt numFmtId="166" formatCode="d/m/yy;@"/>
  </numFmts>
  <fonts count="28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0"/>
      <name val="Arial Narrow"/>
      <family val="2"/>
    </font>
    <font>
      <sz val="11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Unicode MS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FF0000"/>
      <name val="Arial Narrow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Arial Narrow"/>
      <family val="2"/>
    </font>
    <font>
      <i/>
      <sz val="19.2"/>
      <name val="Arial Narrow"/>
      <family val="2"/>
    </font>
    <font>
      <u/>
      <sz val="10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color rgb="FFFF0000"/>
      <name val="Arial Narrow"/>
      <family val="2"/>
    </font>
    <font>
      <b/>
      <sz val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FFDC6D"/>
        <bgColor indexed="64"/>
      </patternFill>
    </fill>
    <fill>
      <patternFill patternType="solid">
        <fgColor rgb="FFFFE181"/>
        <bgColor indexed="64"/>
      </patternFill>
    </fill>
    <fill>
      <patternFill patternType="solid">
        <fgColor theme="3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37">
    <xf numFmtId="0" fontId="0" fillId="0" borderId="0" xfId="0"/>
    <xf numFmtId="0" fontId="0" fillId="0" borderId="0" xfId="0" applyFill="1"/>
    <xf numFmtId="0" fontId="12" fillId="0" borderId="0" xfId="0" applyFont="1" applyFill="1"/>
    <xf numFmtId="0" fontId="0" fillId="0" borderId="0" xfId="0"/>
    <xf numFmtId="0" fontId="13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/>
    <xf numFmtId="0" fontId="14" fillId="0" borderId="1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164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9" fontId="3" fillId="0" borderId="0" xfId="3" applyFont="1" applyFill="1" applyAlignment="1">
      <alignment horizontal="center"/>
    </xf>
    <xf numFmtId="0" fontId="14" fillId="0" borderId="0" xfId="0" applyFont="1" applyFill="1"/>
    <xf numFmtId="164" fontId="3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164" fontId="3" fillId="0" borderId="0" xfId="0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0" fontId="19" fillId="0" borderId="0" xfId="0" applyFont="1" applyBorder="1"/>
    <xf numFmtId="164" fontId="19" fillId="0" borderId="0" xfId="1" applyNumberFormat="1" applyFont="1" applyBorder="1"/>
    <xf numFmtId="0" fontId="18" fillId="0" borderId="0" xfId="0" applyFont="1"/>
    <xf numFmtId="164" fontId="4" fillId="0" borderId="0" xfId="1" applyNumberFormat="1" applyFont="1" applyFill="1"/>
    <xf numFmtId="0" fontId="4" fillId="2" borderId="3" xfId="0" applyFont="1" applyFill="1" applyBorder="1" applyAlignment="1">
      <alignment horizontal="center"/>
    </xf>
    <xf numFmtId="0" fontId="3" fillId="2" borderId="0" xfId="0" applyFont="1" applyFill="1"/>
    <xf numFmtId="0" fontId="3" fillId="2" borderId="5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165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14" fillId="0" borderId="22" xfId="0" applyFont="1" applyFill="1" applyBorder="1"/>
    <xf numFmtId="164" fontId="12" fillId="0" borderId="1" xfId="1" applyNumberFormat="1" applyFont="1" applyFill="1" applyBorder="1"/>
    <xf numFmtId="164" fontId="12" fillId="0" borderId="24" xfId="1" applyNumberFormat="1" applyFont="1" applyFill="1" applyBorder="1"/>
    <xf numFmtId="164" fontId="14" fillId="5" borderId="23" xfId="1" applyNumberFormat="1" applyFont="1" applyFill="1" applyBorder="1"/>
    <xf numFmtId="0" fontId="15" fillId="0" borderId="0" xfId="0" applyFont="1"/>
    <xf numFmtId="0" fontId="14" fillId="5" borderId="0" xfId="0" applyFont="1" applyFill="1"/>
    <xf numFmtId="164" fontId="14" fillId="5" borderId="0" xfId="0" applyNumberFormat="1" applyFont="1" applyFill="1"/>
    <xf numFmtId="164" fontId="7" fillId="5" borderId="27" xfId="1" applyNumberFormat="1" applyFont="1" applyFill="1" applyBorder="1" applyAlignment="1">
      <alignment horizontal="center"/>
    </xf>
    <xf numFmtId="0" fontId="1" fillId="0" borderId="0" xfId="0" applyFont="1" applyFill="1"/>
    <xf numFmtId="164" fontId="0" fillId="0" borderId="0" xfId="1" applyNumberFormat="1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164" fontId="7" fillId="5" borderId="22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5" fontId="12" fillId="2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0" fillId="6" borderId="0" xfId="0" applyFill="1"/>
    <xf numFmtId="0" fontId="21" fillId="6" borderId="0" xfId="0" applyFont="1" applyFill="1" applyAlignment="1">
      <alignment horizontal="center"/>
    </xf>
    <xf numFmtId="0" fontId="3" fillId="2" borderId="10" xfId="0" applyFont="1" applyFill="1" applyBorder="1" applyAlignment="1">
      <alignment horizontal="center"/>
    </xf>
    <xf numFmtId="165" fontId="3" fillId="7" borderId="0" xfId="0" applyNumberFormat="1" applyFont="1" applyFill="1" applyBorder="1" applyAlignment="1">
      <alignment horizontal="center"/>
    </xf>
    <xf numFmtId="0" fontId="7" fillId="7" borderId="13" xfId="0" applyFont="1" applyFill="1" applyBorder="1" applyAlignment="1">
      <alignment horizontal="center"/>
    </xf>
    <xf numFmtId="0" fontId="7" fillId="7" borderId="12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164" fontId="3" fillId="7" borderId="9" xfId="1" applyNumberFormat="1" applyFont="1" applyFill="1" applyBorder="1" applyAlignment="1">
      <alignment horizontal="center"/>
    </xf>
    <xf numFmtId="164" fontId="7" fillId="7" borderId="10" xfId="1" applyNumberFormat="1" applyFont="1" applyFill="1" applyBorder="1" applyAlignment="1">
      <alignment horizontal="center"/>
    </xf>
    <xf numFmtId="164" fontId="3" fillId="7" borderId="42" xfId="1" applyNumberFormat="1" applyFont="1" applyFill="1" applyBorder="1" applyAlignment="1">
      <alignment horizontal="center"/>
    </xf>
    <xf numFmtId="164" fontId="7" fillId="7" borderId="9" xfId="1" applyNumberFormat="1" applyFont="1" applyFill="1" applyBorder="1" applyAlignment="1">
      <alignment horizontal="center"/>
    </xf>
    <xf numFmtId="0" fontId="22" fillId="0" borderId="0" xfId="0" applyFont="1" applyFill="1"/>
    <xf numFmtId="0" fontId="3" fillId="7" borderId="10" xfId="0" applyFont="1" applyFill="1" applyBorder="1" applyAlignment="1">
      <alignment horizontal="center"/>
    </xf>
    <xf numFmtId="0" fontId="17" fillId="2" borderId="0" xfId="0" applyFont="1" applyFill="1"/>
    <xf numFmtId="165" fontId="7" fillId="2" borderId="0" xfId="0" applyNumberFormat="1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2" borderId="0" xfId="0" applyFont="1" applyFill="1"/>
    <xf numFmtId="0" fontId="14" fillId="0" borderId="0" xfId="0" applyFont="1" applyFill="1" applyAlignment="1">
      <alignment horizontal="center"/>
    </xf>
    <xf numFmtId="0" fontId="25" fillId="2" borderId="50" xfId="0" applyFont="1" applyFill="1" applyBorder="1" applyAlignment="1">
      <alignment horizontal="center"/>
    </xf>
    <xf numFmtId="0" fontId="25" fillId="2" borderId="53" xfId="0" applyFont="1" applyFill="1" applyBorder="1" applyAlignment="1">
      <alignment horizontal="center"/>
    </xf>
    <xf numFmtId="0" fontId="24" fillId="2" borderId="55" xfId="0" applyFont="1" applyFill="1" applyBorder="1" applyAlignment="1">
      <alignment horizontal="center"/>
    </xf>
    <xf numFmtId="0" fontId="24" fillId="2" borderId="51" xfId="0" applyFont="1" applyFill="1" applyBorder="1"/>
    <xf numFmtId="49" fontId="3" fillId="2" borderId="50" xfId="0" applyNumberFormat="1" applyFont="1" applyFill="1" applyBorder="1" applyAlignment="1">
      <alignment horizontal="center"/>
    </xf>
    <xf numFmtId="164" fontId="3" fillId="2" borderId="0" xfId="1" applyNumberFormat="1" applyFont="1" applyFill="1"/>
    <xf numFmtId="164" fontId="3" fillId="2" borderId="2" xfId="1" applyNumberFormat="1" applyFont="1" applyFill="1" applyBorder="1"/>
    <xf numFmtId="164" fontId="3" fillId="2" borderId="42" xfId="1" applyNumberFormat="1" applyFont="1" applyFill="1" applyBorder="1"/>
    <xf numFmtId="164" fontId="7" fillId="2" borderId="42" xfId="1" applyNumberFormat="1" applyFont="1" applyFill="1" applyBorder="1"/>
    <xf numFmtId="164" fontId="17" fillId="2" borderId="42" xfId="1" applyNumberFormat="1" applyFont="1" applyFill="1" applyBorder="1"/>
    <xf numFmtId="0" fontId="13" fillId="0" borderId="0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164" fontId="7" fillId="2" borderId="39" xfId="1" applyNumberFormat="1" applyFont="1" applyFill="1" applyBorder="1" applyAlignment="1">
      <alignment horizontal="center"/>
    </xf>
    <xf numFmtId="164" fontId="7" fillId="5" borderId="23" xfId="1" applyNumberFormat="1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4" fillId="3" borderId="1" xfId="0" applyFont="1" applyFill="1" applyBorder="1"/>
    <xf numFmtId="164" fontId="12" fillId="3" borderId="1" xfId="1" applyNumberFormat="1" applyFont="1" applyFill="1" applyBorder="1"/>
    <xf numFmtId="164" fontId="8" fillId="3" borderId="7" xfId="1" applyNumberFormat="1" applyFont="1" applyFill="1" applyBorder="1"/>
    <xf numFmtId="164" fontId="14" fillId="3" borderId="1" xfId="1" applyNumberFormat="1" applyFont="1" applyFill="1" applyBorder="1"/>
    <xf numFmtId="0" fontId="0" fillId="3" borderId="0" xfId="0" applyFill="1" applyBorder="1"/>
    <xf numFmtId="164" fontId="12" fillId="3" borderId="0" xfId="1" applyNumberFormat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14" fillId="3" borderId="0" xfId="0" applyFont="1" applyFill="1" applyBorder="1"/>
    <xf numFmtId="164" fontId="9" fillId="3" borderId="0" xfId="1" applyNumberFormat="1" applyFont="1" applyFill="1" applyBorder="1"/>
    <xf numFmtId="164" fontId="14" fillId="3" borderId="0" xfId="1" applyNumberFormat="1" applyFont="1" applyFill="1" applyBorder="1" applyAlignment="1">
      <alignment horizontal="center"/>
    </xf>
    <xf numFmtId="0" fontId="12" fillId="3" borderId="0" xfId="0" applyFont="1" applyFill="1" applyBorder="1"/>
    <xf numFmtId="164" fontId="11" fillId="3" borderId="0" xfId="1" applyNumberFormat="1" applyFont="1" applyFill="1" applyBorder="1"/>
    <xf numFmtId="164" fontId="12" fillId="3" borderId="0" xfId="1" applyNumberFormat="1" applyFont="1" applyFill="1" applyBorder="1"/>
    <xf numFmtId="164" fontId="9" fillId="3" borderId="0" xfId="1" applyNumberFormat="1" applyFont="1" applyFill="1" applyBorder="1" applyAlignment="1">
      <alignment horizontal="center"/>
    </xf>
    <xf numFmtId="164" fontId="12" fillId="3" borderId="8" xfId="1" applyNumberFormat="1" applyFont="1" applyFill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164" fontId="12" fillId="3" borderId="57" xfId="1" applyNumberFormat="1" applyFont="1" applyFill="1" applyBorder="1" applyAlignment="1">
      <alignment horizontal="center"/>
    </xf>
    <xf numFmtId="164" fontId="14" fillId="5" borderId="20" xfId="1" applyNumberFormat="1" applyFont="1" applyFill="1" applyBorder="1"/>
    <xf numFmtId="164" fontId="3" fillId="5" borderId="0" xfId="2" applyNumberFormat="1" applyFont="1" applyFill="1" applyBorder="1" applyAlignment="1">
      <alignment horizontal="center"/>
    </xf>
    <xf numFmtId="164" fontId="3" fillId="5" borderId="0" xfId="1" applyNumberFormat="1" applyFont="1" applyFill="1" applyBorder="1" applyAlignment="1">
      <alignment horizontal="center"/>
    </xf>
    <xf numFmtId="164" fontId="7" fillId="5" borderId="30" xfId="1" applyNumberFormat="1" applyFont="1" applyFill="1" applyBorder="1" applyAlignment="1">
      <alignment horizontal="center"/>
    </xf>
    <xf numFmtId="164" fontId="7" fillId="5" borderId="0" xfId="2" applyNumberFormat="1" applyFont="1" applyFill="1" applyBorder="1" applyAlignment="1">
      <alignment horizontal="center"/>
    </xf>
    <xf numFmtId="164" fontId="24" fillId="2" borderId="51" xfId="2" applyNumberFormat="1" applyFont="1" applyFill="1" applyBorder="1" applyAlignment="1">
      <alignment horizontal="center"/>
    </xf>
    <xf numFmtId="164" fontId="3" fillId="2" borderId="0" xfId="2" applyNumberFormat="1" applyFont="1" applyFill="1" applyBorder="1" applyAlignment="1">
      <alignment horizontal="center"/>
    </xf>
    <xf numFmtId="1" fontId="3" fillId="2" borderId="37" xfId="0" applyNumberFormat="1" applyFont="1" applyFill="1" applyBorder="1" applyAlignment="1">
      <alignment horizontal="center"/>
    </xf>
    <xf numFmtId="1" fontId="3" fillId="2" borderId="10" xfId="2" applyNumberFormat="1" applyFont="1" applyFill="1" applyBorder="1" applyAlignment="1">
      <alignment horizontal="center"/>
    </xf>
    <xf numFmtId="1" fontId="7" fillId="2" borderId="10" xfId="2" applyNumberFormat="1" applyFont="1" applyFill="1" applyBorder="1" applyAlignment="1">
      <alignment horizontal="center"/>
    </xf>
    <xf numFmtId="1" fontId="24" fillId="2" borderId="55" xfId="2" applyNumberFormat="1" applyFont="1" applyFill="1" applyBorder="1" applyAlignment="1">
      <alignment horizontal="center"/>
    </xf>
    <xf numFmtId="1" fontId="3" fillId="2" borderId="10" xfId="1" applyNumberFormat="1" applyFont="1" applyFill="1" applyBorder="1" applyAlignment="1">
      <alignment horizontal="center"/>
    </xf>
    <xf numFmtId="164" fontId="3" fillId="2" borderId="21" xfId="2" applyNumberFormat="1" applyFont="1" applyFill="1" applyBorder="1" applyAlignment="1">
      <alignment horizontal="center"/>
    </xf>
    <xf numFmtId="164" fontId="3" fillId="2" borderId="58" xfId="2" applyNumberFormat="1" applyFont="1" applyFill="1" applyBorder="1" applyAlignment="1">
      <alignment horizontal="center"/>
    </xf>
    <xf numFmtId="164" fontId="3" fillId="2" borderId="58" xfId="1" applyNumberFormat="1" applyFont="1" applyFill="1" applyBorder="1" applyAlignment="1">
      <alignment horizontal="center"/>
    </xf>
    <xf numFmtId="164" fontId="7" fillId="2" borderId="58" xfId="1" applyNumberFormat="1" applyFont="1" applyFill="1" applyBorder="1" applyAlignment="1">
      <alignment horizontal="center"/>
    </xf>
    <xf numFmtId="164" fontId="24" fillId="2" borderId="58" xfId="1" applyNumberFormat="1" applyFont="1" applyFill="1" applyBorder="1" applyAlignment="1">
      <alignment horizontal="center"/>
    </xf>
    <xf numFmtId="164" fontId="7" fillId="7" borderId="42" xfId="1" applyNumberFormat="1" applyFont="1" applyFill="1" applyBorder="1" applyAlignment="1">
      <alignment horizontal="center"/>
    </xf>
    <xf numFmtId="164" fontId="3" fillId="2" borderId="29" xfId="2" applyNumberFormat="1" applyFont="1" applyFill="1" applyBorder="1" applyAlignment="1">
      <alignment horizontal="center"/>
    </xf>
    <xf numFmtId="164" fontId="3" fillId="2" borderId="59" xfId="2" applyNumberFormat="1" applyFont="1" applyFill="1" applyBorder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64" fontId="3" fillId="2" borderId="59" xfId="1" applyNumberFormat="1" applyFont="1" applyFill="1" applyBorder="1" applyAlignment="1">
      <alignment horizontal="center"/>
    </xf>
    <xf numFmtId="164" fontId="7" fillId="2" borderId="59" xfId="1" applyNumberFormat="1" applyFont="1" applyFill="1" applyBorder="1" applyAlignment="1">
      <alignment horizontal="center"/>
    </xf>
    <xf numFmtId="164" fontId="24" fillId="2" borderId="59" xfId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3" fillId="2" borderId="21" xfId="2" applyNumberFormat="1" applyFont="1" applyFill="1" applyBorder="1"/>
    <xf numFmtId="164" fontId="3" fillId="2" borderId="58" xfId="2" applyNumberFormat="1" applyFont="1" applyFill="1" applyBorder="1"/>
    <xf numFmtId="164" fontId="3" fillId="2" borderId="48" xfId="2" applyNumberFormat="1" applyFont="1" applyFill="1" applyBorder="1" applyAlignment="1">
      <alignment horizontal="center"/>
    </xf>
    <xf numFmtId="164" fontId="3" fillId="2" borderId="12" xfId="2" applyNumberFormat="1" applyFont="1" applyFill="1" applyBorder="1" applyAlignment="1">
      <alignment horizontal="center"/>
    </xf>
    <xf numFmtId="164" fontId="3" fillId="2" borderId="12" xfId="1" applyNumberFormat="1" applyFont="1" applyFill="1" applyBorder="1" applyAlignment="1">
      <alignment horizontal="center"/>
    </xf>
    <xf numFmtId="164" fontId="7" fillId="2" borderId="12" xfId="1" applyNumberFormat="1" applyFont="1" applyFill="1" applyBorder="1" applyAlignment="1">
      <alignment horizontal="center"/>
    </xf>
    <xf numFmtId="164" fontId="24" fillId="2" borderId="12" xfId="1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25" fillId="2" borderId="51" xfId="0" applyFont="1" applyFill="1" applyBorder="1" applyAlignment="1">
      <alignment horizontal="center"/>
    </xf>
    <xf numFmtId="165" fontId="24" fillId="2" borderId="0" xfId="0" applyNumberFormat="1" applyFont="1" applyFill="1" applyBorder="1" applyAlignment="1">
      <alignment horizontal="center"/>
    </xf>
    <xf numFmtId="164" fontId="24" fillId="2" borderId="46" xfId="1" applyNumberFormat="1" applyFont="1" applyFill="1" applyBorder="1"/>
    <xf numFmtId="164" fontId="3" fillId="2" borderId="9" xfId="1" applyNumberFormat="1" applyFont="1" applyFill="1" applyBorder="1"/>
    <xf numFmtId="0" fontId="22" fillId="3" borderId="0" xfId="0" applyFont="1" applyFill="1"/>
    <xf numFmtId="0" fontId="4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17" fillId="3" borderId="0" xfId="0" applyFont="1" applyFill="1"/>
    <xf numFmtId="0" fontId="24" fillId="3" borderId="0" xfId="0" applyFont="1" applyFill="1" applyBorder="1"/>
    <xf numFmtId="0" fontId="24" fillId="3" borderId="51" xfId="0" applyFont="1" applyFill="1" applyBorder="1"/>
    <xf numFmtId="0" fontId="3" fillId="3" borderId="0" xfId="0" applyFont="1" applyFill="1" applyBorder="1"/>
    <xf numFmtId="1" fontId="3" fillId="5" borderId="21" xfId="0" applyNumberFormat="1" applyFont="1" applyFill="1" applyBorder="1" applyAlignment="1">
      <alignment horizontal="center"/>
    </xf>
    <xf numFmtId="1" fontId="3" fillId="5" borderId="58" xfId="0" applyNumberFormat="1" applyFont="1" applyFill="1" applyBorder="1" applyAlignment="1">
      <alignment horizontal="center"/>
    </xf>
    <xf numFmtId="1" fontId="7" fillId="5" borderId="58" xfId="0" applyNumberFormat="1" applyFont="1" applyFill="1" applyBorder="1" applyAlignment="1">
      <alignment horizontal="center"/>
    </xf>
    <xf numFmtId="1" fontId="17" fillId="5" borderId="58" xfId="0" applyNumberFormat="1" applyFont="1" applyFill="1" applyBorder="1" applyAlignment="1">
      <alignment horizontal="center"/>
    </xf>
    <xf numFmtId="1" fontId="3" fillId="3" borderId="58" xfId="0" applyNumberFormat="1" applyFont="1" applyFill="1" applyBorder="1" applyAlignment="1">
      <alignment horizontal="center"/>
    </xf>
    <xf numFmtId="1" fontId="24" fillId="3" borderId="58" xfId="0" applyNumberFormat="1" applyFont="1" applyFill="1" applyBorder="1" applyAlignment="1">
      <alignment horizontal="center"/>
    </xf>
    <xf numFmtId="164" fontId="3" fillId="2" borderId="28" xfId="1" applyNumberFormat="1" applyFont="1" applyFill="1" applyBorder="1" applyAlignment="1">
      <alignment horizontal="center"/>
    </xf>
    <xf numFmtId="164" fontId="3" fillId="2" borderId="11" xfId="1" applyNumberFormat="1" applyFont="1" applyFill="1" applyBorder="1" applyAlignment="1">
      <alignment horizontal="center"/>
    </xf>
    <xf numFmtId="164" fontId="7" fillId="2" borderId="11" xfId="1" applyNumberFormat="1" applyFont="1" applyFill="1" applyBorder="1" applyAlignment="1">
      <alignment horizontal="center"/>
    </xf>
    <xf numFmtId="164" fontId="24" fillId="2" borderId="11" xfId="1" applyNumberFormat="1" applyFont="1" applyFill="1" applyBorder="1" applyAlignment="1">
      <alignment horizontal="center"/>
    </xf>
    <xf numFmtId="0" fontId="4" fillId="5" borderId="58" xfId="0" applyFont="1" applyFill="1" applyBorder="1" applyAlignment="1">
      <alignment horizontal="center"/>
    </xf>
    <xf numFmtId="1" fontId="3" fillId="2" borderId="60" xfId="0" applyNumberFormat="1" applyFont="1" applyFill="1" applyBorder="1" applyAlignment="1">
      <alignment horizontal="center"/>
    </xf>
    <xf numFmtId="0" fontId="3" fillId="2" borderId="38" xfId="0" applyNumberFormat="1" applyFont="1" applyFill="1" applyBorder="1" applyAlignment="1">
      <alignment horizontal="center"/>
    </xf>
    <xf numFmtId="0" fontId="3" fillId="7" borderId="58" xfId="0" applyNumberFormat="1" applyFont="1" applyFill="1" applyBorder="1" applyAlignment="1">
      <alignment horizontal="center"/>
    </xf>
    <xf numFmtId="49" fontId="3" fillId="2" borderId="58" xfId="0" applyNumberFormat="1" applyFont="1" applyFill="1" applyBorder="1" applyAlignment="1">
      <alignment horizontal="center"/>
    </xf>
    <xf numFmtId="0" fontId="12" fillId="2" borderId="58" xfId="0" applyNumberFormat="1" applyFont="1" applyFill="1" applyBorder="1" applyAlignment="1">
      <alignment horizontal="center"/>
    </xf>
    <xf numFmtId="0" fontId="14" fillId="2" borderId="58" xfId="0" applyNumberFormat="1" applyFont="1" applyFill="1" applyBorder="1" applyAlignment="1">
      <alignment horizontal="center"/>
    </xf>
    <xf numFmtId="0" fontId="25" fillId="2" borderId="25" xfId="0" applyNumberFormat="1" applyFont="1" applyFill="1" applyBorder="1" applyAlignment="1">
      <alignment horizontal="center"/>
    </xf>
    <xf numFmtId="166" fontId="7" fillId="2" borderId="41" xfId="0" applyNumberFormat="1" applyFont="1" applyFill="1" applyBorder="1" applyAlignment="1">
      <alignment horizontal="center"/>
    </xf>
    <xf numFmtId="165" fontId="3" fillId="2" borderId="47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45" xfId="0" applyFont="1" applyFill="1" applyBorder="1" applyAlignment="1">
      <alignment horizontal="center"/>
    </xf>
    <xf numFmtId="0" fontId="7" fillId="5" borderId="49" xfId="0" applyFont="1" applyFill="1" applyBorder="1" applyAlignment="1">
      <alignment horizontal="center"/>
    </xf>
    <xf numFmtId="0" fontId="7" fillId="5" borderId="43" xfId="0" applyFont="1" applyFill="1" applyBorder="1" applyAlignment="1">
      <alignment horizontal="center"/>
    </xf>
    <xf numFmtId="0" fontId="3" fillId="2" borderId="38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165" fontId="3" fillId="7" borderId="9" xfId="0" applyNumberFormat="1" applyFont="1" applyFill="1" applyBorder="1" applyAlignment="1">
      <alignment horizontal="left"/>
    </xf>
    <xf numFmtId="165" fontId="3" fillId="2" borderId="28" xfId="0" applyNumberFormat="1" applyFont="1" applyFill="1" applyBorder="1" applyAlignment="1">
      <alignment horizontal="left"/>
    </xf>
    <xf numFmtId="165" fontId="3" fillId="2" borderId="11" xfId="0" applyNumberFormat="1" applyFont="1" applyFill="1" applyBorder="1" applyAlignment="1">
      <alignment horizontal="left"/>
    </xf>
    <xf numFmtId="165" fontId="12" fillId="2" borderId="11" xfId="0" applyNumberFormat="1" applyFont="1" applyFill="1" applyBorder="1" applyAlignment="1">
      <alignment horizontal="left"/>
    </xf>
    <xf numFmtId="165" fontId="18" fillId="2" borderId="11" xfId="0" applyNumberFormat="1" applyFont="1" applyFill="1" applyBorder="1" applyAlignment="1">
      <alignment horizontal="left"/>
    </xf>
    <xf numFmtId="165" fontId="14" fillId="2" borderId="11" xfId="0" applyNumberFormat="1" applyFont="1" applyFill="1" applyBorder="1" applyAlignment="1">
      <alignment horizontal="left"/>
    </xf>
    <xf numFmtId="165" fontId="25" fillId="2" borderId="11" xfId="0" applyNumberFormat="1" applyFont="1" applyFill="1" applyBorder="1" applyAlignment="1">
      <alignment horizontal="left"/>
    </xf>
    <xf numFmtId="165" fontId="12" fillId="2" borderId="45" xfId="0" applyNumberFormat="1" applyFont="1" applyFill="1" applyBorder="1" applyAlignment="1">
      <alignment horizontal="left"/>
    </xf>
    <xf numFmtId="0" fontId="12" fillId="2" borderId="38" xfId="0" applyFont="1" applyFill="1" applyBorder="1" applyAlignment="1">
      <alignment horizontal="center"/>
    </xf>
    <xf numFmtId="0" fontId="12" fillId="2" borderId="54" xfId="0" applyFont="1" applyFill="1" applyBorder="1" applyAlignment="1">
      <alignment horizontal="center"/>
    </xf>
    <xf numFmtId="0" fontId="12" fillId="2" borderId="52" xfId="0" applyFont="1" applyFill="1" applyBorder="1" applyAlignment="1">
      <alignment horizontal="center"/>
    </xf>
    <xf numFmtId="49" fontId="12" fillId="2" borderId="38" xfId="0" applyNumberFormat="1" applyFont="1" applyFill="1" applyBorder="1" applyAlignment="1">
      <alignment horizontal="center"/>
    </xf>
    <xf numFmtId="0" fontId="12" fillId="2" borderId="44" xfId="0" applyNumberFormat="1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164" fontId="12" fillId="9" borderId="1" xfId="1" applyNumberFormat="1" applyFont="1" applyFill="1" applyBorder="1"/>
    <xf numFmtId="164" fontId="12" fillId="11" borderId="1" xfId="1" applyNumberFormat="1" applyFont="1" applyFill="1" applyBorder="1"/>
    <xf numFmtId="164" fontId="26" fillId="10" borderId="4" xfId="1" applyNumberFormat="1" applyFont="1" applyFill="1" applyBorder="1" applyAlignment="1">
      <alignment horizontal="center"/>
    </xf>
    <xf numFmtId="164" fontId="26" fillId="10" borderId="5" xfId="1" applyNumberFormat="1" applyFont="1" applyFill="1" applyBorder="1" applyAlignment="1">
      <alignment horizontal="center"/>
    </xf>
    <xf numFmtId="164" fontId="26" fillId="10" borderId="34" xfId="1" applyNumberFormat="1" applyFont="1" applyFill="1" applyBorder="1" applyAlignment="1">
      <alignment horizontal="center"/>
    </xf>
    <xf numFmtId="164" fontId="12" fillId="10" borderId="1" xfId="1" applyNumberFormat="1" applyFont="1" applyFill="1" applyBorder="1"/>
    <xf numFmtId="0" fontId="14" fillId="0" borderId="31" xfId="0" applyFont="1" applyFill="1" applyBorder="1" applyAlignment="1">
      <alignment horizontal="left"/>
    </xf>
    <xf numFmtId="0" fontId="10" fillId="0" borderId="28" xfId="0" applyFont="1" applyFill="1" applyBorder="1"/>
    <xf numFmtId="164" fontId="14" fillId="3" borderId="57" xfId="1" applyNumberFormat="1" applyFont="1" applyFill="1" applyBorder="1" applyAlignment="1">
      <alignment horizontal="center"/>
    </xf>
    <xf numFmtId="164" fontId="14" fillId="3" borderId="8" xfId="1" applyNumberFormat="1" applyFont="1" applyFill="1" applyBorder="1"/>
    <xf numFmtId="0" fontId="14" fillId="0" borderId="7" xfId="0" applyFont="1" applyFill="1" applyBorder="1"/>
    <xf numFmtId="0" fontId="10" fillId="0" borderId="7" xfId="0" applyFont="1" applyFill="1" applyBorder="1"/>
    <xf numFmtId="0" fontId="16" fillId="4" borderId="15" xfId="0" applyFont="1" applyFill="1" applyBorder="1" applyAlignment="1">
      <alignment horizontal="center"/>
    </xf>
    <xf numFmtId="0" fontId="16" fillId="4" borderId="14" xfId="0" applyFont="1" applyFill="1" applyBorder="1" applyAlignment="1">
      <alignment horizontal="center"/>
    </xf>
    <xf numFmtId="0" fontId="16" fillId="4" borderId="37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/>
    </xf>
    <xf numFmtId="0" fontId="11" fillId="3" borderId="33" xfId="0" applyFont="1" applyFill="1" applyBorder="1" applyAlignment="1">
      <alignment horizontal="center"/>
    </xf>
    <xf numFmtId="0" fontId="16" fillId="4" borderId="3" xfId="0" applyFont="1" applyFill="1" applyBorder="1" applyAlignment="1">
      <alignment horizontal="center"/>
    </xf>
    <xf numFmtId="0" fontId="16" fillId="4" borderId="36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4" borderId="38" xfId="0" applyFont="1" applyFill="1" applyBorder="1" applyAlignment="1">
      <alignment horizontal="center"/>
    </xf>
    <xf numFmtId="0" fontId="16" fillId="4" borderId="39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164" fontId="26" fillId="10" borderId="5" xfId="1" applyNumberFormat="1" applyFont="1" applyFill="1" applyBorder="1" applyAlignment="1">
      <alignment horizontal="center"/>
    </xf>
    <xf numFmtId="164" fontId="27" fillId="2" borderId="17" xfId="1" applyNumberFormat="1" applyFont="1" applyFill="1" applyBorder="1" applyAlignment="1">
      <alignment horizontal="center"/>
    </xf>
    <xf numFmtId="164" fontId="6" fillId="2" borderId="19" xfId="1" applyNumberFormat="1" applyFont="1" applyFill="1" applyBorder="1" applyAlignment="1">
      <alignment horizontal="center"/>
    </xf>
    <xf numFmtId="164" fontId="6" fillId="2" borderId="16" xfId="1" applyNumberFormat="1" applyFont="1" applyFill="1" applyBorder="1" applyAlignment="1">
      <alignment horizontal="center"/>
    </xf>
    <xf numFmtId="166" fontId="22" fillId="8" borderId="9" xfId="0" applyNumberFormat="1" applyFont="1" applyFill="1" applyBorder="1" applyAlignment="1">
      <alignment horizontal="center"/>
    </xf>
    <xf numFmtId="166" fontId="22" fillId="8" borderId="0" xfId="0" applyNumberFormat="1" applyFont="1" applyFill="1" applyBorder="1" applyAlignment="1">
      <alignment horizontal="center"/>
    </xf>
    <xf numFmtId="1" fontId="7" fillId="5" borderId="15" xfId="0" applyNumberFormat="1" applyFont="1" applyFill="1" applyBorder="1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1" fontId="7" fillId="5" borderId="39" xfId="0" applyNumberFormat="1" applyFont="1" applyFill="1" applyBorder="1" applyAlignment="1">
      <alignment horizontal="center"/>
    </xf>
    <xf numFmtId="165" fontId="6" fillId="2" borderId="17" xfId="0" applyNumberFormat="1" applyFont="1" applyFill="1" applyBorder="1" applyAlignment="1">
      <alignment horizontal="center"/>
    </xf>
    <xf numFmtId="165" fontId="6" fillId="2" borderId="19" xfId="0" applyNumberFormat="1" applyFont="1" applyFill="1" applyBorder="1" applyAlignment="1">
      <alignment horizontal="center"/>
    </xf>
    <xf numFmtId="165" fontId="6" fillId="2" borderId="16" xfId="0" applyNumberFormat="1" applyFont="1" applyFill="1" applyBorder="1" applyAlignment="1">
      <alignment horizontal="center"/>
    </xf>
    <xf numFmtId="164" fontId="26" fillId="11" borderId="2" xfId="1" applyNumberFormat="1" applyFont="1" applyFill="1" applyBorder="1" applyAlignment="1">
      <alignment horizontal="center" vertical="center"/>
    </xf>
    <xf numFmtId="164" fontId="26" fillId="11" borderId="43" xfId="1" applyNumberFormat="1" applyFont="1" applyFill="1" applyBorder="1" applyAlignment="1">
      <alignment horizontal="center" vertical="center"/>
    </xf>
    <xf numFmtId="165" fontId="26" fillId="10" borderId="4" xfId="0" applyNumberFormat="1" applyFont="1" applyFill="1" applyBorder="1" applyAlignment="1">
      <alignment horizontal="center"/>
    </xf>
    <xf numFmtId="0" fontId="10" fillId="10" borderId="7" xfId="0" applyFont="1" applyFill="1" applyBorder="1"/>
  </cellXfs>
  <cellStyles count="4">
    <cellStyle name="Milliers" xfId="1" builtinId="3"/>
    <cellStyle name="Milliers 3" xfId="2"/>
    <cellStyle name="Normal" xfId="0" builtinId="0"/>
    <cellStyle name="Pourcentage" xfId="3" builtinId="5"/>
  </cellStyles>
  <dxfs count="0"/>
  <tableStyles count="0" defaultTableStyle="TableStyleMedium9" defaultPivotStyle="PivotStyleLight16"/>
  <colors>
    <mruColors>
      <color rgb="FFFFE181"/>
      <color rgb="FFFFF5D5"/>
      <color rgb="FFFFEFBD"/>
      <color rgb="FFFFFFCC"/>
      <color rgb="FFFFDC6D"/>
      <color rgb="FFF0F5E7"/>
      <color rgb="FFF7F7F7"/>
      <color rgb="FFFFFFE1"/>
      <color rgb="FFFFFFFF"/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69"/>
  <sheetViews>
    <sheetView topLeftCell="A6" workbookViewId="0">
      <pane ySplit="1" topLeftCell="A338" activePane="bottomLeft" state="frozen"/>
      <selection activeCell="X9" sqref="X9"/>
      <selection pane="bottomLeft" activeCell="A7" sqref="A7:E346"/>
    </sheetView>
  </sheetViews>
  <sheetFormatPr baseColWidth="10" defaultRowHeight="15" x14ac:dyDescent="0.25"/>
  <cols>
    <col min="1" max="1" width="48.5703125" style="3" customWidth="1"/>
    <col min="2" max="2" width="13.85546875" style="3" customWidth="1"/>
    <col min="3" max="3" width="13.28515625" style="3" bestFit="1" customWidth="1"/>
    <col min="4" max="4" width="15.42578125" style="3" customWidth="1"/>
    <col min="5" max="5" width="14.42578125" style="18" customWidth="1"/>
    <col min="6" max="6" width="15.28515625" style="3" hidden="1" customWidth="1"/>
    <col min="7" max="7" width="13.28515625" style="3" hidden="1" customWidth="1"/>
    <col min="8" max="8" width="18.85546875" style="3" hidden="1" customWidth="1"/>
    <col min="9" max="16384" width="11.42578125" style="3"/>
  </cols>
  <sheetData>
    <row r="1" spans="1:8" hidden="1" x14ac:dyDescent="0.25">
      <c r="A1" s="218" t="s">
        <v>304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">
        <v>299</v>
      </c>
      <c r="B3" s="219"/>
      <c r="C3" s="219"/>
      <c r="D3" s="219"/>
      <c r="E3" s="219"/>
    </row>
    <row r="4" spans="1:8" s="1" customFormat="1" ht="15.75" hidden="1" x14ac:dyDescent="0.25">
      <c r="A4" s="42" t="s">
        <v>297</v>
      </c>
      <c r="B4" s="4"/>
      <c r="C4" s="4"/>
      <c r="D4" s="4"/>
      <c r="E4" s="43" t="s">
        <v>34</v>
      </c>
    </row>
    <row r="5" spans="1:8" s="1" customFormat="1" ht="15.75" hidden="1" x14ac:dyDescent="0.25">
      <c r="A5" s="19" t="s">
        <v>298</v>
      </c>
      <c r="B5" s="4"/>
      <c r="C5" s="4"/>
      <c r="D5" s="4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x14ac:dyDescent="0.25">
      <c r="A7" s="212" t="str">
        <f>$A$1</f>
        <v>ECOLE LA METHODE Z</v>
      </c>
      <c r="B7" s="213"/>
      <c r="C7" s="213"/>
      <c r="D7" s="213"/>
      <c r="E7" s="208"/>
    </row>
    <row r="8" spans="1:8" ht="15.75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35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6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s="5" customFormat="1" x14ac:dyDescent="0.25">
      <c r="A24" s="212" t="str">
        <f>$A$1</f>
        <v>ECOLE LA METHODE Z</v>
      </c>
      <c r="B24" s="213"/>
      <c r="C24" s="213"/>
      <c r="D24" s="213"/>
      <c r="E24" s="208"/>
    </row>
    <row r="25" spans="1:9" s="5" customFormat="1" ht="15.75" thickBot="1" x14ac:dyDescent="0.3">
      <c r="A25" s="214"/>
      <c r="B25" s="215"/>
      <c r="C25" s="215"/>
      <c r="D25" s="215"/>
      <c r="E25" s="216"/>
    </row>
    <row r="26" spans="1:9" s="5" customFormat="1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Crèche / Mini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6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s="5" customFormat="1" x14ac:dyDescent="0.25">
      <c r="A41" s="212" t="str">
        <f>$A$1</f>
        <v>ECOLE LA METHODE Z</v>
      </c>
      <c r="B41" s="213"/>
      <c r="C41" s="213"/>
      <c r="D41" s="213"/>
      <c r="E41" s="208"/>
    </row>
    <row r="42" spans="1:8" s="5" customFormat="1" ht="15.75" thickBot="1" x14ac:dyDescent="0.3">
      <c r="A42" s="214"/>
      <c r="B42" s="215"/>
      <c r="C42" s="215"/>
      <c r="D42" s="215"/>
      <c r="E42" s="216"/>
    </row>
    <row r="43" spans="1:8" s="5" customFormat="1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Crèche / Mini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6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s="5" customFormat="1" x14ac:dyDescent="0.25">
      <c r="A58" s="212" t="str">
        <f>$A$1</f>
        <v>ECOLE LA METHODE Z</v>
      </c>
      <c r="B58" s="213"/>
      <c r="C58" s="213"/>
      <c r="D58" s="213"/>
      <c r="E58" s="208"/>
    </row>
    <row r="59" spans="1:8" s="5" customFormat="1" ht="15.75" thickBot="1" x14ac:dyDescent="0.3">
      <c r="A59" s="214"/>
      <c r="B59" s="215"/>
      <c r="C59" s="215"/>
      <c r="D59" s="215"/>
      <c r="E59" s="216"/>
    </row>
    <row r="60" spans="1:8" s="5" customFormat="1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Crèche / Mini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6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s="5" customFormat="1" ht="15.75" thickBot="1" x14ac:dyDescent="0.3">
      <c r="E74" s="18"/>
    </row>
    <row r="75" spans="1:8" s="5" customFormat="1" x14ac:dyDescent="0.25">
      <c r="A75" s="212" t="str">
        <f>$A$1</f>
        <v>ECOLE LA METHODE Z</v>
      </c>
      <c r="B75" s="213"/>
      <c r="C75" s="213"/>
      <c r="D75" s="213"/>
      <c r="E75" s="208"/>
    </row>
    <row r="76" spans="1:8" s="5" customFormat="1" ht="15.75" thickBot="1" x14ac:dyDescent="0.3">
      <c r="A76" s="214"/>
      <c r="B76" s="215"/>
      <c r="C76" s="215"/>
      <c r="D76" s="215"/>
      <c r="E76" s="216"/>
    </row>
    <row r="77" spans="1:8" s="5" customFormat="1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Crèche / Mini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6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s="5" customFormat="1" x14ac:dyDescent="0.25">
      <c r="A92" s="212" t="str">
        <f>$A$1</f>
        <v>ECOLE LA METHODE Z</v>
      </c>
      <c r="B92" s="213"/>
      <c r="C92" s="213"/>
      <c r="D92" s="213"/>
      <c r="E92" s="208"/>
    </row>
    <row r="93" spans="1:8" s="5" customFormat="1" ht="15.75" thickBot="1" x14ac:dyDescent="0.3">
      <c r="A93" s="214"/>
      <c r="B93" s="215"/>
      <c r="C93" s="215"/>
      <c r="D93" s="215"/>
      <c r="E93" s="216"/>
    </row>
    <row r="94" spans="1:8" s="5" customFormat="1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Crèche / Mini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6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s="5" customFormat="1" ht="15.75" thickBot="1" x14ac:dyDescent="0.3">
      <c r="E109" s="18"/>
    </row>
    <row r="110" spans="1:8" s="5" customForma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s="5" customFormat="1" ht="15.75" thickBot="1" x14ac:dyDescent="0.3">
      <c r="A111" s="214"/>
      <c r="B111" s="215"/>
      <c r="C111" s="215"/>
      <c r="D111" s="215"/>
      <c r="E111" s="216"/>
    </row>
    <row r="112" spans="1:8" s="5" customFormat="1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Crèche / Mini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6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s="5" customForma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s="5" customFormat="1" ht="15.75" thickBot="1" x14ac:dyDescent="0.3">
      <c r="A128" s="214"/>
      <c r="B128" s="215"/>
      <c r="C128" s="215"/>
      <c r="D128" s="215"/>
      <c r="E128" s="216"/>
    </row>
    <row r="129" spans="1:8" s="5" customFormat="1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Crèche / Mini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6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s="5" customForma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s="5" customFormat="1" ht="15.75" thickBot="1" x14ac:dyDescent="0.3">
      <c r="A145" s="214"/>
      <c r="B145" s="215"/>
      <c r="C145" s="215"/>
      <c r="D145" s="215"/>
      <c r="E145" s="216"/>
    </row>
    <row r="146" spans="1:8" s="5" customFormat="1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Crèche / Mini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6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s="5" customFormat="1" ht="15.75" thickBot="1" x14ac:dyDescent="0.3">
      <c r="E160" s="18"/>
    </row>
    <row r="161" spans="1:8" s="5" customForma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s="5" customFormat="1" ht="15.75" thickBot="1" x14ac:dyDescent="0.3">
      <c r="A162" s="214"/>
      <c r="B162" s="215"/>
      <c r="C162" s="215"/>
      <c r="D162" s="215"/>
      <c r="E162" s="216"/>
    </row>
    <row r="163" spans="1:8" s="5" customFormat="1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Crèche / Mini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6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s="5" customForma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s="5" customFormat="1" ht="15.75" thickBot="1" x14ac:dyDescent="0.3">
      <c r="A179" s="214"/>
      <c r="B179" s="215"/>
      <c r="C179" s="215"/>
      <c r="D179" s="215"/>
      <c r="E179" s="216"/>
    </row>
    <row r="180" spans="1:8" s="5" customFormat="1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Crèche / Mini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6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s="5" customForma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s="5" customFormat="1" ht="15.75" thickBot="1" x14ac:dyDescent="0.3">
      <c r="A196" s="214"/>
      <c r="B196" s="215"/>
      <c r="C196" s="215"/>
      <c r="D196" s="215"/>
      <c r="E196" s="216"/>
    </row>
    <row r="197" spans="1:8" s="5" customFormat="1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Crèche / Mini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6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s="5" customForma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s="5" customFormat="1" ht="15.75" thickBot="1" x14ac:dyDescent="0.3">
      <c r="A213" s="214"/>
      <c r="B213" s="215"/>
      <c r="C213" s="215"/>
      <c r="D213" s="215"/>
      <c r="E213" s="216"/>
    </row>
    <row r="214" spans="1:8" s="5" customFormat="1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Crèche / Mini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6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s="5" customForma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s="5" customFormat="1" ht="15.75" thickBot="1" x14ac:dyDescent="0.3">
      <c r="A230" s="214"/>
      <c r="B230" s="215"/>
      <c r="C230" s="215"/>
      <c r="D230" s="215"/>
      <c r="E230" s="216"/>
    </row>
    <row r="231" spans="1:8" s="5" customFormat="1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Crèche / Mini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6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s="5" customForma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s="5" customFormat="1" ht="15.75" thickBot="1" x14ac:dyDescent="0.3">
      <c r="A247" s="214"/>
      <c r="B247" s="215"/>
      <c r="C247" s="215"/>
      <c r="D247" s="215"/>
      <c r="E247" s="216"/>
    </row>
    <row r="248" spans="1:8" s="5" customFormat="1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Crèche / Mini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6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s="5" customForma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s="5" customFormat="1" ht="15.75" thickBot="1" x14ac:dyDescent="0.3">
      <c r="A264" s="214"/>
      <c r="B264" s="215"/>
      <c r="C264" s="215"/>
      <c r="D264" s="215"/>
      <c r="E264" s="216"/>
    </row>
    <row r="265" spans="1:8" s="5" customFormat="1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Crèche / Mini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6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s="5" customForma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s="5" customFormat="1" ht="15.75" thickBot="1" x14ac:dyDescent="0.3">
      <c r="A281" s="214"/>
      <c r="B281" s="215"/>
      <c r="C281" s="215"/>
      <c r="D281" s="215"/>
      <c r="E281" s="216"/>
    </row>
    <row r="282" spans="1:8" s="5" customFormat="1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Crèche / Mini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6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s="5" customForma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s="5" customFormat="1" ht="15.75" thickBot="1" x14ac:dyDescent="0.3">
      <c r="A298" s="214"/>
      <c r="B298" s="215"/>
      <c r="C298" s="215"/>
      <c r="D298" s="215"/>
      <c r="E298" s="216"/>
    </row>
    <row r="299" spans="1:8" s="5" customFormat="1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Crèche / Mini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6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s="5" customForma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s="5" customFormat="1" ht="15.75" thickBot="1" x14ac:dyDescent="0.3">
      <c r="A315" s="214"/>
      <c r="B315" s="215"/>
      <c r="C315" s="215"/>
      <c r="D315" s="215"/>
      <c r="E315" s="216"/>
    </row>
    <row r="316" spans="1:8" s="5" customFormat="1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Crèche / Mini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6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s="5" customForma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s="5" customFormat="1" ht="15.75" thickBot="1" x14ac:dyDescent="0.3">
      <c r="A332" s="214"/>
      <c r="B332" s="215"/>
      <c r="C332" s="215"/>
      <c r="D332" s="215"/>
      <c r="E332" s="216"/>
    </row>
    <row r="333" spans="1:8" s="5" customFormat="1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Crèche / Mini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7" spans="5:5" s="5" customFormat="1" x14ac:dyDescent="0.25">
      <c r="E367" s="18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fitToPage="1" topLeftCell="A25">
      <selection activeCell="E42" sqref="E42"/>
      <pageMargins left="0.70866141732283472" right="0.70866141732283472" top="0.74803149606299213" bottom="0.74803149606299213" header="0.31496062992125984" footer="0.31496062992125984"/>
      <pageSetup paperSize="9" scale="19" orientation="landscape" verticalDpi="0" r:id="rId1"/>
    </customSheetView>
  </customSheetViews>
  <mergeCells count="67">
    <mergeCell ref="A108:E108"/>
    <mergeCell ref="B27:D27"/>
    <mergeCell ref="A40:E40"/>
    <mergeCell ref="A41:E42"/>
    <mergeCell ref="A43:E43"/>
    <mergeCell ref="B44:D44"/>
    <mergeCell ref="A58:E59"/>
    <mergeCell ref="A60:E60"/>
    <mergeCell ref="B61:D61"/>
    <mergeCell ref="A94:E94"/>
    <mergeCell ref="B95:D95"/>
    <mergeCell ref="A91:E91"/>
    <mergeCell ref="A92:E93"/>
    <mergeCell ref="A1:E2"/>
    <mergeCell ref="A3:E3"/>
    <mergeCell ref="A7:E8"/>
    <mergeCell ref="A9:E9"/>
    <mergeCell ref="B10:D10"/>
    <mergeCell ref="A24:E25"/>
    <mergeCell ref="A26:E26"/>
    <mergeCell ref="A75:E76"/>
    <mergeCell ref="A77:E77"/>
    <mergeCell ref="B78:D78"/>
    <mergeCell ref="B334:D334"/>
    <mergeCell ref="B249:D249"/>
    <mergeCell ref="A263:E264"/>
    <mergeCell ref="A265:E265"/>
    <mergeCell ref="B266:D266"/>
    <mergeCell ref="A280:E281"/>
    <mergeCell ref="A316:E316"/>
    <mergeCell ref="B317:D317"/>
    <mergeCell ref="A110:E111"/>
    <mergeCell ref="A112:E112"/>
    <mergeCell ref="B113:D113"/>
    <mergeCell ref="A331:E332"/>
    <mergeCell ref="A333:E333"/>
    <mergeCell ref="A126:E126"/>
    <mergeCell ref="A127:E128"/>
    <mergeCell ref="A129:E129"/>
    <mergeCell ref="B130:D130"/>
    <mergeCell ref="A144:E145"/>
    <mergeCell ref="A146:E146"/>
    <mergeCell ref="B147:D147"/>
    <mergeCell ref="A161:E162"/>
    <mergeCell ref="A163:E163"/>
    <mergeCell ref="B164:D164"/>
    <mergeCell ref="A177:E177"/>
    <mergeCell ref="A178:E179"/>
    <mergeCell ref="A180:E180"/>
    <mergeCell ref="B181:D181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  <mergeCell ref="A246:E247"/>
    <mergeCell ref="A248:E248"/>
    <mergeCell ref="A314:E315"/>
    <mergeCell ref="A282:E282"/>
    <mergeCell ref="B283:D283"/>
    <mergeCell ref="A297:E298"/>
    <mergeCell ref="A299:E299"/>
    <mergeCell ref="B300:D300"/>
  </mergeCells>
  <pageMargins left="0.70866141732283472" right="0.70866141732283472" top="0.74803149606299213" bottom="0.74803149606299213" header="0.31496062992125984" footer="0.31496062992125984"/>
  <pageSetup paperSize="9" scale="27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69"/>
  <sheetViews>
    <sheetView topLeftCell="A6" zoomScaleNormal="100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6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PS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PS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PS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PS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PS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PS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PS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PS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PS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PS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PS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PS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PS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PS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PS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PS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PS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PS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PS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scale="106" fitToPage="1">
      <pane ySplit="2" topLeftCell="A309" activePane="bottomLeft" state="frozen"/>
      <selection pane="bottomLeft" activeCell="E326" sqref="E326"/>
      <pageMargins left="0.31496062992125984" right="0" top="0" bottom="0" header="0" footer="0"/>
      <printOptions horizontalCentered="1" verticalCentered="1"/>
      <pageSetup paperSize="9" scale="15" orientation="portrait" r:id="rId1"/>
    </customSheetView>
  </customSheetViews>
  <mergeCells count="67">
    <mergeCell ref="A129:E129"/>
    <mergeCell ref="A195:E196"/>
    <mergeCell ref="A197:E197"/>
    <mergeCell ref="A178:E179"/>
    <mergeCell ref="A180:E180"/>
    <mergeCell ref="B181:D181"/>
    <mergeCell ref="A110:E111"/>
    <mergeCell ref="A112:E112"/>
    <mergeCell ref="B113:D113"/>
    <mergeCell ref="A126:E126"/>
    <mergeCell ref="A127:E128"/>
    <mergeCell ref="A91:E91"/>
    <mergeCell ref="A92:E93"/>
    <mergeCell ref="A94:E94"/>
    <mergeCell ref="B95:D95"/>
    <mergeCell ref="A108:E108"/>
    <mergeCell ref="A1:E2"/>
    <mergeCell ref="A3:E3"/>
    <mergeCell ref="A7:E8"/>
    <mergeCell ref="A9:E9"/>
    <mergeCell ref="B10:D10"/>
    <mergeCell ref="A24:E25"/>
    <mergeCell ref="A26:E26"/>
    <mergeCell ref="B27:D27"/>
    <mergeCell ref="A40:E40"/>
    <mergeCell ref="A41:E42"/>
    <mergeCell ref="A43:E43"/>
    <mergeCell ref="B44:D44"/>
    <mergeCell ref="A75:E76"/>
    <mergeCell ref="A77:E77"/>
    <mergeCell ref="B78:D78"/>
    <mergeCell ref="B61:D61"/>
    <mergeCell ref="A60:E60"/>
    <mergeCell ref="A58:E59"/>
    <mergeCell ref="B130:D130"/>
    <mergeCell ref="A144:E145"/>
    <mergeCell ref="A146:E146"/>
    <mergeCell ref="B147:D147"/>
    <mergeCell ref="A161:E162"/>
    <mergeCell ref="A163:E163"/>
    <mergeCell ref="B198:D198"/>
    <mergeCell ref="A212:E213"/>
    <mergeCell ref="A214:E214"/>
    <mergeCell ref="B215:D215"/>
    <mergeCell ref="B164:D164"/>
    <mergeCell ref="A177:E177"/>
    <mergeCell ref="A229:E230"/>
    <mergeCell ref="A231:E231"/>
    <mergeCell ref="B232:D232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299:E299"/>
    <mergeCell ref="B300:D300"/>
    <mergeCell ref="B334:D334"/>
    <mergeCell ref="A314:E315"/>
    <mergeCell ref="A316:E316"/>
    <mergeCell ref="B317:D317"/>
    <mergeCell ref="A331:E332"/>
    <mergeCell ref="A333:E333"/>
  </mergeCells>
  <printOptions horizontalCentered="1" verticalCentered="1"/>
  <pageMargins left="0.31496062992125984" right="0" top="0" bottom="0" header="0" footer="0"/>
  <pageSetup paperSize="9" scale="15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369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7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MS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MS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MS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MS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MS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MS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MS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MS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MS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MS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MS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MS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MS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MS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MS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MS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MS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MS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MS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fitToPage="1">
      <pane ySplit="1" topLeftCell="A47" activePane="bottomLeft" state="frozen"/>
      <selection pane="bottomLeft" activeCell="E69" sqref="E69"/>
      <pageMargins left="0.70866141732283472" right="0.70866141732283472" top="0.74803149606299213" bottom="0.74803149606299213" header="0.31496062992125984" footer="0.31496062992125984"/>
      <pageSetup paperSize="9" scale="16" orientation="landscape" verticalDpi="0" r:id="rId1"/>
    </customSheetView>
  </customSheetViews>
  <mergeCells count="67">
    <mergeCell ref="A41:E42"/>
    <mergeCell ref="A1:E2"/>
    <mergeCell ref="A3:E3"/>
    <mergeCell ref="A40:E40"/>
    <mergeCell ref="A7:E8"/>
    <mergeCell ref="A9:E9"/>
    <mergeCell ref="B10:D10"/>
    <mergeCell ref="A24:E25"/>
    <mergeCell ref="A26:E26"/>
    <mergeCell ref="B27:D27"/>
    <mergeCell ref="A43:E43"/>
    <mergeCell ref="B44:D44"/>
    <mergeCell ref="A58:E59"/>
    <mergeCell ref="A60:E60"/>
    <mergeCell ref="B61:D61"/>
    <mergeCell ref="A75:E76"/>
    <mergeCell ref="A77:E77"/>
    <mergeCell ref="B78:D78"/>
    <mergeCell ref="A91:E91"/>
    <mergeCell ref="A92:E93"/>
    <mergeCell ref="A94:E94"/>
    <mergeCell ref="B95:D95"/>
    <mergeCell ref="A108:E108"/>
    <mergeCell ref="A110:E111"/>
    <mergeCell ref="A112:E112"/>
    <mergeCell ref="B113:D113"/>
    <mergeCell ref="A126:E126"/>
    <mergeCell ref="A127:E128"/>
    <mergeCell ref="A129:E129"/>
    <mergeCell ref="B130:D130"/>
    <mergeCell ref="A161:E162"/>
    <mergeCell ref="A144:E145"/>
    <mergeCell ref="A146:E146"/>
    <mergeCell ref="B147:D147"/>
    <mergeCell ref="A163:E163"/>
    <mergeCell ref="B164:D164"/>
    <mergeCell ref="A177:E177"/>
    <mergeCell ref="A178:E179"/>
    <mergeCell ref="A180:E180"/>
    <mergeCell ref="B215:D215"/>
    <mergeCell ref="A214:E214"/>
    <mergeCell ref="B181:D181"/>
    <mergeCell ref="A195:E196"/>
    <mergeCell ref="A197:E197"/>
    <mergeCell ref="B198:D198"/>
    <mergeCell ref="A212:E213"/>
    <mergeCell ref="A229:E230"/>
    <mergeCell ref="A231:E231"/>
    <mergeCell ref="B232:D232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299:E299"/>
    <mergeCell ref="A333:E333"/>
    <mergeCell ref="B334:D334"/>
    <mergeCell ref="B300:D300"/>
    <mergeCell ref="A314:E315"/>
    <mergeCell ref="A316:E316"/>
    <mergeCell ref="B317:D317"/>
    <mergeCell ref="A331:E33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69"/>
  <sheetViews>
    <sheetView workbookViewId="0">
      <pane ySplit="6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t="0.75" customHeight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8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GS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GS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GS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GS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GS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GS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GS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GS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GS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GS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GS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GS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GS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GS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GS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GS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GS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GS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GS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ht="15" customHeight="1" x14ac:dyDescent="0.25">
      <c r="E359" s="104"/>
    </row>
    <row r="360" spans="5:5" s="94" customFormat="1" ht="15.75" customHeigh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fitToPage="1" hiddenRows="1">
      <pane ySplit="1" topLeftCell="A280" activePane="bottomLeft" state="frozen"/>
      <selection pane="bottomLeft" activeCell="E296" sqref="E296"/>
      <pageMargins left="0.70866141732283472" right="0.70866141732283472" top="0.74803149606299213" bottom="0.74803149606299213" header="0.31496062992125984" footer="0.31496062992125984"/>
      <pageSetup paperSize="9" scale="16" orientation="portrait" verticalDpi="0" r:id="rId1"/>
      <headerFooter>
        <oddHeader>&amp;L&amp;D&amp;C&amp;F&amp;R&amp;A</oddHeader>
        <oddFooter>&amp;C&amp;9&amp;Z&amp;F</oddFooter>
      </headerFooter>
    </customSheetView>
  </customSheetViews>
  <mergeCells count="67">
    <mergeCell ref="A314:E315"/>
    <mergeCell ref="A316:E316"/>
    <mergeCell ref="B317:D317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299:E299"/>
    <mergeCell ref="A40:E40"/>
    <mergeCell ref="A41:E42"/>
    <mergeCell ref="A43:E43"/>
    <mergeCell ref="B44:D44"/>
    <mergeCell ref="A24:E25"/>
    <mergeCell ref="A26:E26"/>
    <mergeCell ref="B27:D27"/>
    <mergeCell ref="A1:E2"/>
    <mergeCell ref="A3:E3"/>
    <mergeCell ref="A7:E8"/>
    <mergeCell ref="A9:E9"/>
    <mergeCell ref="B10:D10"/>
    <mergeCell ref="A58:E59"/>
    <mergeCell ref="A60:E60"/>
    <mergeCell ref="B61:D61"/>
    <mergeCell ref="A75:E76"/>
    <mergeCell ref="A77:E77"/>
    <mergeCell ref="B78:D78"/>
    <mergeCell ref="A91:E91"/>
    <mergeCell ref="A92:E93"/>
    <mergeCell ref="A94:E94"/>
    <mergeCell ref="B95:D95"/>
    <mergeCell ref="A108:E108"/>
    <mergeCell ref="A110:E111"/>
    <mergeCell ref="A112:E112"/>
    <mergeCell ref="B113:D113"/>
    <mergeCell ref="A126:E126"/>
    <mergeCell ref="A127:E128"/>
    <mergeCell ref="A129:E129"/>
    <mergeCell ref="B130:D130"/>
    <mergeCell ref="A144:E145"/>
    <mergeCell ref="A146:E146"/>
    <mergeCell ref="B147:D147"/>
    <mergeCell ref="A161:E162"/>
    <mergeCell ref="A163:E163"/>
    <mergeCell ref="B164:D164"/>
    <mergeCell ref="A177:E177"/>
    <mergeCell ref="B300:D300"/>
    <mergeCell ref="A331:E332"/>
    <mergeCell ref="A333:E333"/>
    <mergeCell ref="B334:D334"/>
    <mergeCell ref="A178:E179"/>
    <mergeCell ref="A180:E180"/>
    <mergeCell ref="B181:D181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</mergeCells>
  <pageMargins left="0.70866141732283472" right="0.70866141732283472" top="0.74803149606299213" bottom="0.74803149606299213" header="0.31496062992125984" footer="0.31496062992125984"/>
  <pageSetup paperSize="9" scale="14" orientation="portrait" verticalDpi="0" r:id="rId2"/>
  <headerFooter>
    <oddHeader>&amp;L&amp;D&amp;C&amp;F&amp;R&amp;A</oddHeader>
    <oddFooter>&amp;C&amp;9&amp;Z&amp;F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91"/>
  <sheetViews>
    <sheetView workbookViewId="0">
      <pane ySplit="12" topLeftCell="A13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t="0.75" customHeight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3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CI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CI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CI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CI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CI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CI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CI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CI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CI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CI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CI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CI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CI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CI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CI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CI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CI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CI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CI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ht="15.75" customHeight="1" x14ac:dyDescent="0.25">
      <c r="E348" s="104"/>
    </row>
    <row r="349" spans="1:8" s="94" customFormat="1" ht="15.75" customHeight="1" x14ac:dyDescent="0.25">
      <c r="E349" s="104"/>
    </row>
    <row r="350" spans="1:8" s="94" customFormat="1" ht="15.75" customHeight="1" x14ac:dyDescent="0.25">
      <c r="E350" s="104"/>
    </row>
    <row r="351" spans="1:8" s="94" customFormat="1" ht="15.75" customHeight="1" x14ac:dyDescent="0.25">
      <c r="E351" s="104"/>
    </row>
    <row r="352" spans="1:8" s="94" customFormat="1" ht="15.75" customHeight="1" x14ac:dyDescent="0.25">
      <c r="E352" s="104"/>
    </row>
    <row r="353" spans="5:5" s="94" customFormat="1" ht="15.75" customHeight="1" x14ac:dyDescent="0.25">
      <c r="E353" s="104"/>
    </row>
    <row r="354" spans="5:5" s="94" customFormat="1" ht="15.75" customHeight="1" x14ac:dyDescent="0.25">
      <c r="E354" s="104"/>
    </row>
    <row r="355" spans="5:5" s="94" customFormat="1" ht="15.75" customHeight="1" x14ac:dyDescent="0.25">
      <c r="E355" s="104"/>
    </row>
    <row r="356" spans="5:5" s="94" customFormat="1" ht="15.75" customHeight="1" x14ac:dyDescent="0.25">
      <c r="E356" s="104"/>
    </row>
    <row r="357" spans="5:5" s="94" customFormat="1" ht="15.75" customHeight="1" x14ac:dyDescent="0.25">
      <c r="E357" s="104"/>
    </row>
    <row r="358" spans="5:5" s="94" customFormat="1" ht="15.75" customHeight="1" x14ac:dyDescent="0.25">
      <c r="E358" s="104"/>
    </row>
    <row r="359" spans="5:5" s="94" customFormat="1" ht="15.75" customHeight="1" x14ac:dyDescent="0.25">
      <c r="E359" s="104"/>
    </row>
    <row r="360" spans="5:5" s="94" customFormat="1" ht="15.75" customHeight="1" x14ac:dyDescent="0.25">
      <c r="E360" s="104"/>
    </row>
    <row r="361" spans="5:5" s="94" customFormat="1" ht="15.75" customHeight="1" x14ac:dyDescent="0.25">
      <c r="E361" s="104"/>
    </row>
    <row r="362" spans="5:5" s="94" customFormat="1" ht="15.75" customHeight="1" x14ac:dyDescent="0.25">
      <c r="E362" s="104"/>
    </row>
    <row r="363" spans="5:5" s="94" customFormat="1" ht="15.75" customHeight="1" x14ac:dyDescent="0.25">
      <c r="E363" s="104"/>
    </row>
    <row r="364" spans="5:5" s="94" customFormat="1" ht="15.75" customHeight="1" x14ac:dyDescent="0.25">
      <c r="E364" s="104"/>
    </row>
    <row r="365" spans="5:5" s="94" customFormat="1" ht="15.75" customHeight="1" x14ac:dyDescent="0.25">
      <c r="E365" s="104"/>
    </row>
    <row r="366" spans="5:5" s="94" customFormat="1" ht="15.75" customHeight="1" x14ac:dyDescent="0.25">
      <c r="E366" s="104"/>
    </row>
    <row r="367" spans="5:5" ht="15.75" customHeight="1" x14ac:dyDescent="0.25"/>
    <row r="368" spans="5:5" ht="15.75" customHeight="1" x14ac:dyDescent="0.25"/>
    <row r="369" spans="1:8" s="38" customFormat="1" ht="15.75" customHeigh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370" spans="1:8" ht="15.75" customHeight="1" x14ac:dyDescent="0.25"/>
    <row r="371" spans="1:8" ht="15.75" customHeight="1" x14ac:dyDescent="0.25"/>
    <row r="372" spans="1:8" ht="15.75" customHeight="1" x14ac:dyDescent="0.25"/>
    <row r="373" spans="1:8" ht="15.75" customHeight="1" x14ac:dyDescent="0.25"/>
    <row r="374" spans="1:8" ht="15.75" customHeight="1" x14ac:dyDescent="0.25"/>
    <row r="375" spans="1:8" ht="15.75" customHeight="1" x14ac:dyDescent="0.25"/>
    <row r="376" spans="1:8" ht="15.75" customHeight="1" x14ac:dyDescent="0.25"/>
    <row r="377" spans="1:8" ht="15.75" customHeight="1" x14ac:dyDescent="0.25"/>
    <row r="378" spans="1:8" ht="15.75" customHeight="1" x14ac:dyDescent="0.25"/>
    <row r="379" spans="1:8" ht="15.75" customHeight="1" x14ac:dyDescent="0.25"/>
    <row r="380" spans="1:8" ht="15.75" customHeight="1" x14ac:dyDescent="0.25"/>
    <row r="381" spans="1:8" ht="15.75" customHeight="1" x14ac:dyDescent="0.25"/>
    <row r="382" spans="1:8" ht="15.75" customHeight="1" x14ac:dyDescent="0.25"/>
    <row r="383" spans="1:8" ht="15.75" customHeight="1" x14ac:dyDescent="0.25"/>
    <row r="384" spans="1:8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6.5" customHeight="1" x14ac:dyDescent="0.25"/>
    <row r="391" ht="16.5" customHeight="1" x14ac:dyDescent="0.25"/>
  </sheetData>
  <sheetProtection selectLockedCells="1" selectUnlockedCells="1"/>
  <customSheetViews>
    <customSheetView guid="{41AD4052-B312-4362-8A5C-4777B26F83E0}" fitToPage="1">
      <pane ySplit="1" topLeftCell="A299" activePane="bottomLeft" state="frozen"/>
      <selection pane="bottomLeft" activeCell="D136" sqref="D136"/>
      <pageMargins left="0.70866141732283472" right="0.70866141732283472" top="0.74803149606299213" bottom="0.74803149606299213" header="0.31496062992125984" footer="0.31496062992125984"/>
      <pageSetup paperSize="9" scale="15" orientation="portrait" r:id="rId1"/>
    </customSheetView>
  </customSheetViews>
  <mergeCells count="67">
    <mergeCell ref="A1:E2"/>
    <mergeCell ref="A3:E3"/>
    <mergeCell ref="A58:E59"/>
    <mergeCell ref="A60:E60"/>
    <mergeCell ref="B61:D61"/>
    <mergeCell ref="A7:E8"/>
    <mergeCell ref="A9:E9"/>
    <mergeCell ref="B10:D10"/>
    <mergeCell ref="A24:E25"/>
    <mergeCell ref="A26:E26"/>
    <mergeCell ref="B27:D27"/>
    <mergeCell ref="A40:E40"/>
    <mergeCell ref="A41:E42"/>
    <mergeCell ref="A43:E43"/>
    <mergeCell ref="B44:D44"/>
    <mergeCell ref="A91:E91"/>
    <mergeCell ref="A75:E76"/>
    <mergeCell ref="A77:E77"/>
    <mergeCell ref="B78:D78"/>
    <mergeCell ref="A331:E332"/>
    <mergeCell ref="A92:E93"/>
    <mergeCell ref="A94:E94"/>
    <mergeCell ref="B95:D95"/>
    <mergeCell ref="A108:E108"/>
    <mergeCell ref="A110:E111"/>
    <mergeCell ref="A112:E112"/>
    <mergeCell ref="B113:D113"/>
    <mergeCell ref="A126:E126"/>
    <mergeCell ref="A127:E128"/>
    <mergeCell ref="A129:E129"/>
    <mergeCell ref="B130:D130"/>
    <mergeCell ref="A333:E333"/>
    <mergeCell ref="B334:D334"/>
    <mergeCell ref="A163:E163"/>
    <mergeCell ref="B164:D164"/>
    <mergeCell ref="A177:E177"/>
    <mergeCell ref="A178:E179"/>
    <mergeCell ref="A180:E180"/>
    <mergeCell ref="B181:D181"/>
    <mergeCell ref="A212:E213"/>
    <mergeCell ref="A214:E214"/>
    <mergeCell ref="B215:D215"/>
    <mergeCell ref="A229:E230"/>
    <mergeCell ref="A195:E196"/>
    <mergeCell ref="A197:E197"/>
    <mergeCell ref="B198:D198"/>
    <mergeCell ref="B232:D232"/>
    <mergeCell ref="A144:E145"/>
    <mergeCell ref="A146:E146"/>
    <mergeCell ref="B147:D147"/>
    <mergeCell ref="A161:E162"/>
    <mergeCell ref="A231:E231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A316:E316"/>
    <mergeCell ref="B317:D317"/>
    <mergeCell ref="B283:D283"/>
    <mergeCell ref="A297:E298"/>
    <mergeCell ref="A299:E299"/>
    <mergeCell ref="B300:D300"/>
    <mergeCell ref="A314:E315"/>
  </mergeCells>
  <pageMargins left="0.70866141732283472" right="0.70866141732283472" top="0.74803149606299213" bottom="0.74803149606299213" header="0.31496062992125984" footer="0.31496062992125984"/>
  <pageSetup paperSize="9" scale="15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84"/>
  <sheetViews>
    <sheetView workbookViewId="0">
      <pane ySplit="6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t="0.75" customHeight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4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CP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CP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CP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CP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CP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CP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CP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CP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CP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CP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CP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CP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CP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CP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CP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CP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CP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CP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CP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ht="15" customHeight="1" x14ac:dyDescent="0.25">
      <c r="E348" s="104"/>
    </row>
    <row r="349" spans="1:8" s="94" customFormat="1" ht="15.75" customHeigh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ht="15" customHeigh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384" spans="1:8" ht="16.5" customHeight="1" x14ac:dyDescent="0.25"/>
  </sheetData>
  <sheetProtection selectLockedCells="1" selectUnlockedCells="1"/>
  <customSheetViews>
    <customSheetView guid="{41AD4052-B312-4362-8A5C-4777B26F83E0}" fitToPage="1">
      <pane ySplit="1" topLeftCell="A278" activePane="bottomLeft" state="frozen"/>
      <selection pane="bottomLeft" activeCell="E296" sqref="E296"/>
      <pageMargins left="0" right="0" top="0" bottom="0" header="0" footer="0"/>
      <printOptions horizontalCentered="1" verticalCentered="1"/>
      <pageSetup paperSize="9" scale="15" orientation="portrait" r:id="rId1"/>
    </customSheetView>
  </customSheetViews>
  <mergeCells count="67">
    <mergeCell ref="A1:E2"/>
    <mergeCell ref="A3:E3"/>
    <mergeCell ref="A212:E213"/>
    <mergeCell ref="A214:E214"/>
    <mergeCell ref="B215:D215"/>
    <mergeCell ref="A7:E8"/>
    <mergeCell ref="A9:E9"/>
    <mergeCell ref="B10:D10"/>
    <mergeCell ref="A24:E25"/>
    <mergeCell ref="A26:E26"/>
    <mergeCell ref="B27:D27"/>
    <mergeCell ref="A40:E40"/>
    <mergeCell ref="A41:E42"/>
    <mergeCell ref="A43:E43"/>
    <mergeCell ref="B44:D44"/>
    <mergeCell ref="A58:E59"/>
    <mergeCell ref="A129:E129"/>
    <mergeCell ref="B130:D130"/>
    <mergeCell ref="A144:E145"/>
    <mergeCell ref="A146:E146"/>
    <mergeCell ref="B147:D147"/>
    <mergeCell ref="A60:E60"/>
    <mergeCell ref="B61:D61"/>
    <mergeCell ref="A75:E76"/>
    <mergeCell ref="A77:E77"/>
    <mergeCell ref="A127:E128"/>
    <mergeCell ref="B78:D78"/>
    <mergeCell ref="A91:E91"/>
    <mergeCell ref="A92:E93"/>
    <mergeCell ref="A108:E108"/>
    <mergeCell ref="A94:E94"/>
    <mergeCell ref="B95:D95"/>
    <mergeCell ref="A110:E111"/>
    <mergeCell ref="A112:E112"/>
    <mergeCell ref="B113:D113"/>
    <mergeCell ref="A126:E126"/>
    <mergeCell ref="A161:E162"/>
    <mergeCell ref="A163:E163"/>
    <mergeCell ref="B164:D164"/>
    <mergeCell ref="A177:E177"/>
    <mergeCell ref="A178:E179"/>
    <mergeCell ref="A180:E180"/>
    <mergeCell ref="B181:D181"/>
    <mergeCell ref="A195:E196"/>
    <mergeCell ref="A197:E197"/>
    <mergeCell ref="B198:D198"/>
    <mergeCell ref="A229:E230"/>
    <mergeCell ref="A231:E231"/>
    <mergeCell ref="B232:D232"/>
    <mergeCell ref="A246:E247"/>
    <mergeCell ref="B317:D317"/>
    <mergeCell ref="A316:E316"/>
    <mergeCell ref="A331:E332"/>
    <mergeCell ref="A333:E333"/>
    <mergeCell ref="B334:D334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299:E299"/>
    <mergeCell ref="B300:D300"/>
    <mergeCell ref="A314:E315"/>
  </mergeCells>
  <printOptions horizontalCentered="1" verticalCentered="1"/>
  <pageMargins left="0" right="0" top="0" bottom="0" header="0" footer="0"/>
  <pageSetup paperSize="9" scale="15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37"/>
  <sheetViews>
    <sheetView zoomScale="106" zoomScaleNormal="106" workbookViewId="0">
      <pane ySplit="6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t="0.75" customHeight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5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CE1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CE1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CE1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CE1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CE1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CE1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CE1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CE1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CE1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CE1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CE1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CE1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CE1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CE1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CE1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CE1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CE1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CE1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CE1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ht="15.75" customHeight="1" x14ac:dyDescent="0.25">
      <c r="E348" s="104"/>
    </row>
    <row r="349" spans="1:8" s="94" customFormat="1" ht="15.75" customHeigh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390" ht="16.5" customHeight="1" x14ac:dyDescent="0.25"/>
    <row r="391" ht="16.5" customHeight="1" x14ac:dyDescent="0.25"/>
    <row r="405" ht="16.5" customHeight="1" x14ac:dyDescent="0.25"/>
    <row r="406" ht="16.5" customHeight="1" x14ac:dyDescent="0.25"/>
    <row r="420" ht="16.5" customHeight="1" x14ac:dyDescent="0.25"/>
    <row r="421" ht="16.5" customHeight="1" x14ac:dyDescent="0.25"/>
    <row r="436" ht="16.5" customHeight="1" x14ac:dyDescent="0.25"/>
    <row r="437" ht="16.5" customHeight="1" x14ac:dyDescent="0.25"/>
  </sheetData>
  <sheetProtection selectLockedCells="1" selectUnlockedCells="1"/>
  <customSheetViews>
    <customSheetView guid="{41AD4052-B312-4362-8A5C-4777B26F83E0}" scale="90" fitToPage="1">
      <pane ySplit="1" topLeftCell="A173" activePane="bottomLeft" state="frozen"/>
      <selection pane="bottomLeft" activeCell="E190" sqref="E190"/>
      <pageMargins left="0.70866141732283472" right="0.70866141732283472" top="0.74803149606299213" bottom="0.74803149606299213" header="0.31496062992125984" footer="0.31496062992125984"/>
      <pageSetup paperSize="9" scale="16" orientation="portrait" verticalDpi="0" r:id="rId1"/>
    </customSheetView>
  </customSheetViews>
  <mergeCells count="67">
    <mergeCell ref="B232:D232"/>
    <mergeCell ref="A246:E247"/>
    <mergeCell ref="A248:E248"/>
    <mergeCell ref="B249:D249"/>
    <mergeCell ref="A1:E2"/>
    <mergeCell ref="A3:E3"/>
    <mergeCell ref="B164:D164"/>
    <mergeCell ref="A177:E177"/>
    <mergeCell ref="A178:E179"/>
    <mergeCell ref="A180:E180"/>
    <mergeCell ref="A231:E231"/>
    <mergeCell ref="A7:E8"/>
    <mergeCell ref="A9:E9"/>
    <mergeCell ref="B10:D10"/>
    <mergeCell ref="A24:E25"/>
    <mergeCell ref="A26:E26"/>
    <mergeCell ref="B27:D27"/>
    <mergeCell ref="A40:E40"/>
    <mergeCell ref="A41:E42"/>
    <mergeCell ref="A43:E43"/>
    <mergeCell ref="B44:D44"/>
    <mergeCell ref="A58:E59"/>
    <mergeCell ref="A60:E60"/>
    <mergeCell ref="B61:D61"/>
    <mergeCell ref="A91:E91"/>
    <mergeCell ref="A92:E93"/>
    <mergeCell ref="A75:E76"/>
    <mergeCell ref="A77:E77"/>
    <mergeCell ref="B78:D78"/>
    <mergeCell ref="A94:E94"/>
    <mergeCell ref="B95:D95"/>
    <mergeCell ref="A108:E108"/>
    <mergeCell ref="A110:E111"/>
    <mergeCell ref="A112:E112"/>
    <mergeCell ref="B113:D113"/>
    <mergeCell ref="A126:E126"/>
    <mergeCell ref="A127:E128"/>
    <mergeCell ref="A129:E129"/>
    <mergeCell ref="B130:D130"/>
    <mergeCell ref="A144:E145"/>
    <mergeCell ref="A146:E146"/>
    <mergeCell ref="B147:D147"/>
    <mergeCell ref="A161:E162"/>
    <mergeCell ref="A163:E163"/>
    <mergeCell ref="B181:D181"/>
    <mergeCell ref="A212:E213"/>
    <mergeCell ref="A214:E214"/>
    <mergeCell ref="B215:D215"/>
    <mergeCell ref="A229:E230"/>
    <mergeCell ref="A195:E196"/>
    <mergeCell ref="A197:E197"/>
    <mergeCell ref="B198:D198"/>
    <mergeCell ref="A263:E264"/>
    <mergeCell ref="A265:E265"/>
    <mergeCell ref="B266:D266"/>
    <mergeCell ref="A280:E281"/>
    <mergeCell ref="A282:E282"/>
    <mergeCell ref="B283:D283"/>
    <mergeCell ref="A297:E298"/>
    <mergeCell ref="A299:E299"/>
    <mergeCell ref="B300:D300"/>
    <mergeCell ref="A314:E315"/>
    <mergeCell ref="A316:E316"/>
    <mergeCell ref="B317:D317"/>
    <mergeCell ref="A331:E332"/>
    <mergeCell ref="A333:E333"/>
    <mergeCell ref="B334:D334"/>
  </mergeCells>
  <pageMargins left="0.70866141732283472" right="0.70866141732283472" top="0.74803149606299213" bottom="0.74803149606299213" header="0.31496062992125984" footer="0.31496062992125984"/>
  <pageSetup paperSize="9" scale="13" orientation="portrait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51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9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CE2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CE2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CE2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CE2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CE2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CE2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CE2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CE2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CE2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CE2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CE2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CE2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CE2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CE2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CE2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CE2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CE2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CE2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CE2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ht="16.5" customHeight="1" x14ac:dyDescent="0.25">
      <c r="E348" s="104"/>
    </row>
    <row r="349" spans="1:8" s="94" customFormat="1" ht="16.5" customHeigh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ht="15" customHeight="1" x14ac:dyDescent="0.25">
      <c r="E360" s="104"/>
    </row>
    <row r="361" spans="5:5" s="94" customFormat="1" ht="15.75" customHeight="1" x14ac:dyDescent="0.25">
      <c r="E361" s="104"/>
    </row>
    <row r="362" spans="5:5" s="94" customFormat="1" x14ac:dyDescent="0.25">
      <c r="E362" s="104"/>
    </row>
    <row r="363" spans="5:5" s="94" customFormat="1" ht="16.5" customHeight="1" x14ac:dyDescent="0.25">
      <c r="E363" s="104"/>
    </row>
    <row r="364" spans="5:5" s="94" customFormat="1" ht="16.5" customHeigh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450" ht="16.5" customHeight="1" x14ac:dyDescent="0.25"/>
    <row r="451" ht="16.5" customHeight="1" x14ac:dyDescent="0.25"/>
  </sheetData>
  <sheetProtection selectLockedCells="1" selectUnlockedCells="1"/>
  <customSheetViews>
    <customSheetView guid="{41AD4052-B312-4362-8A5C-4777B26F83E0}" fitToPage="1">
      <pane ySplit="1" topLeftCell="A89" activePane="bottomLeft" state="frozen"/>
      <selection pane="bottomLeft" activeCell="C118" sqref="C118"/>
      <pageMargins left="0.70866141732283472" right="0.70866141732283472" top="0.74803149606299213" bottom="0.74803149606299213" header="0.31496062992125984" footer="0.31496062992125984"/>
      <pageSetup paperSize="9" scale="22" orientation="portrait" verticalDpi="0" r:id="rId1"/>
      <headerFooter>
        <oddHeader>&amp;L&amp;D&amp;C&amp;F&amp;R&amp;A</oddHeader>
        <oddFooter>&amp;C&amp;9&amp;Z&amp;F</oddFooter>
      </headerFooter>
    </customSheetView>
  </customSheetViews>
  <mergeCells count="67">
    <mergeCell ref="A177:E177"/>
    <mergeCell ref="B249:D249"/>
    <mergeCell ref="A263:E264"/>
    <mergeCell ref="A265:E265"/>
    <mergeCell ref="B266:D266"/>
    <mergeCell ref="A146:E146"/>
    <mergeCell ref="B147:D147"/>
    <mergeCell ref="A161:E162"/>
    <mergeCell ref="A163:E163"/>
    <mergeCell ref="B164:D164"/>
    <mergeCell ref="A126:E126"/>
    <mergeCell ref="A127:E128"/>
    <mergeCell ref="A129:E129"/>
    <mergeCell ref="B130:D130"/>
    <mergeCell ref="A144:E145"/>
    <mergeCell ref="A108:E108"/>
    <mergeCell ref="A91:E91"/>
    <mergeCell ref="A110:E111"/>
    <mergeCell ref="A112:E112"/>
    <mergeCell ref="B113:D113"/>
    <mergeCell ref="A41:E42"/>
    <mergeCell ref="B78:D78"/>
    <mergeCell ref="A92:E93"/>
    <mergeCell ref="A94:E94"/>
    <mergeCell ref="B95:D95"/>
    <mergeCell ref="A75:E76"/>
    <mergeCell ref="A77:E77"/>
    <mergeCell ref="A1:E2"/>
    <mergeCell ref="A3:E3"/>
    <mergeCell ref="A7:E8"/>
    <mergeCell ref="A9:E9"/>
    <mergeCell ref="B10:D10"/>
    <mergeCell ref="A43:E43"/>
    <mergeCell ref="B44:D44"/>
    <mergeCell ref="A58:E59"/>
    <mergeCell ref="A60:E60"/>
    <mergeCell ref="B61:D61"/>
    <mergeCell ref="A24:E25"/>
    <mergeCell ref="A26:E26"/>
    <mergeCell ref="B27:D27"/>
    <mergeCell ref="A40:E40"/>
    <mergeCell ref="A178:E179"/>
    <mergeCell ref="A180:E180"/>
    <mergeCell ref="B181:D181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  <mergeCell ref="A331:E332"/>
    <mergeCell ref="A333:E333"/>
    <mergeCell ref="B334:D334"/>
    <mergeCell ref="A282:E282"/>
    <mergeCell ref="B283:D283"/>
    <mergeCell ref="A297:E298"/>
    <mergeCell ref="A299:E299"/>
    <mergeCell ref="B300:D300"/>
    <mergeCell ref="A314:E315"/>
    <mergeCell ref="A316:E316"/>
    <mergeCell ref="B317:D317"/>
    <mergeCell ref="A246:E247"/>
    <mergeCell ref="A248:E248"/>
    <mergeCell ref="A280:E281"/>
  </mergeCells>
  <pageMargins left="0.70866141732283472" right="0.70866141732283472" top="0.74803149606299213" bottom="0.74803149606299213" header="0.31496062992125984" footer="0.31496062992125984"/>
  <pageSetup paperSize="9" scale="13" orientation="portrait" r:id="rId2"/>
  <headerFooter>
    <oddHeader>&amp;L&amp;D&amp;C&amp;F&amp;R&amp;A</oddHeader>
    <oddFooter>&amp;C&amp;9&amp;Z&amp;F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547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12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CM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CM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CM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CM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CM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CM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CM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CM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CM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CM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CM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CM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CM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CM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CM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CM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CM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CM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CM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ht="15.75" customHeight="1" x14ac:dyDescent="0.25">
      <c r="E348" s="104"/>
    </row>
    <row r="349" spans="1:8" s="94" customFormat="1" ht="15.75" customHeight="1" x14ac:dyDescent="0.25">
      <c r="E349" s="104"/>
    </row>
    <row r="350" spans="1:8" s="94" customFormat="1" ht="15.75" customHeight="1" x14ac:dyDescent="0.25">
      <c r="E350" s="104"/>
    </row>
    <row r="351" spans="1:8" s="94" customFormat="1" ht="15.75" customHeight="1" x14ac:dyDescent="0.25">
      <c r="E351" s="104"/>
    </row>
    <row r="352" spans="1:8" s="94" customFormat="1" ht="15.75" customHeight="1" x14ac:dyDescent="0.25">
      <c r="E352" s="104"/>
    </row>
    <row r="353" spans="5:5" s="94" customFormat="1" ht="15.75" customHeight="1" x14ac:dyDescent="0.25">
      <c r="E353" s="104"/>
    </row>
    <row r="354" spans="5:5" s="94" customFormat="1" ht="15.75" customHeight="1" x14ac:dyDescent="0.25">
      <c r="E354" s="104"/>
    </row>
    <row r="355" spans="5:5" s="94" customFormat="1" ht="15.75" customHeight="1" x14ac:dyDescent="0.25">
      <c r="E355" s="104"/>
    </row>
    <row r="356" spans="5:5" s="94" customFormat="1" ht="15.75" customHeight="1" x14ac:dyDescent="0.25">
      <c r="E356" s="104"/>
    </row>
    <row r="357" spans="5:5" s="94" customFormat="1" ht="15.75" customHeight="1" x14ac:dyDescent="0.25">
      <c r="E357" s="104"/>
    </row>
    <row r="358" spans="5:5" s="94" customFormat="1" ht="15.75" customHeight="1" x14ac:dyDescent="0.25">
      <c r="E358" s="104"/>
    </row>
    <row r="359" spans="5:5" s="94" customFormat="1" ht="15.75" customHeight="1" x14ac:dyDescent="0.25">
      <c r="E359" s="104"/>
    </row>
    <row r="360" spans="5:5" s="94" customFormat="1" ht="15.75" customHeight="1" x14ac:dyDescent="0.25">
      <c r="E360" s="104"/>
    </row>
    <row r="361" spans="5:5" s="94" customFormat="1" ht="15.75" customHeight="1" x14ac:dyDescent="0.25">
      <c r="E361" s="104"/>
    </row>
    <row r="362" spans="5:5" s="94" customFormat="1" ht="15.75" customHeight="1" x14ac:dyDescent="0.25">
      <c r="E362" s="104"/>
    </row>
    <row r="363" spans="5:5" s="94" customFormat="1" ht="15.75" customHeight="1" x14ac:dyDescent="0.25">
      <c r="E363" s="104"/>
    </row>
    <row r="364" spans="5:5" s="94" customFormat="1" ht="15.75" customHeight="1" x14ac:dyDescent="0.25">
      <c r="E364" s="104"/>
    </row>
    <row r="365" spans="5:5" s="94" customFormat="1" ht="15.75" customHeight="1" x14ac:dyDescent="0.25">
      <c r="E365" s="104"/>
    </row>
    <row r="366" spans="5:5" s="94" customFormat="1" ht="15.75" customHeight="1" x14ac:dyDescent="0.25">
      <c r="E366" s="104"/>
    </row>
    <row r="367" spans="5:5" ht="15.75" customHeight="1" x14ac:dyDescent="0.25"/>
    <row r="368" spans="5:5" ht="15.75" customHeight="1" x14ac:dyDescent="0.25"/>
    <row r="369" spans="1:8" s="38" customFormat="1" ht="15.75" customHeigh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370" spans="1:8" ht="15.75" customHeight="1" x14ac:dyDescent="0.25"/>
    <row r="371" spans="1:8" ht="15.75" customHeight="1" x14ac:dyDescent="0.25"/>
    <row r="372" spans="1:8" ht="15.75" customHeight="1" x14ac:dyDescent="0.25"/>
    <row r="373" spans="1:8" ht="15.75" customHeight="1" x14ac:dyDescent="0.25"/>
    <row r="374" spans="1:8" ht="15.75" customHeight="1" x14ac:dyDescent="0.25"/>
    <row r="375" spans="1:8" ht="15.75" customHeight="1" x14ac:dyDescent="0.25"/>
    <row r="376" spans="1:8" ht="15.75" customHeight="1" x14ac:dyDescent="0.25"/>
    <row r="377" spans="1:8" ht="15.75" customHeight="1" x14ac:dyDescent="0.25"/>
    <row r="378" spans="1:8" ht="15.75" customHeight="1" x14ac:dyDescent="0.25"/>
    <row r="379" spans="1:8" ht="15.75" customHeight="1" x14ac:dyDescent="0.25"/>
    <row r="380" spans="1:8" ht="15.75" customHeight="1" x14ac:dyDescent="0.25"/>
    <row r="381" spans="1:8" ht="15.75" customHeight="1" x14ac:dyDescent="0.25"/>
    <row r="382" spans="1:8" ht="15.75" customHeight="1" x14ac:dyDescent="0.25"/>
    <row r="383" spans="1:8" ht="15.75" customHeight="1" x14ac:dyDescent="0.25"/>
    <row r="384" spans="1:8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9" ht="16.5" customHeight="1" x14ac:dyDescent="0.25"/>
    <row r="410" ht="16.5" customHeight="1" x14ac:dyDescent="0.25"/>
    <row r="411" ht="15.75" customHeight="1" x14ac:dyDescent="0.25"/>
    <row r="440" ht="16.5" customHeight="1" x14ac:dyDescent="0.25"/>
    <row r="441" ht="16.5" customHeight="1" x14ac:dyDescent="0.25"/>
    <row r="455" ht="16.5" customHeight="1" x14ac:dyDescent="0.25"/>
    <row r="456" ht="16.5" customHeight="1" x14ac:dyDescent="0.25"/>
    <row r="546" ht="16.5" customHeight="1" x14ac:dyDescent="0.25"/>
    <row r="547" ht="16.5" customHeight="1" x14ac:dyDescent="0.25"/>
  </sheetData>
  <sheetProtection selectLockedCells="1" selectUnlockedCells="1"/>
  <mergeCells count="67">
    <mergeCell ref="B164:D164"/>
    <mergeCell ref="A177:E177"/>
    <mergeCell ref="A178:E179"/>
    <mergeCell ref="A180:E180"/>
    <mergeCell ref="B300:D300"/>
    <mergeCell ref="A214:E214"/>
    <mergeCell ref="B181:D181"/>
    <mergeCell ref="A195:E196"/>
    <mergeCell ref="A197:E197"/>
    <mergeCell ref="B198:D198"/>
    <mergeCell ref="A212:E213"/>
    <mergeCell ref="B215:D215"/>
    <mergeCell ref="A229:E230"/>
    <mergeCell ref="A231:E231"/>
    <mergeCell ref="B232:D232"/>
    <mergeCell ref="A246:E247"/>
    <mergeCell ref="A144:E145"/>
    <mergeCell ref="A146:E146"/>
    <mergeCell ref="B147:D147"/>
    <mergeCell ref="A161:E162"/>
    <mergeCell ref="A163:E163"/>
    <mergeCell ref="A1:E2"/>
    <mergeCell ref="A3:E3"/>
    <mergeCell ref="A7:E8"/>
    <mergeCell ref="A9:E9"/>
    <mergeCell ref="B10:D10"/>
    <mergeCell ref="A24:E25"/>
    <mergeCell ref="A26:E26"/>
    <mergeCell ref="B27:D27"/>
    <mergeCell ref="A40:E40"/>
    <mergeCell ref="A41:E42"/>
    <mergeCell ref="A43:E43"/>
    <mergeCell ref="B44:D44"/>
    <mergeCell ref="A58:E59"/>
    <mergeCell ref="A60:E60"/>
    <mergeCell ref="B61:D61"/>
    <mergeCell ref="A75:E76"/>
    <mergeCell ref="A77:E77"/>
    <mergeCell ref="B78:D78"/>
    <mergeCell ref="A91:E91"/>
    <mergeCell ref="A92:E93"/>
    <mergeCell ref="A94:E94"/>
    <mergeCell ref="B95:D95"/>
    <mergeCell ref="A108:E108"/>
    <mergeCell ref="A110:E111"/>
    <mergeCell ref="A112:E112"/>
    <mergeCell ref="B113:D113"/>
    <mergeCell ref="A126:E126"/>
    <mergeCell ref="A127:E128"/>
    <mergeCell ref="A129:E129"/>
    <mergeCell ref="B130:D130"/>
    <mergeCell ref="A248:E248"/>
    <mergeCell ref="B249:D249"/>
    <mergeCell ref="A263:E264"/>
    <mergeCell ref="A265:E265"/>
    <mergeCell ref="B266:D266"/>
    <mergeCell ref="A331:E332"/>
    <mergeCell ref="A333:E333"/>
    <mergeCell ref="B334:D334"/>
    <mergeCell ref="A280:E281"/>
    <mergeCell ref="A282:E282"/>
    <mergeCell ref="B283:D283"/>
    <mergeCell ref="A297:E298"/>
    <mergeCell ref="A299:E299"/>
    <mergeCell ref="A314:E315"/>
    <mergeCell ref="A316:E316"/>
    <mergeCell ref="B317:D317"/>
  </mergeCells>
  <printOptions horizontalCentered="1" verticalCentered="1"/>
  <pageMargins left="0" right="0" top="0" bottom="0" header="0" footer="0"/>
  <pageSetup paperSize="9" scale="16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20"/>
  <sheetViews>
    <sheetView topLeftCell="A6" zoomScale="90" zoomScaleNormal="90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23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6è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6è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6è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6è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6è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6è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6è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6è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6è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6è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6è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6è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6è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6è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6è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6è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6è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6è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6è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419" ht="16.5" customHeight="1" x14ac:dyDescent="0.25"/>
    <row r="420" ht="16.5" customHeight="1" x14ac:dyDescent="0.25"/>
  </sheetData>
  <sheetProtection selectLockedCells="1" selectUnlockedCells="1"/>
  <customSheetViews>
    <customSheetView guid="{41AD4052-B312-4362-8A5C-4777B26F83E0}" fitToPage="1" topLeftCell="A82">
      <selection activeCell="E87" sqref="E87"/>
      <pageMargins left="0.70866141732283472" right="0.70866141732283472" top="0.74803149606299213" bottom="0.74803149606299213" header="0.31496062992125984" footer="0.31496062992125984"/>
      <pageSetup paperSize="9" scale="22" orientation="portrait" horizontalDpi="300" verticalDpi="0" r:id="rId1"/>
    </customSheetView>
  </customSheetViews>
  <mergeCells count="67">
    <mergeCell ref="A24:E25"/>
    <mergeCell ref="A263:E264"/>
    <mergeCell ref="A265:E265"/>
    <mergeCell ref="B266:D266"/>
    <mergeCell ref="A280:E281"/>
    <mergeCell ref="A246:E247"/>
    <mergeCell ref="A248:E248"/>
    <mergeCell ref="B249:D249"/>
    <mergeCell ref="A126:E126"/>
    <mergeCell ref="A127:E128"/>
    <mergeCell ref="A129:E129"/>
    <mergeCell ref="A26:E26"/>
    <mergeCell ref="B27:D27"/>
    <mergeCell ref="A40:E40"/>
    <mergeCell ref="A41:E42"/>
    <mergeCell ref="A43:E43"/>
    <mergeCell ref="A1:E2"/>
    <mergeCell ref="A3:E3"/>
    <mergeCell ref="A7:E8"/>
    <mergeCell ref="A9:E9"/>
    <mergeCell ref="B10:D10"/>
    <mergeCell ref="B44:D44"/>
    <mergeCell ref="A58:E59"/>
    <mergeCell ref="A60:E60"/>
    <mergeCell ref="B61:D61"/>
    <mergeCell ref="A75:E76"/>
    <mergeCell ref="A77:E77"/>
    <mergeCell ref="B78:D78"/>
    <mergeCell ref="A91:E91"/>
    <mergeCell ref="A92:E93"/>
    <mergeCell ref="A94:E94"/>
    <mergeCell ref="B95:D95"/>
    <mergeCell ref="A108:E108"/>
    <mergeCell ref="A110:E111"/>
    <mergeCell ref="A112:E112"/>
    <mergeCell ref="B113:D113"/>
    <mergeCell ref="B130:D130"/>
    <mergeCell ref="A144:E145"/>
    <mergeCell ref="A146:E146"/>
    <mergeCell ref="B147:D147"/>
    <mergeCell ref="A161:E162"/>
    <mergeCell ref="A163:E163"/>
    <mergeCell ref="B164:D164"/>
    <mergeCell ref="A177:E177"/>
    <mergeCell ref="A178:E179"/>
    <mergeCell ref="A180:E180"/>
    <mergeCell ref="B181:D181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  <mergeCell ref="A282:E282"/>
    <mergeCell ref="B283:D283"/>
    <mergeCell ref="A297:E298"/>
    <mergeCell ref="A299:E299"/>
    <mergeCell ref="B300:D300"/>
    <mergeCell ref="B334:D334"/>
    <mergeCell ref="A314:E315"/>
    <mergeCell ref="A316:E316"/>
    <mergeCell ref="B317:D317"/>
    <mergeCell ref="A331:E332"/>
    <mergeCell ref="A333:E333"/>
  </mergeCells>
  <pageMargins left="0.70866141732283472" right="0.70866141732283472" top="0.74803149606299213" bottom="0.74803149606299213" header="0.31496062992125984" footer="0.31496062992125984"/>
  <pageSetup paperSize="9" scale="22" orientation="portrait" horizont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82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24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5è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5è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5è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5è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5è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5è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5è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5è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5è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5è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5è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5è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5è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5è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5è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5è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5è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5è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5è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ht="15" customHeight="1" x14ac:dyDescent="0.25">
      <c r="E351" s="104"/>
    </row>
    <row r="352" spans="1:8" s="94" customFormat="1" ht="15.75" customHeigh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  <row r="377" spans="1:8" ht="16.5" customHeight="1" x14ac:dyDescent="0.25"/>
    <row r="378" spans="1:8" ht="16.5" customHeight="1" x14ac:dyDescent="0.25"/>
    <row r="379" spans="1:8" ht="16.5" customHeight="1" x14ac:dyDescent="0.25"/>
    <row r="380" spans="1:8" ht="16.5" customHeight="1" x14ac:dyDescent="0.25"/>
    <row r="390" ht="16.5" customHeight="1" x14ac:dyDescent="0.25"/>
    <row r="391" ht="16.5" customHeight="1" x14ac:dyDescent="0.25"/>
    <row r="393" ht="15.75" customHeight="1" x14ac:dyDescent="0.25"/>
    <row r="394" ht="15.75" customHeight="1" x14ac:dyDescent="0.25"/>
    <row r="481" ht="16.5" customHeight="1" x14ac:dyDescent="0.25"/>
    <row r="482" ht="16.5" customHeight="1" x14ac:dyDescent="0.25"/>
  </sheetData>
  <sheetProtection selectLockedCells="1" selectUnlockedCells="1"/>
  <customSheetViews>
    <customSheetView guid="{41AD4052-B312-4362-8A5C-4777B26F83E0}" fitToPage="1">
      <pane ySplit="3" topLeftCell="A4" activePane="bottomLeft" state="frozen"/>
      <selection pane="bottomLeft" activeCell="B12" sqref="B12"/>
      <pageMargins left="0.70866141732283472" right="0.70866141732283472" top="0.74803149606299213" bottom="0.74803149606299213" header="0.31496062992125984" footer="0.31496062992125984"/>
      <pageSetup paperSize="9" scale="21" orientation="portrait" verticalDpi="0" r:id="rId1"/>
      <headerFooter>
        <oddHeader>&amp;L&amp;D&amp;C&amp;F&amp;R&amp;A</oddHeader>
        <oddFooter>&amp;C&amp;9&amp;Z&amp;F</oddFooter>
      </headerFooter>
    </customSheetView>
  </customSheetViews>
  <mergeCells count="67">
    <mergeCell ref="A43:E43"/>
    <mergeCell ref="B44:D44"/>
    <mergeCell ref="A1:E2"/>
    <mergeCell ref="A3:E3"/>
    <mergeCell ref="A7:E8"/>
    <mergeCell ref="A9:E9"/>
    <mergeCell ref="B10:D10"/>
    <mergeCell ref="A24:E25"/>
    <mergeCell ref="A26:E26"/>
    <mergeCell ref="B27:D27"/>
    <mergeCell ref="A40:E40"/>
    <mergeCell ref="A41:E42"/>
    <mergeCell ref="B113:D113"/>
    <mergeCell ref="A146:E146"/>
    <mergeCell ref="B147:D147"/>
    <mergeCell ref="A161:E162"/>
    <mergeCell ref="A163:E163"/>
    <mergeCell ref="A126:E126"/>
    <mergeCell ref="A94:E94"/>
    <mergeCell ref="B95:D95"/>
    <mergeCell ref="A108:E108"/>
    <mergeCell ref="A110:E111"/>
    <mergeCell ref="A112:E112"/>
    <mergeCell ref="A248:E248"/>
    <mergeCell ref="B249:D249"/>
    <mergeCell ref="A263:E264"/>
    <mergeCell ref="A177:E177"/>
    <mergeCell ref="A178:E179"/>
    <mergeCell ref="A180:E180"/>
    <mergeCell ref="B181:D181"/>
    <mergeCell ref="A58:E59"/>
    <mergeCell ref="A60:E60"/>
    <mergeCell ref="B61:D61"/>
    <mergeCell ref="A91:E91"/>
    <mergeCell ref="A92:E93"/>
    <mergeCell ref="A75:E76"/>
    <mergeCell ref="A77:E77"/>
    <mergeCell ref="B78:D78"/>
    <mergeCell ref="A127:E128"/>
    <mergeCell ref="A129:E129"/>
    <mergeCell ref="B130:D130"/>
    <mergeCell ref="A144:E145"/>
    <mergeCell ref="A246:E247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  <mergeCell ref="B164:D164"/>
    <mergeCell ref="A265:E265"/>
    <mergeCell ref="B317:D317"/>
    <mergeCell ref="A331:E332"/>
    <mergeCell ref="A333:E333"/>
    <mergeCell ref="B334:D334"/>
    <mergeCell ref="A297:E298"/>
    <mergeCell ref="A299:E299"/>
    <mergeCell ref="B300:D300"/>
    <mergeCell ref="A314:E315"/>
    <mergeCell ref="A316:E316"/>
    <mergeCell ref="B266:D266"/>
    <mergeCell ref="A280:E281"/>
    <mergeCell ref="A282:E282"/>
    <mergeCell ref="B283:D283"/>
  </mergeCells>
  <pageMargins left="0.70866141732283472" right="0.70866141732283472" top="0.74803149606299213" bottom="0.74803149606299213" header="0.31496062992125984" footer="0.31496062992125984"/>
  <pageSetup paperSize="9" scale="15" orientation="portrait" verticalDpi="0" r:id="rId2"/>
  <headerFooter>
    <oddHeader>&amp;L&amp;D&amp;C&amp;F&amp;R&amp;A</oddHeader>
    <oddFooter>&amp;C&amp;9&amp;Z&amp;F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69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25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4è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4è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4è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4è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4è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4è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4è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4è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4è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4è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4è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4è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4è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4è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4è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4è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4è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4è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4è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fitToPage="1">
      <pane ySplit="4" topLeftCell="A201" activePane="bottomLeft" state="frozen"/>
      <selection pane="bottomLeft" activeCell="A156" sqref="A156:E199"/>
      <pageMargins left="0.70866141732283472" right="0.70866141732283472" top="0.74803149606299213" bottom="0.74803149606299213" header="0.31496062992125984" footer="0.31496062992125984"/>
      <pageSetup paperSize="9" scale="21" orientation="portrait" verticalDpi="0" r:id="rId1"/>
      <headerFooter>
        <oddHeader>&amp;L&amp;D&amp;C&amp;F&amp;R&amp;A</oddHeader>
        <oddFooter>&amp;C&amp;9&amp;Z&amp;F</oddFooter>
      </headerFooter>
    </customSheetView>
  </customSheetViews>
  <mergeCells count="67">
    <mergeCell ref="A1:E2"/>
    <mergeCell ref="A3:E3"/>
    <mergeCell ref="A7:E8"/>
    <mergeCell ref="A9:E9"/>
    <mergeCell ref="B10:D10"/>
    <mergeCell ref="A163:E163"/>
    <mergeCell ref="B164:D164"/>
    <mergeCell ref="A177:E177"/>
    <mergeCell ref="A178:E179"/>
    <mergeCell ref="A180:E180"/>
    <mergeCell ref="A161:E162"/>
    <mergeCell ref="A94:E94"/>
    <mergeCell ref="B95:D95"/>
    <mergeCell ref="A108:E108"/>
    <mergeCell ref="A110:E111"/>
    <mergeCell ref="A112:E112"/>
    <mergeCell ref="B113:D113"/>
    <mergeCell ref="A144:E145"/>
    <mergeCell ref="A146:E146"/>
    <mergeCell ref="B147:D147"/>
    <mergeCell ref="A126:E126"/>
    <mergeCell ref="A127:E128"/>
    <mergeCell ref="A129:E129"/>
    <mergeCell ref="B130:D130"/>
    <mergeCell ref="A24:E25"/>
    <mergeCell ref="A26:E26"/>
    <mergeCell ref="B27:D27"/>
    <mergeCell ref="A40:E40"/>
    <mergeCell ref="A41:E42"/>
    <mergeCell ref="A43:E43"/>
    <mergeCell ref="B44:D44"/>
    <mergeCell ref="A58:E59"/>
    <mergeCell ref="A60:E60"/>
    <mergeCell ref="B61:D61"/>
    <mergeCell ref="A75:E76"/>
    <mergeCell ref="A77:E77"/>
    <mergeCell ref="B78:D78"/>
    <mergeCell ref="A91:E91"/>
    <mergeCell ref="A92:E93"/>
    <mergeCell ref="B181:D181"/>
    <mergeCell ref="A195:E196"/>
    <mergeCell ref="A197:E197"/>
    <mergeCell ref="B198:D198"/>
    <mergeCell ref="A212:E213"/>
    <mergeCell ref="A214:E214"/>
    <mergeCell ref="B215:D215"/>
    <mergeCell ref="A229:E230"/>
    <mergeCell ref="A231:E231"/>
    <mergeCell ref="B232:D232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331:E332"/>
    <mergeCell ref="A333:E333"/>
    <mergeCell ref="B334:D334"/>
    <mergeCell ref="A299:E299"/>
    <mergeCell ref="B300:D300"/>
    <mergeCell ref="A314:E315"/>
    <mergeCell ref="A316:E316"/>
    <mergeCell ref="B317:D317"/>
  </mergeCells>
  <pageMargins left="0.70866141732283472" right="0.70866141732283472" top="0.74803149606299213" bottom="0.74803149606299213" header="0.31496062992125984" footer="0.31496062992125984"/>
  <pageSetup paperSize="9" scale="20" orientation="portrait" verticalDpi="0" r:id="rId2"/>
  <headerFooter>
    <oddHeader>&amp;L&amp;D&amp;C&amp;F&amp;R&amp;A</oddHeader>
    <oddFooter>&amp;C&amp;9&amp;Z&amp;F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69"/>
  <sheetViews>
    <sheetView topLeftCell="A6" workbookViewId="0">
      <pane ySplit="1" topLeftCell="A7" activePane="bottomLeft" state="frozen"/>
      <selection activeCell="X9" sqref="X9"/>
      <selection pane="bottomLeft" activeCell="A12" sqref="A12"/>
    </sheetView>
  </sheetViews>
  <sheetFormatPr baseColWidth="10" defaultRowHeight="15" x14ac:dyDescent="0.25"/>
  <cols>
    <col min="1" max="1" width="48.5703125" style="5" customWidth="1"/>
    <col min="2" max="2" width="13.85546875" style="5" customWidth="1"/>
    <col min="3" max="3" width="13.28515625" style="5" bestFit="1" customWidth="1"/>
    <col min="4" max="4" width="15.42578125" style="5" customWidth="1"/>
    <col min="5" max="5" width="14.42578125" style="18" customWidth="1"/>
    <col min="6" max="6" width="15.28515625" style="5" hidden="1" customWidth="1"/>
    <col min="7" max="7" width="13.28515625" style="5" hidden="1" customWidth="1"/>
    <col min="8" max="8" width="18.85546875" style="5" hidden="1" customWidth="1"/>
    <col min="9" max="16384" width="11.42578125" style="5"/>
  </cols>
  <sheetData>
    <row r="1" spans="1:8" hidden="1" x14ac:dyDescent="0.25">
      <c r="A1" s="218" t="str">
        <f>'Crèche-Mini'!A1:E2</f>
        <v>ECOLE LA METHODE Z</v>
      </c>
      <c r="B1" s="219"/>
      <c r="C1" s="219"/>
      <c r="D1" s="219"/>
      <c r="E1" s="219"/>
    </row>
    <row r="2" spans="1:8" hidden="1" x14ac:dyDescent="0.25">
      <c r="A2" s="218"/>
      <c r="B2" s="219"/>
      <c r="C2" s="219"/>
      <c r="D2" s="219"/>
      <c r="E2" s="219"/>
    </row>
    <row r="3" spans="1:8" ht="15.75" hidden="1" x14ac:dyDescent="0.25">
      <c r="A3" s="218" t="str">
        <f>'Crèche-Mini'!A3:E3</f>
        <v>FACTURE -  ANNEE 2021-2022</v>
      </c>
      <c r="B3" s="219"/>
      <c r="C3" s="219"/>
      <c r="D3" s="219"/>
      <c r="E3" s="219"/>
    </row>
    <row r="4" spans="1:8" s="1" customFormat="1" ht="15.75" hidden="1" x14ac:dyDescent="0.25">
      <c r="A4" s="42" t="str">
        <f>'Crèche-Mini'!A4</f>
        <v xml:space="preserve">Delai de paiement (deadline): </v>
      </c>
      <c r="B4" s="82"/>
      <c r="C4" s="82"/>
      <c r="D4" s="82"/>
      <c r="E4" s="43" t="s">
        <v>34</v>
      </c>
    </row>
    <row r="5" spans="1:8" s="1" customFormat="1" ht="15.75" hidden="1" x14ac:dyDescent="0.25">
      <c r="A5" s="19" t="str">
        <f>'Crèche-Mini'!A5</f>
        <v xml:space="preserve">Veuillez svp nous signaler toute anomalie </v>
      </c>
      <c r="B5" s="82"/>
      <c r="C5" s="82"/>
      <c r="D5" s="82"/>
      <c r="E5" s="43" t="s">
        <v>33</v>
      </c>
    </row>
    <row r="6" spans="1:8" s="52" customFormat="1" ht="15.75" thickBot="1" x14ac:dyDescent="0.3">
      <c r="F6" s="53" t="s">
        <v>36</v>
      </c>
      <c r="G6" s="53" t="s">
        <v>37</v>
      </c>
      <c r="H6" s="53" t="s">
        <v>22</v>
      </c>
    </row>
    <row r="7" spans="1:8" ht="15" customHeight="1" x14ac:dyDescent="0.25">
      <c r="A7" s="212" t="str">
        <f>$A$1</f>
        <v>ECOLE LA METHODE Z</v>
      </c>
      <c r="B7" s="213"/>
      <c r="C7" s="213"/>
      <c r="D7" s="213"/>
      <c r="E7" s="208"/>
    </row>
    <row r="8" spans="1:8" ht="15.75" customHeight="1" thickBot="1" x14ac:dyDescent="0.3">
      <c r="A8" s="214"/>
      <c r="B8" s="215"/>
      <c r="C8" s="215"/>
      <c r="D8" s="215"/>
      <c r="E8" s="216"/>
    </row>
    <row r="9" spans="1:8" ht="16.5" thickBot="1" x14ac:dyDescent="0.3">
      <c r="A9" s="206" t="str">
        <f>$A$3</f>
        <v>FACTURE -  ANNEE 2021-2022</v>
      </c>
      <c r="B9" s="207"/>
      <c r="C9" s="207"/>
      <c r="D9" s="207"/>
      <c r="E9" s="208"/>
    </row>
    <row r="10" spans="1:8" s="1" customFormat="1" ht="15.75" thickBot="1" x14ac:dyDescent="0.3">
      <c r="A10" s="236" t="s">
        <v>301</v>
      </c>
      <c r="B10" s="209" t="s">
        <v>28</v>
      </c>
      <c r="C10" s="210"/>
      <c r="D10" s="211"/>
      <c r="E10" s="105" t="str">
        <f>$E$4</f>
        <v>Solde échu</v>
      </c>
      <c r="F10" s="30"/>
      <c r="G10" s="30"/>
    </row>
    <row r="11" spans="1:8" s="2" customFormat="1" ht="16.5" thickTop="1" thickBot="1" x14ac:dyDescent="0.3">
      <c r="A11" s="200" t="s">
        <v>26</v>
      </c>
      <c r="B11" s="87" t="s">
        <v>2</v>
      </c>
      <c r="C11" s="88" t="s">
        <v>315</v>
      </c>
      <c r="D11" s="89" t="s">
        <v>32</v>
      </c>
      <c r="E11" s="107" t="str">
        <f>$E$5</f>
        <v>Overdue bal.</v>
      </c>
    </row>
    <row r="12" spans="1:8" s="14" customFormat="1" ht="15.75" thickTop="1" x14ac:dyDescent="0.25">
      <c r="A12" s="201" t="s">
        <v>295</v>
      </c>
      <c r="B12" s="194">
        <v>0</v>
      </c>
      <c r="C12" s="7"/>
      <c r="D12" s="91">
        <f>B12-C12</f>
        <v>0</v>
      </c>
      <c r="E12" s="202"/>
    </row>
    <row r="13" spans="1:8" s="2" customFormat="1" ht="15.75" x14ac:dyDescent="0.3">
      <c r="A13" s="201" t="s">
        <v>18</v>
      </c>
      <c r="B13" s="194">
        <v>0</v>
      </c>
      <c r="C13" s="92"/>
      <c r="D13" s="91">
        <f>B13-C13</f>
        <v>0</v>
      </c>
      <c r="E13" s="203"/>
    </row>
    <row r="14" spans="1:8" s="2" customFormat="1" x14ac:dyDescent="0.25">
      <c r="A14" s="201" t="s">
        <v>293</v>
      </c>
      <c r="B14" s="194">
        <v>0</v>
      </c>
      <c r="C14" s="91"/>
      <c r="D14" s="91">
        <f>B14-C14</f>
        <v>0</v>
      </c>
      <c r="E14" s="203"/>
    </row>
    <row r="15" spans="1:8" s="2" customFormat="1" x14ac:dyDescent="0.25">
      <c r="A15" s="201" t="s">
        <v>294</v>
      </c>
      <c r="B15" s="194">
        <v>0</v>
      </c>
      <c r="C15" s="91"/>
      <c r="D15" s="91">
        <f>B15-C15</f>
        <v>0</v>
      </c>
      <c r="E15" s="203"/>
    </row>
    <row r="16" spans="1:8" s="14" customFormat="1" x14ac:dyDescent="0.25">
      <c r="A16" s="204" t="s">
        <v>296</v>
      </c>
      <c r="B16" s="93">
        <f>SUM(B12:B15)</f>
        <v>0</v>
      </c>
      <c r="C16" s="93">
        <f>SUM(C12:C15)</f>
        <v>0</v>
      </c>
      <c r="D16" s="93">
        <f>SUM(D12:D15)</f>
        <v>0</v>
      </c>
      <c r="E16" s="203"/>
    </row>
    <row r="17" spans="1:9" s="2" customFormat="1" ht="15.75" x14ac:dyDescent="0.3">
      <c r="A17" s="205" t="s">
        <v>1</v>
      </c>
      <c r="B17" s="194">
        <v>0</v>
      </c>
      <c r="C17" s="92"/>
      <c r="D17" s="91">
        <f>B17-C17</f>
        <v>0</v>
      </c>
      <c r="E17" s="203"/>
    </row>
    <row r="18" spans="1:9" s="2" customFormat="1" x14ac:dyDescent="0.25">
      <c r="A18" s="205" t="s">
        <v>27</v>
      </c>
      <c r="B18" s="194">
        <v>0</v>
      </c>
      <c r="C18" s="91"/>
      <c r="D18" s="91">
        <f>B18-C18</f>
        <v>0</v>
      </c>
      <c r="E18" s="203"/>
    </row>
    <row r="19" spans="1:9" s="2" customFormat="1" x14ac:dyDescent="0.25">
      <c r="A19" s="205" t="s">
        <v>0</v>
      </c>
      <c r="B19" s="194">
        <v>0</v>
      </c>
      <c r="C19" s="91"/>
      <c r="D19" s="91">
        <f>B19-C19</f>
        <v>0</v>
      </c>
      <c r="E19" s="203"/>
    </row>
    <row r="20" spans="1:9" s="2" customFormat="1" ht="15.75" thickBot="1" x14ac:dyDescent="0.3">
      <c r="A20" s="205" t="s">
        <v>300</v>
      </c>
      <c r="B20" s="194">
        <v>0</v>
      </c>
      <c r="C20" s="195"/>
      <c r="D20" s="91">
        <f>B20-C20</f>
        <v>0</v>
      </c>
      <c r="E20" s="203"/>
    </row>
    <row r="21" spans="1:9" s="2" customFormat="1" ht="15.75" thickBot="1" x14ac:dyDescent="0.3">
      <c r="A21" s="34" t="str">
        <f>$A$4</f>
        <v xml:space="preserve">Delai de paiement (deadline): </v>
      </c>
      <c r="B21" s="37">
        <f>SUM(B16:B20)</f>
        <v>0</v>
      </c>
      <c r="C21" s="37">
        <f>SUM(C16:C20)</f>
        <v>0</v>
      </c>
      <c r="D21" s="37">
        <f>SUM(D16:D20)</f>
        <v>0</v>
      </c>
      <c r="E21" s="108">
        <f>SUM(E12:E20)</f>
        <v>0</v>
      </c>
      <c r="F21" s="35"/>
      <c r="G21" s="35"/>
      <c r="H21" s="35"/>
    </row>
    <row r="22" spans="1:9" s="21" customFormat="1" x14ac:dyDescent="0.25">
      <c r="A22" s="19" t="str">
        <f>$A$5</f>
        <v xml:space="preserve">Veuillez svp nous signaler toute anomalie </v>
      </c>
      <c r="B22" s="20"/>
      <c r="C22" s="20"/>
      <c r="D22" s="20"/>
      <c r="E22" s="20"/>
    </row>
    <row r="23" spans="1:9" ht="15.75" thickBot="1" x14ac:dyDescent="0.3"/>
    <row r="24" spans="1:9" ht="15" customHeight="1" x14ac:dyDescent="0.25">
      <c r="A24" s="212" t="str">
        <f>$A$1</f>
        <v>ECOLE LA METHODE Z</v>
      </c>
      <c r="B24" s="213"/>
      <c r="C24" s="213"/>
      <c r="D24" s="213"/>
      <c r="E24" s="208"/>
    </row>
    <row r="25" spans="1:9" ht="15.75" customHeight="1" thickBot="1" x14ac:dyDescent="0.3">
      <c r="A25" s="214"/>
      <c r="B25" s="215"/>
      <c r="C25" s="215"/>
      <c r="D25" s="215"/>
      <c r="E25" s="216"/>
    </row>
    <row r="26" spans="1:9" ht="16.5" thickBot="1" x14ac:dyDescent="0.3">
      <c r="A26" s="206" t="str">
        <f>$A$3</f>
        <v>FACTURE -  ANNEE 2021-2022</v>
      </c>
      <c r="B26" s="207"/>
      <c r="C26" s="207"/>
      <c r="D26" s="207"/>
      <c r="E26" s="208"/>
    </row>
    <row r="27" spans="1:9" s="1" customFormat="1" ht="15.75" thickBot="1" x14ac:dyDescent="0.3">
      <c r="A27" s="236" t="s">
        <v>301</v>
      </c>
      <c r="B27" s="209" t="s">
        <v>28</v>
      </c>
      <c r="C27" s="210"/>
      <c r="D27" s="211"/>
      <c r="E27" s="105" t="str">
        <f>$E$4</f>
        <v>Solde échu</v>
      </c>
      <c r="F27" s="30"/>
      <c r="G27" s="30"/>
      <c r="I27" s="16"/>
    </row>
    <row r="28" spans="1:9" s="2" customFormat="1" ht="16.5" thickTop="1" thickBot="1" x14ac:dyDescent="0.3">
      <c r="A28" s="200" t="str">
        <f>A11</f>
        <v>3è</v>
      </c>
      <c r="B28" s="87" t="s">
        <v>2</v>
      </c>
      <c r="C28" s="88" t="s">
        <v>31</v>
      </c>
      <c r="D28" s="89" t="s">
        <v>32</v>
      </c>
      <c r="E28" s="107" t="str">
        <f>$E$5</f>
        <v>Overdue bal.</v>
      </c>
    </row>
    <row r="29" spans="1:9" s="14" customFormat="1" ht="15.75" thickTop="1" x14ac:dyDescent="0.25">
      <c r="A29" s="201" t="s">
        <v>295</v>
      </c>
      <c r="B29" s="194">
        <v>0</v>
      </c>
      <c r="C29" s="90"/>
      <c r="D29" s="91">
        <f>B29-C29</f>
        <v>0</v>
      </c>
      <c r="E29" s="202"/>
    </row>
    <row r="30" spans="1:9" s="2" customFormat="1" ht="15.75" x14ac:dyDescent="0.3">
      <c r="A30" s="201" t="s">
        <v>18</v>
      </c>
      <c r="B30" s="194">
        <v>0</v>
      </c>
      <c r="C30" s="92"/>
      <c r="D30" s="91">
        <f>B30-C30</f>
        <v>0</v>
      </c>
      <c r="E30" s="203"/>
    </row>
    <row r="31" spans="1:9" s="2" customFormat="1" x14ac:dyDescent="0.25">
      <c r="A31" s="201" t="s">
        <v>293</v>
      </c>
      <c r="B31" s="194">
        <v>0</v>
      </c>
      <c r="C31" s="91"/>
      <c r="D31" s="91">
        <f>B31-C31</f>
        <v>0</v>
      </c>
      <c r="E31" s="203"/>
    </row>
    <row r="32" spans="1:9" s="2" customFormat="1" x14ac:dyDescent="0.25">
      <c r="A32" s="201" t="s">
        <v>294</v>
      </c>
      <c r="B32" s="194">
        <v>0</v>
      </c>
      <c r="C32" s="91"/>
      <c r="D32" s="91">
        <f>B32-C32</f>
        <v>0</v>
      </c>
      <c r="E32" s="203"/>
    </row>
    <row r="33" spans="1:8" s="14" customFormat="1" x14ac:dyDescent="0.25">
      <c r="A33" s="204" t="s">
        <v>296</v>
      </c>
      <c r="B33" s="93">
        <f>SUM(B29:B32)</f>
        <v>0</v>
      </c>
      <c r="C33" s="93">
        <f>SUM(C29:C32)</f>
        <v>0</v>
      </c>
      <c r="D33" s="93">
        <f>SUM(D29:D32)</f>
        <v>0</v>
      </c>
      <c r="E33" s="203"/>
    </row>
    <row r="34" spans="1:8" s="2" customFormat="1" ht="15.75" x14ac:dyDescent="0.3">
      <c r="A34" s="205" t="s">
        <v>1</v>
      </c>
      <c r="B34" s="194">
        <v>0</v>
      </c>
      <c r="C34" s="92"/>
      <c r="D34" s="91">
        <f>B34-C34</f>
        <v>0</v>
      </c>
      <c r="E34" s="203"/>
    </row>
    <row r="35" spans="1:8" s="2" customFormat="1" x14ac:dyDescent="0.25">
      <c r="A35" s="205" t="s">
        <v>27</v>
      </c>
      <c r="B35" s="194">
        <v>0</v>
      </c>
      <c r="C35" s="91"/>
      <c r="D35" s="91">
        <f>B35-C35</f>
        <v>0</v>
      </c>
      <c r="E35" s="203"/>
    </row>
    <row r="36" spans="1:8" s="2" customFormat="1" x14ac:dyDescent="0.25">
      <c r="A36" s="205" t="s">
        <v>0</v>
      </c>
      <c r="B36" s="194">
        <v>0</v>
      </c>
      <c r="C36" s="91"/>
      <c r="D36" s="91">
        <f>B36-C36</f>
        <v>0</v>
      </c>
      <c r="E36" s="203"/>
    </row>
    <row r="37" spans="1:8" s="2" customFormat="1" ht="15.75" thickBot="1" x14ac:dyDescent="0.3">
      <c r="A37" s="205" t="s">
        <v>300</v>
      </c>
      <c r="B37" s="194">
        <v>0</v>
      </c>
      <c r="C37" s="195"/>
      <c r="D37" s="91">
        <f>B37-C37</f>
        <v>0</v>
      </c>
      <c r="E37" s="203"/>
    </row>
    <row r="38" spans="1:8" s="2" customFormat="1" ht="15.75" thickBot="1" x14ac:dyDescent="0.3">
      <c r="A38" s="34" t="str">
        <f>$A$4</f>
        <v xml:space="preserve">Delai de paiement (deadline): </v>
      </c>
      <c r="B38" s="37">
        <f>SUM(B33:B37)</f>
        <v>0</v>
      </c>
      <c r="C38" s="37">
        <f>SUM(C33:C37)</f>
        <v>0</v>
      </c>
      <c r="D38" s="37">
        <f>SUM(D33:D37)</f>
        <v>0</v>
      </c>
      <c r="E38" s="108">
        <f>SUM(E29:E37)</f>
        <v>0</v>
      </c>
      <c r="F38" s="35"/>
      <c r="G38" s="35"/>
      <c r="H38" s="35"/>
    </row>
    <row r="39" spans="1:8" s="21" customFormat="1" x14ac:dyDescent="0.25">
      <c r="A39" s="19" t="str">
        <f>$A$5</f>
        <v xml:space="preserve">Veuillez svp nous signaler toute anomalie </v>
      </c>
      <c r="B39" s="20"/>
      <c r="C39" s="20"/>
      <c r="D39" s="20"/>
      <c r="E39" s="20"/>
    </row>
    <row r="40" spans="1:8" s="101" customFormat="1" ht="16.5" thickBot="1" x14ac:dyDescent="0.3">
      <c r="A40" s="217"/>
      <c r="B40" s="217"/>
      <c r="C40" s="217"/>
      <c r="D40" s="217"/>
      <c r="E40" s="217"/>
    </row>
    <row r="41" spans="1:8" ht="15" customHeight="1" x14ac:dyDescent="0.25">
      <c r="A41" s="212" t="str">
        <f>$A$1</f>
        <v>ECOLE LA METHODE Z</v>
      </c>
      <c r="B41" s="213"/>
      <c r="C41" s="213"/>
      <c r="D41" s="213"/>
      <c r="E41" s="208"/>
    </row>
    <row r="42" spans="1:8" ht="15.75" customHeight="1" thickBot="1" x14ac:dyDescent="0.3">
      <c r="A42" s="214"/>
      <c r="B42" s="215"/>
      <c r="C42" s="215"/>
      <c r="D42" s="215"/>
      <c r="E42" s="216"/>
    </row>
    <row r="43" spans="1:8" ht="16.5" thickBot="1" x14ac:dyDescent="0.3">
      <c r="A43" s="206" t="str">
        <f>$A$3</f>
        <v>FACTURE -  ANNEE 2021-2022</v>
      </c>
      <c r="B43" s="207"/>
      <c r="C43" s="207"/>
      <c r="D43" s="207"/>
      <c r="E43" s="208"/>
    </row>
    <row r="44" spans="1:8" s="1" customFormat="1" ht="15.75" thickBot="1" x14ac:dyDescent="0.3">
      <c r="A44" s="236" t="s">
        <v>301</v>
      </c>
      <c r="B44" s="209" t="s">
        <v>28</v>
      </c>
      <c r="C44" s="210"/>
      <c r="D44" s="211"/>
      <c r="E44" s="105" t="str">
        <f>$E$4</f>
        <v>Solde échu</v>
      </c>
      <c r="F44" s="30"/>
      <c r="G44" s="30"/>
    </row>
    <row r="45" spans="1:8" s="2" customFormat="1" ht="16.5" thickTop="1" thickBot="1" x14ac:dyDescent="0.3">
      <c r="A45" s="106" t="str">
        <f>+A28</f>
        <v>3è</v>
      </c>
      <c r="B45" s="87" t="s">
        <v>2</v>
      </c>
      <c r="C45" s="88" t="s">
        <v>31</v>
      </c>
      <c r="D45" s="89" t="s">
        <v>32</v>
      </c>
      <c r="E45" s="107" t="str">
        <f>$E$5</f>
        <v>Overdue bal.</v>
      </c>
    </row>
    <row r="46" spans="1:8" s="14" customFormat="1" ht="15.75" thickTop="1" x14ac:dyDescent="0.25">
      <c r="A46" s="201" t="s">
        <v>295</v>
      </c>
      <c r="B46" s="199">
        <v>0</v>
      </c>
      <c r="C46" s="90"/>
      <c r="D46" s="91">
        <f>B46-C46</f>
        <v>0</v>
      </c>
      <c r="E46" s="202"/>
    </row>
    <row r="47" spans="1:8" s="2" customFormat="1" ht="15.75" x14ac:dyDescent="0.3">
      <c r="A47" s="201" t="s">
        <v>18</v>
      </c>
      <c r="B47" s="199">
        <v>0</v>
      </c>
      <c r="C47" s="92"/>
      <c r="D47" s="91">
        <f>B47-C47</f>
        <v>0</v>
      </c>
      <c r="E47" s="203"/>
    </row>
    <row r="48" spans="1:8" s="2" customFormat="1" x14ac:dyDescent="0.25">
      <c r="A48" s="201" t="s">
        <v>293</v>
      </c>
      <c r="B48" s="199">
        <v>0</v>
      </c>
      <c r="C48" s="91"/>
      <c r="D48" s="91">
        <f>B48-C48</f>
        <v>0</v>
      </c>
      <c r="E48" s="203"/>
    </row>
    <row r="49" spans="1:8" s="2" customFormat="1" x14ac:dyDescent="0.25">
      <c r="A49" s="201" t="s">
        <v>294</v>
      </c>
      <c r="B49" s="199">
        <v>0</v>
      </c>
      <c r="C49" s="91"/>
      <c r="D49" s="91">
        <f>B49-C49</f>
        <v>0</v>
      </c>
      <c r="E49" s="203"/>
    </row>
    <row r="50" spans="1:8" s="14" customFormat="1" x14ac:dyDescent="0.25">
      <c r="A50" s="204" t="s">
        <v>296</v>
      </c>
      <c r="B50" s="93">
        <f>SUM(B46:B49)</f>
        <v>0</v>
      </c>
      <c r="C50" s="93">
        <f>SUM(C46:C49)</f>
        <v>0</v>
      </c>
      <c r="D50" s="93">
        <f>SUM(D46:D49)</f>
        <v>0</v>
      </c>
      <c r="E50" s="203"/>
    </row>
    <row r="51" spans="1:8" s="2" customFormat="1" ht="15.75" x14ac:dyDescent="0.3">
      <c r="A51" s="205" t="s">
        <v>1</v>
      </c>
      <c r="B51" s="199">
        <v>0</v>
      </c>
      <c r="C51" s="92"/>
      <c r="D51" s="91">
        <f>B51-C51</f>
        <v>0</v>
      </c>
      <c r="E51" s="203"/>
    </row>
    <row r="52" spans="1:8" s="2" customFormat="1" x14ac:dyDescent="0.25">
      <c r="A52" s="205" t="s">
        <v>27</v>
      </c>
      <c r="B52" s="199">
        <v>0</v>
      </c>
      <c r="C52" s="91"/>
      <c r="D52" s="91">
        <f>B52-C52</f>
        <v>0</v>
      </c>
      <c r="E52" s="203"/>
    </row>
    <row r="53" spans="1:8" s="2" customFormat="1" x14ac:dyDescent="0.25">
      <c r="A53" s="205" t="s">
        <v>0</v>
      </c>
      <c r="B53" s="199">
        <v>0</v>
      </c>
      <c r="C53" s="91"/>
      <c r="D53" s="91">
        <f>B53-C53</f>
        <v>0</v>
      </c>
      <c r="E53" s="203"/>
    </row>
    <row r="54" spans="1:8" s="2" customFormat="1" ht="15.75" thickBot="1" x14ac:dyDescent="0.3">
      <c r="A54" s="205" t="s">
        <v>300</v>
      </c>
      <c r="B54" s="199">
        <v>0</v>
      </c>
      <c r="C54" s="195"/>
      <c r="D54" s="91">
        <f>B54-C54</f>
        <v>0</v>
      </c>
      <c r="E54" s="203"/>
    </row>
    <row r="55" spans="1:8" s="2" customFormat="1" ht="15.75" thickBot="1" x14ac:dyDescent="0.3">
      <c r="A55" s="34" t="str">
        <f>$A$4</f>
        <v xml:space="preserve">Delai de paiement (deadline): </v>
      </c>
      <c r="B55" s="37">
        <f>SUM(B50:B54)</f>
        <v>0</v>
      </c>
      <c r="C55" s="37">
        <f>SUM(C50:C54)</f>
        <v>0</v>
      </c>
      <c r="D55" s="37">
        <f>SUM(D50:D54)</f>
        <v>0</v>
      </c>
      <c r="E55" s="108">
        <f>SUM(E46:E54)</f>
        <v>0</v>
      </c>
      <c r="F55" s="35"/>
      <c r="G55" s="35"/>
      <c r="H55" s="35"/>
    </row>
    <row r="56" spans="1:8" s="21" customFormat="1" x14ac:dyDescent="0.25">
      <c r="A56" s="19" t="str">
        <f>$A$5</f>
        <v xml:space="preserve">Veuillez svp nous signaler toute anomalie </v>
      </c>
      <c r="B56" s="20"/>
      <c r="C56" s="20"/>
      <c r="D56" s="20"/>
      <c r="E56" s="20"/>
    </row>
    <row r="57" spans="1:8" s="94" customFormat="1" ht="15.75" thickBot="1" x14ac:dyDescent="0.3">
      <c r="A57" s="98"/>
      <c r="B57" s="98"/>
      <c r="C57" s="98"/>
      <c r="D57" s="103"/>
      <c r="E57" s="100"/>
      <c r="G57" s="101"/>
      <c r="H57" s="99"/>
    </row>
    <row r="58" spans="1:8" ht="15" customHeight="1" x14ac:dyDescent="0.25">
      <c r="A58" s="212" t="str">
        <f>$A$1</f>
        <v>ECOLE LA METHODE Z</v>
      </c>
      <c r="B58" s="213"/>
      <c r="C58" s="213"/>
      <c r="D58" s="213"/>
      <c r="E58" s="208"/>
    </row>
    <row r="59" spans="1:8" ht="15.75" customHeight="1" thickBot="1" x14ac:dyDescent="0.3">
      <c r="A59" s="214"/>
      <c r="B59" s="215"/>
      <c r="C59" s="215"/>
      <c r="D59" s="215"/>
      <c r="E59" s="216"/>
    </row>
    <row r="60" spans="1:8" ht="16.5" thickBot="1" x14ac:dyDescent="0.3">
      <c r="A60" s="206" t="str">
        <f>$A$3</f>
        <v>FACTURE -  ANNEE 2021-2022</v>
      </c>
      <c r="B60" s="207"/>
      <c r="C60" s="207"/>
      <c r="D60" s="207"/>
      <c r="E60" s="208"/>
    </row>
    <row r="61" spans="1:8" s="1" customFormat="1" ht="15.75" thickBot="1" x14ac:dyDescent="0.3">
      <c r="A61" s="236" t="s">
        <v>301</v>
      </c>
      <c r="B61" s="209" t="s">
        <v>28</v>
      </c>
      <c r="C61" s="210"/>
      <c r="D61" s="211"/>
      <c r="E61" s="105" t="str">
        <f>$E$4</f>
        <v>Solde échu</v>
      </c>
      <c r="F61" s="30"/>
      <c r="G61" s="30"/>
    </row>
    <row r="62" spans="1:8" s="2" customFormat="1" ht="16.5" thickTop="1" thickBot="1" x14ac:dyDescent="0.3">
      <c r="A62" s="106" t="str">
        <f>+A45</f>
        <v>3è</v>
      </c>
      <c r="B62" s="87" t="s">
        <v>2</v>
      </c>
      <c r="C62" s="88" t="s">
        <v>31</v>
      </c>
      <c r="D62" s="89" t="s">
        <v>32</v>
      </c>
      <c r="E62" s="107" t="str">
        <f>$E$5</f>
        <v>Overdue bal.</v>
      </c>
    </row>
    <row r="63" spans="1:8" s="14" customFormat="1" ht="15.75" thickTop="1" x14ac:dyDescent="0.25">
      <c r="A63" s="201" t="s">
        <v>295</v>
      </c>
      <c r="B63" s="199">
        <v>0</v>
      </c>
      <c r="C63" s="90"/>
      <c r="D63" s="91">
        <f>B63-C63</f>
        <v>0</v>
      </c>
      <c r="E63" s="202"/>
    </row>
    <row r="64" spans="1:8" s="2" customFormat="1" ht="15.75" x14ac:dyDescent="0.3">
      <c r="A64" s="201" t="s">
        <v>18</v>
      </c>
      <c r="B64" s="199">
        <v>0</v>
      </c>
      <c r="C64" s="92"/>
      <c r="D64" s="91">
        <f>B64-C64</f>
        <v>0</v>
      </c>
      <c r="E64" s="203"/>
    </row>
    <row r="65" spans="1:8" s="2" customFormat="1" x14ac:dyDescent="0.25">
      <c r="A65" s="201" t="s">
        <v>293</v>
      </c>
      <c r="B65" s="199">
        <v>0</v>
      </c>
      <c r="C65" s="91"/>
      <c r="D65" s="91">
        <f>B65-C65</f>
        <v>0</v>
      </c>
      <c r="E65" s="203"/>
    </row>
    <row r="66" spans="1:8" s="2" customFormat="1" x14ac:dyDescent="0.25">
      <c r="A66" s="201" t="s">
        <v>294</v>
      </c>
      <c r="B66" s="199">
        <v>0</v>
      </c>
      <c r="C66" s="91"/>
      <c r="D66" s="91">
        <f>B66-C66</f>
        <v>0</v>
      </c>
      <c r="E66" s="203"/>
    </row>
    <row r="67" spans="1:8" s="14" customFormat="1" x14ac:dyDescent="0.25">
      <c r="A67" s="204" t="s">
        <v>296</v>
      </c>
      <c r="B67" s="93">
        <f>SUM(B63:B66)</f>
        <v>0</v>
      </c>
      <c r="C67" s="93">
        <f>SUM(C63:C66)</f>
        <v>0</v>
      </c>
      <c r="D67" s="93">
        <f>SUM(D63:D66)</f>
        <v>0</v>
      </c>
      <c r="E67" s="203"/>
    </row>
    <row r="68" spans="1:8" s="2" customFormat="1" ht="15.75" x14ac:dyDescent="0.3">
      <c r="A68" s="205" t="s">
        <v>1</v>
      </c>
      <c r="B68" s="199">
        <v>0</v>
      </c>
      <c r="C68" s="92"/>
      <c r="D68" s="91">
        <f>B68-C68</f>
        <v>0</v>
      </c>
      <c r="E68" s="203"/>
    </row>
    <row r="69" spans="1:8" s="2" customFormat="1" x14ac:dyDescent="0.25">
      <c r="A69" s="205" t="s">
        <v>27</v>
      </c>
      <c r="B69" s="199">
        <v>0</v>
      </c>
      <c r="C69" s="91"/>
      <c r="D69" s="91">
        <f>B69-C69</f>
        <v>0</v>
      </c>
      <c r="E69" s="203"/>
    </row>
    <row r="70" spans="1:8" s="2" customFormat="1" x14ac:dyDescent="0.25">
      <c r="A70" s="205" t="s">
        <v>0</v>
      </c>
      <c r="B70" s="199">
        <v>0</v>
      </c>
      <c r="C70" s="91"/>
      <c r="D70" s="91">
        <f>B70-C70</f>
        <v>0</v>
      </c>
      <c r="E70" s="203"/>
    </row>
    <row r="71" spans="1:8" s="2" customFormat="1" ht="15.75" thickBot="1" x14ac:dyDescent="0.3">
      <c r="A71" s="205" t="s">
        <v>300</v>
      </c>
      <c r="B71" s="199">
        <v>0</v>
      </c>
      <c r="C71" s="195"/>
      <c r="D71" s="91">
        <f>B71-C71</f>
        <v>0</v>
      </c>
      <c r="E71" s="203"/>
    </row>
    <row r="72" spans="1:8" s="2" customFormat="1" ht="15.75" thickBot="1" x14ac:dyDescent="0.3">
      <c r="A72" s="34" t="str">
        <f>$A$4</f>
        <v xml:space="preserve">Delai de paiement (deadline): </v>
      </c>
      <c r="B72" s="37">
        <f>SUM(B67:B71)</f>
        <v>0</v>
      </c>
      <c r="C72" s="37">
        <f>SUM(C67:C71)</f>
        <v>0</v>
      </c>
      <c r="D72" s="37">
        <f>SUM(D67:D71)</f>
        <v>0</v>
      </c>
      <c r="E72" s="108">
        <f>SUM(E63:E71)</f>
        <v>0</v>
      </c>
      <c r="F72" s="35"/>
      <c r="G72" s="35"/>
      <c r="H72" s="35"/>
    </row>
    <row r="73" spans="1:8" s="21" customFormat="1" x14ac:dyDescent="0.25">
      <c r="A73" s="19" t="str">
        <f>$A$5</f>
        <v xml:space="preserve">Veuillez svp nous signaler toute anomalie </v>
      </c>
      <c r="B73" s="20"/>
      <c r="C73" s="20"/>
      <c r="D73" s="20"/>
      <c r="E73" s="20"/>
    </row>
    <row r="74" spans="1:8" ht="15.75" thickBot="1" x14ac:dyDescent="0.3"/>
    <row r="75" spans="1:8" ht="15" customHeight="1" x14ac:dyDescent="0.25">
      <c r="A75" s="212" t="str">
        <f>$A$1</f>
        <v>ECOLE LA METHODE Z</v>
      </c>
      <c r="B75" s="213"/>
      <c r="C75" s="213"/>
      <c r="D75" s="213"/>
      <c r="E75" s="208"/>
    </row>
    <row r="76" spans="1:8" ht="15.75" customHeight="1" thickBot="1" x14ac:dyDescent="0.3">
      <c r="A76" s="214"/>
      <c r="B76" s="215"/>
      <c r="C76" s="215"/>
      <c r="D76" s="215"/>
      <c r="E76" s="216"/>
    </row>
    <row r="77" spans="1:8" ht="16.5" thickBot="1" x14ac:dyDescent="0.3">
      <c r="A77" s="206" t="str">
        <f>$A$3</f>
        <v>FACTURE -  ANNEE 2021-2022</v>
      </c>
      <c r="B77" s="207"/>
      <c r="C77" s="207"/>
      <c r="D77" s="207"/>
      <c r="E77" s="208"/>
    </row>
    <row r="78" spans="1:8" s="1" customFormat="1" ht="15.75" thickBot="1" x14ac:dyDescent="0.3">
      <c r="A78" s="236" t="s">
        <v>301</v>
      </c>
      <c r="B78" s="209" t="s">
        <v>28</v>
      </c>
      <c r="C78" s="210"/>
      <c r="D78" s="211"/>
      <c r="E78" s="105" t="str">
        <f>$E$4</f>
        <v>Solde échu</v>
      </c>
      <c r="F78" s="30"/>
      <c r="G78" s="30"/>
    </row>
    <row r="79" spans="1:8" s="2" customFormat="1" ht="16.5" thickTop="1" thickBot="1" x14ac:dyDescent="0.3">
      <c r="A79" s="106" t="str">
        <f>+A62</f>
        <v>3è</v>
      </c>
      <c r="B79" s="87" t="s">
        <v>2</v>
      </c>
      <c r="C79" s="88" t="s">
        <v>31</v>
      </c>
      <c r="D79" s="89" t="s">
        <v>32</v>
      </c>
      <c r="E79" s="107" t="str">
        <f>$E$5</f>
        <v>Overdue bal.</v>
      </c>
    </row>
    <row r="80" spans="1:8" s="14" customFormat="1" ht="15.75" thickTop="1" x14ac:dyDescent="0.25">
      <c r="A80" s="201" t="s">
        <v>295</v>
      </c>
      <c r="B80" s="199">
        <v>0</v>
      </c>
      <c r="C80" s="90"/>
      <c r="D80" s="91">
        <f>B80-C80</f>
        <v>0</v>
      </c>
      <c r="E80" s="202"/>
    </row>
    <row r="81" spans="1:8" s="2" customFormat="1" ht="15.75" x14ac:dyDescent="0.3">
      <c r="A81" s="201" t="s">
        <v>18</v>
      </c>
      <c r="B81" s="199">
        <v>0</v>
      </c>
      <c r="C81" s="92"/>
      <c r="D81" s="91">
        <f>B81-C81</f>
        <v>0</v>
      </c>
      <c r="E81" s="203"/>
    </row>
    <row r="82" spans="1:8" s="2" customFormat="1" x14ac:dyDescent="0.25">
      <c r="A82" s="201" t="s">
        <v>293</v>
      </c>
      <c r="B82" s="199">
        <v>0</v>
      </c>
      <c r="C82" s="91"/>
      <c r="D82" s="91">
        <f>B82-C82</f>
        <v>0</v>
      </c>
      <c r="E82" s="203"/>
    </row>
    <row r="83" spans="1:8" s="2" customFormat="1" x14ac:dyDescent="0.25">
      <c r="A83" s="201" t="s">
        <v>294</v>
      </c>
      <c r="B83" s="199">
        <v>0</v>
      </c>
      <c r="C83" s="91"/>
      <c r="D83" s="91">
        <f>B83-C83</f>
        <v>0</v>
      </c>
      <c r="E83" s="203"/>
    </row>
    <row r="84" spans="1:8" s="14" customFormat="1" x14ac:dyDescent="0.25">
      <c r="A84" s="204" t="s">
        <v>296</v>
      </c>
      <c r="B84" s="93">
        <f>SUM(B80:B83)</f>
        <v>0</v>
      </c>
      <c r="C84" s="93">
        <f>SUM(C80:C83)</f>
        <v>0</v>
      </c>
      <c r="D84" s="93">
        <f>SUM(D80:D83)</f>
        <v>0</v>
      </c>
      <c r="E84" s="203"/>
    </row>
    <row r="85" spans="1:8" s="2" customFormat="1" ht="15.75" x14ac:dyDescent="0.3">
      <c r="A85" s="205" t="s">
        <v>1</v>
      </c>
      <c r="B85" s="199">
        <v>0</v>
      </c>
      <c r="C85" s="92"/>
      <c r="D85" s="91">
        <f>B85-C85</f>
        <v>0</v>
      </c>
      <c r="E85" s="203"/>
    </row>
    <row r="86" spans="1:8" s="2" customFormat="1" x14ac:dyDescent="0.25">
      <c r="A86" s="205" t="s">
        <v>27</v>
      </c>
      <c r="B86" s="199">
        <v>0</v>
      </c>
      <c r="C86" s="91"/>
      <c r="D86" s="91">
        <f>B86-C86</f>
        <v>0</v>
      </c>
      <c r="E86" s="203"/>
    </row>
    <row r="87" spans="1:8" s="2" customFormat="1" x14ac:dyDescent="0.25">
      <c r="A87" s="205" t="s">
        <v>0</v>
      </c>
      <c r="B87" s="199">
        <v>0</v>
      </c>
      <c r="C87" s="91"/>
      <c r="D87" s="91">
        <f>B87-C87</f>
        <v>0</v>
      </c>
      <c r="E87" s="203"/>
    </row>
    <row r="88" spans="1:8" s="2" customFormat="1" ht="15.75" thickBot="1" x14ac:dyDescent="0.3">
      <c r="A88" s="205" t="s">
        <v>300</v>
      </c>
      <c r="B88" s="199">
        <v>0</v>
      </c>
      <c r="C88" s="195"/>
      <c r="D88" s="91">
        <f>B88-C88</f>
        <v>0</v>
      </c>
      <c r="E88" s="203"/>
    </row>
    <row r="89" spans="1:8" s="2" customFormat="1" ht="15.75" thickBot="1" x14ac:dyDescent="0.3">
      <c r="A89" s="34" t="str">
        <f>$A$4</f>
        <v xml:space="preserve">Delai de paiement (deadline): </v>
      </c>
      <c r="B89" s="37">
        <f>SUM(B84:B88)</f>
        <v>0</v>
      </c>
      <c r="C89" s="37">
        <f>SUM(C84:C88)</f>
        <v>0</v>
      </c>
      <c r="D89" s="37">
        <f>SUM(D84:D88)</f>
        <v>0</v>
      </c>
      <c r="E89" s="108">
        <f>SUM(E80:E88)</f>
        <v>0</v>
      </c>
      <c r="F89" s="35"/>
      <c r="G89" s="35"/>
      <c r="H89" s="35"/>
    </row>
    <row r="90" spans="1:8" s="21" customFormat="1" x14ac:dyDescent="0.25">
      <c r="A90" s="19" t="str">
        <f>$A$5</f>
        <v xml:space="preserve">Veuillez svp nous signaler toute anomalie </v>
      </c>
      <c r="B90" s="20"/>
      <c r="C90" s="20"/>
      <c r="D90" s="20"/>
      <c r="E90" s="20"/>
    </row>
    <row r="91" spans="1:8" s="101" customFormat="1" ht="16.5" thickBot="1" x14ac:dyDescent="0.3">
      <c r="A91" s="217"/>
      <c r="B91" s="217"/>
      <c r="C91" s="217"/>
      <c r="D91" s="217"/>
      <c r="E91" s="217"/>
    </row>
    <row r="92" spans="1:8" ht="15" customHeight="1" x14ac:dyDescent="0.25">
      <c r="A92" s="212" t="str">
        <f>$A$1</f>
        <v>ECOLE LA METHODE Z</v>
      </c>
      <c r="B92" s="213"/>
      <c r="C92" s="213"/>
      <c r="D92" s="213"/>
      <c r="E92" s="208"/>
    </row>
    <row r="93" spans="1:8" ht="15.75" customHeight="1" thickBot="1" x14ac:dyDescent="0.3">
      <c r="A93" s="214"/>
      <c r="B93" s="215"/>
      <c r="C93" s="215"/>
      <c r="D93" s="215"/>
      <c r="E93" s="216"/>
    </row>
    <row r="94" spans="1:8" ht="16.5" thickBot="1" x14ac:dyDescent="0.3">
      <c r="A94" s="206" t="str">
        <f>$A$3</f>
        <v>FACTURE -  ANNEE 2021-2022</v>
      </c>
      <c r="B94" s="207"/>
      <c r="C94" s="207"/>
      <c r="D94" s="207"/>
      <c r="E94" s="208"/>
    </row>
    <row r="95" spans="1:8" s="1" customFormat="1" ht="15.75" thickBot="1" x14ac:dyDescent="0.3">
      <c r="A95" s="236" t="s">
        <v>301</v>
      </c>
      <c r="B95" s="209" t="s">
        <v>28</v>
      </c>
      <c r="C95" s="210"/>
      <c r="D95" s="211"/>
      <c r="E95" s="105" t="str">
        <f>$E$4</f>
        <v>Solde échu</v>
      </c>
      <c r="F95" s="30"/>
      <c r="G95" s="30"/>
    </row>
    <row r="96" spans="1:8" s="2" customFormat="1" ht="16.5" thickTop="1" thickBot="1" x14ac:dyDescent="0.3">
      <c r="A96" s="106" t="str">
        <f>+A79</f>
        <v>3è</v>
      </c>
      <c r="B96" s="87" t="s">
        <v>2</v>
      </c>
      <c r="C96" s="88" t="s">
        <v>31</v>
      </c>
      <c r="D96" s="89" t="s">
        <v>32</v>
      </c>
      <c r="E96" s="107" t="str">
        <f>$E$5</f>
        <v>Overdue bal.</v>
      </c>
    </row>
    <row r="97" spans="1:8" s="14" customFormat="1" ht="15.75" thickTop="1" x14ac:dyDescent="0.25">
      <c r="A97" s="201" t="s">
        <v>295</v>
      </c>
      <c r="B97" s="199">
        <v>0</v>
      </c>
      <c r="C97" s="90"/>
      <c r="D97" s="91">
        <f>B97-C97</f>
        <v>0</v>
      </c>
      <c r="E97" s="202"/>
    </row>
    <row r="98" spans="1:8" s="2" customFormat="1" ht="15.75" x14ac:dyDescent="0.3">
      <c r="A98" s="201" t="s">
        <v>18</v>
      </c>
      <c r="B98" s="199">
        <v>0</v>
      </c>
      <c r="C98" s="92"/>
      <c r="D98" s="91">
        <f>B98-C98</f>
        <v>0</v>
      </c>
      <c r="E98" s="203"/>
    </row>
    <row r="99" spans="1:8" s="2" customFormat="1" x14ac:dyDescent="0.25">
      <c r="A99" s="201" t="s">
        <v>293</v>
      </c>
      <c r="B99" s="199">
        <v>0</v>
      </c>
      <c r="C99" s="91"/>
      <c r="D99" s="91">
        <f>B99-C99</f>
        <v>0</v>
      </c>
      <c r="E99" s="203"/>
    </row>
    <row r="100" spans="1:8" s="2" customFormat="1" x14ac:dyDescent="0.25">
      <c r="A100" s="201" t="s">
        <v>294</v>
      </c>
      <c r="B100" s="199">
        <v>0</v>
      </c>
      <c r="C100" s="91"/>
      <c r="D100" s="91">
        <f>B100-C100</f>
        <v>0</v>
      </c>
      <c r="E100" s="203"/>
    </row>
    <row r="101" spans="1:8" s="14" customFormat="1" x14ac:dyDescent="0.25">
      <c r="A101" s="204" t="s">
        <v>296</v>
      </c>
      <c r="B101" s="93">
        <f>SUM(B97:B100)</f>
        <v>0</v>
      </c>
      <c r="C101" s="93">
        <f>SUM(C97:C100)</f>
        <v>0</v>
      </c>
      <c r="D101" s="93">
        <f>SUM(D97:D100)</f>
        <v>0</v>
      </c>
      <c r="E101" s="203"/>
    </row>
    <row r="102" spans="1:8" s="2" customFormat="1" ht="15.75" x14ac:dyDescent="0.3">
      <c r="A102" s="205" t="s">
        <v>1</v>
      </c>
      <c r="B102" s="199">
        <v>0</v>
      </c>
      <c r="C102" s="92"/>
      <c r="D102" s="91">
        <f>B102-C102</f>
        <v>0</v>
      </c>
      <c r="E102" s="203"/>
    </row>
    <row r="103" spans="1:8" s="2" customFormat="1" x14ac:dyDescent="0.25">
      <c r="A103" s="205" t="s">
        <v>27</v>
      </c>
      <c r="B103" s="199">
        <v>0</v>
      </c>
      <c r="C103" s="91"/>
      <c r="D103" s="91">
        <f>B103-C103</f>
        <v>0</v>
      </c>
      <c r="E103" s="203"/>
    </row>
    <row r="104" spans="1:8" s="2" customFormat="1" x14ac:dyDescent="0.25">
      <c r="A104" s="205" t="s">
        <v>0</v>
      </c>
      <c r="B104" s="199">
        <v>0</v>
      </c>
      <c r="C104" s="91"/>
      <c r="D104" s="91">
        <f>B104-C104</f>
        <v>0</v>
      </c>
      <c r="E104" s="203"/>
    </row>
    <row r="105" spans="1:8" s="2" customFormat="1" ht="15.75" thickBot="1" x14ac:dyDescent="0.3">
      <c r="A105" s="205" t="s">
        <v>300</v>
      </c>
      <c r="B105" s="199">
        <v>0</v>
      </c>
      <c r="C105" s="195"/>
      <c r="D105" s="91">
        <f>B105-C105</f>
        <v>0</v>
      </c>
      <c r="E105" s="203"/>
    </row>
    <row r="106" spans="1:8" s="2" customFormat="1" ht="15.75" thickBot="1" x14ac:dyDescent="0.3">
      <c r="A106" s="34" t="str">
        <f>$A$4</f>
        <v xml:space="preserve">Delai de paiement (deadline): </v>
      </c>
      <c r="B106" s="37">
        <f>SUM(B101:B105)</f>
        <v>0</v>
      </c>
      <c r="C106" s="37">
        <f>SUM(C101:C105)</f>
        <v>0</v>
      </c>
      <c r="D106" s="37">
        <f>SUM(D101:D105)</f>
        <v>0</v>
      </c>
      <c r="E106" s="108">
        <f>SUM(E97:E105)</f>
        <v>0</v>
      </c>
      <c r="F106" s="35"/>
      <c r="G106" s="35"/>
      <c r="H106" s="35"/>
    </row>
    <row r="107" spans="1:8" s="21" customFormat="1" x14ac:dyDescent="0.25">
      <c r="A107" s="19" t="str">
        <f>$A$5</f>
        <v xml:space="preserve">Veuillez svp nous signaler toute anomalie </v>
      </c>
      <c r="B107" s="20"/>
      <c r="C107" s="20"/>
      <c r="D107" s="20"/>
      <c r="E107" s="20"/>
    </row>
    <row r="108" spans="1:8" s="94" customFormat="1" ht="15" customHeight="1" x14ac:dyDescent="0.25">
      <c r="A108" s="220"/>
      <c r="B108" s="220"/>
      <c r="C108" s="220"/>
      <c r="D108" s="220"/>
      <c r="E108" s="220"/>
    </row>
    <row r="109" spans="1:8" ht="15.75" thickBot="1" x14ac:dyDescent="0.3"/>
    <row r="110" spans="1:8" ht="15" customHeight="1" x14ac:dyDescent="0.25">
      <c r="A110" s="212" t="str">
        <f>$A$1</f>
        <v>ECOLE LA METHODE Z</v>
      </c>
      <c r="B110" s="213"/>
      <c r="C110" s="213"/>
      <c r="D110" s="213"/>
      <c r="E110" s="208"/>
    </row>
    <row r="111" spans="1:8" ht="15.75" customHeight="1" thickBot="1" x14ac:dyDescent="0.3">
      <c r="A111" s="214"/>
      <c r="B111" s="215"/>
      <c r="C111" s="215"/>
      <c r="D111" s="215"/>
      <c r="E111" s="216"/>
    </row>
    <row r="112" spans="1:8" ht="16.5" thickBot="1" x14ac:dyDescent="0.3">
      <c r="A112" s="206" t="str">
        <f>$A$3</f>
        <v>FACTURE -  ANNEE 2021-2022</v>
      </c>
      <c r="B112" s="207"/>
      <c r="C112" s="207"/>
      <c r="D112" s="207"/>
      <c r="E112" s="208"/>
    </row>
    <row r="113" spans="1:8" s="1" customFormat="1" ht="15.75" thickBot="1" x14ac:dyDescent="0.3">
      <c r="A113" s="236" t="s">
        <v>301</v>
      </c>
      <c r="B113" s="209" t="s">
        <v>28</v>
      </c>
      <c r="C113" s="210"/>
      <c r="D113" s="211"/>
      <c r="E113" s="105" t="str">
        <f>$E$4</f>
        <v>Solde échu</v>
      </c>
      <c r="F113" s="30"/>
      <c r="G113" s="30"/>
    </row>
    <row r="114" spans="1:8" s="2" customFormat="1" ht="16.5" thickTop="1" thickBot="1" x14ac:dyDescent="0.3">
      <c r="A114" s="106" t="str">
        <f>+A96</f>
        <v>3è</v>
      </c>
      <c r="B114" s="87" t="s">
        <v>2</v>
      </c>
      <c r="C114" s="88" t="s">
        <v>31</v>
      </c>
      <c r="D114" s="89" t="s">
        <v>32</v>
      </c>
      <c r="E114" s="107" t="str">
        <f>$E$5</f>
        <v>Overdue bal.</v>
      </c>
    </row>
    <row r="115" spans="1:8" s="14" customFormat="1" ht="15.75" thickTop="1" x14ac:dyDescent="0.25">
      <c r="A115" s="201" t="s">
        <v>295</v>
      </c>
      <c r="B115" s="199">
        <v>0</v>
      </c>
      <c r="C115" s="90"/>
      <c r="D115" s="91">
        <f>B115-C115</f>
        <v>0</v>
      </c>
      <c r="E115" s="202"/>
    </row>
    <row r="116" spans="1:8" s="2" customFormat="1" ht="15.75" x14ac:dyDescent="0.3">
      <c r="A116" s="201" t="s">
        <v>18</v>
      </c>
      <c r="B116" s="199">
        <v>0</v>
      </c>
      <c r="C116" s="92"/>
      <c r="D116" s="91">
        <f>B116-C116</f>
        <v>0</v>
      </c>
      <c r="E116" s="203"/>
    </row>
    <row r="117" spans="1:8" s="2" customFormat="1" x14ac:dyDescent="0.25">
      <c r="A117" s="201" t="s">
        <v>293</v>
      </c>
      <c r="B117" s="199">
        <v>0</v>
      </c>
      <c r="C117" s="91"/>
      <c r="D117" s="91">
        <f>B117-C117</f>
        <v>0</v>
      </c>
      <c r="E117" s="203"/>
    </row>
    <row r="118" spans="1:8" s="2" customFormat="1" x14ac:dyDescent="0.25">
      <c r="A118" s="201" t="s">
        <v>294</v>
      </c>
      <c r="B118" s="199">
        <v>0</v>
      </c>
      <c r="C118" s="91"/>
      <c r="D118" s="91">
        <f>B118-C118</f>
        <v>0</v>
      </c>
      <c r="E118" s="203"/>
    </row>
    <row r="119" spans="1:8" s="14" customFormat="1" x14ac:dyDescent="0.25">
      <c r="A119" s="204" t="s">
        <v>296</v>
      </c>
      <c r="B119" s="93">
        <f>SUM(B115:B118)</f>
        <v>0</v>
      </c>
      <c r="C119" s="93">
        <f>SUM(C115:C118)</f>
        <v>0</v>
      </c>
      <c r="D119" s="93">
        <f>SUM(D115:D118)</f>
        <v>0</v>
      </c>
      <c r="E119" s="203"/>
    </row>
    <row r="120" spans="1:8" s="2" customFormat="1" ht="15.75" x14ac:dyDescent="0.3">
      <c r="A120" s="205" t="s">
        <v>1</v>
      </c>
      <c r="B120" s="199">
        <v>0</v>
      </c>
      <c r="C120" s="92"/>
      <c r="D120" s="91">
        <f>B120-C120</f>
        <v>0</v>
      </c>
      <c r="E120" s="203"/>
    </row>
    <row r="121" spans="1:8" s="2" customFormat="1" x14ac:dyDescent="0.25">
      <c r="A121" s="205" t="s">
        <v>27</v>
      </c>
      <c r="B121" s="199">
        <v>0</v>
      </c>
      <c r="C121" s="91"/>
      <c r="D121" s="91">
        <f>B121-C121</f>
        <v>0</v>
      </c>
      <c r="E121" s="203"/>
    </row>
    <row r="122" spans="1:8" s="2" customFormat="1" x14ac:dyDescent="0.25">
      <c r="A122" s="205" t="s">
        <v>0</v>
      </c>
      <c r="B122" s="199">
        <v>0</v>
      </c>
      <c r="C122" s="91"/>
      <c r="D122" s="91">
        <f>B122-C122</f>
        <v>0</v>
      </c>
      <c r="E122" s="203"/>
    </row>
    <row r="123" spans="1:8" s="2" customFormat="1" ht="15.75" thickBot="1" x14ac:dyDescent="0.3">
      <c r="A123" s="205" t="s">
        <v>300</v>
      </c>
      <c r="B123" s="199">
        <v>0</v>
      </c>
      <c r="C123" s="195"/>
      <c r="D123" s="91">
        <f>B123-C123</f>
        <v>0</v>
      </c>
      <c r="E123" s="203"/>
    </row>
    <row r="124" spans="1:8" s="2" customFormat="1" ht="15.75" thickBot="1" x14ac:dyDescent="0.3">
      <c r="A124" s="34" t="str">
        <f>$A$4</f>
        <v xml:space="preserve">Delai de paiement (deadline): </v>
      </c>
      <c r="B124" s="37">
        <f>SUM(B119:B123)</f>
        <v>0</v>
      </c>
      <c r="C124" s="37">
        <f>SUM(C119:C123)</f>
        <v>0</v>
      </c>
      <c r="D124" s="37">
        <f>SUM(D119:D123)</f>
        <v>0</v>
      </c>
      <c r="E124" s="108">
        <f>SUM(E115:E123)</f>
        <v>0</v>
      </c>
      <c r="F124" s="35"/>
      <c r="G124" s="35"/>
      <c r="H124" s="35"/>
    </row>
    <row r="125" spans="1:8" s="21" customFormat="1" x14ac:dyDescent="0.25">
      <c r="A125" s="19" t="str">
        <f>$A$5</f>
        <v xml:space="preserve">Veuillez svp nous signaler toute anomalie </v>
      </c>
      <c r="B125" s="20"/>
      <c r="C125" s="20"/>
      <c r="D125" s="20"/>
      <c r="E125" s="20"/>
    </row>
    <row r="126" spans="1:8" s="101" customFormat="1" ht="16.5" thickBot="1" x14ac:dyDescent="0.3">
      <c r="A126" s="217"/>
      <c r="B126" s="217"/>
      <c r="C126" s="217"/>
      <c r="D126" s="217"/>
      <c r="E126" s="217"/>
    </row>
    <row r="127" spans="1:8" ht="15" customHeight="1" x14ac:dyDescent="0.25">
      <c r="A127" s="212" t="str">
        <f>$A$1</f>
        <v>ECOLE LA METHODE Z</v>
      </c>
      <c r="B127" s="213"/>
      <c r="C127" s="213"/>
      <c r="D127" s="213"/>
      <c r="E127" s="208"/>
    </row>
    <row r="128" spans="1:8" ht="15.75" customHeight="1" thickBot="1" x14ac:dyDescent="0.3">
      <c r="A128" s="214"/>
      <c r="B128" s="215"/>
      <c r="C128" s="215"/>
      <c r="D128" s="215"/>
      <c r="E128" s="216"/>
    </row>
    <row r="129" spans="1:8" ht="16.5" thickBot="1" x14ac:dyDescent="0.3">
      <c r="A129" s="206" t="str">
        <f>$A$3</f>
        <v>FACTURE -  ANNEE 2021-2022</v>
      </c>
      <c r="B129" s="207"/>
      <c r="C129" s="207"/>
      <c r="D129" s="207"/>
      <c r="E129" s="208"/>
    </row>
    <row r="130" spans="1:8" s="1" customFormat="1" ht="15.75" thickBot="1" x14ac:dyDescent="0.3">
      <c r="A130" s="236" t="s">
        <v>301</v>
      </c>
      <c r="B130" s="209" t="s">
        <v>28</v>
      </c>
      <c r="C130" s="210"/>
      <c r="D130" s="211"/>
      <c r="E130" s="105" t="str">
        <f>$E$4</f>
        <v>Solde échu</v>
      </c>
      <c r="F130" s="30"/>
      <c r="G130" s="30"/>
    </row>
    <row r="131" spans="1:8" s="2" customFormat="1" ht="16.5" thickTop="1" thickBot="1" x14ac:dyDescent="0.3">
      <c r="A131" s="106" t="str">
        <f>A114</f>
        <v>3è</v>
      </c>
      <c r="B131" s="87" t="s">
        <v>2</v>
      </c>
      <c r="C131" s="88" t="s">
        <v>31</v>
      </c>
      <c r="D131" s="89" t="s">
        <v>32</v>
      </c>
      <c r="E131" s="107" t="str">
        <f>$E$5</f>
        <v>Overdue bal.</v>
      </c>
    </row>
    <row r="132" spans="1:8" s="14" customFormat="1" ht="15.75" thickTop="1" x14ac:dyDescent="0.25">
      <c r="A132" s="201" t="s">
        <v>295</v>
      </c>
      <c r="B132" s="199">
        <v>0</v>
      </c>
      <c r="C132" s="90"/>
      <c r="D132" s="91">
        <f>B132-C132</f>
        <v>0</v>
      </c>
      <c r="E132" s="202"/>
    </row>
    <row r="133" spans="1:8" s="2" customFormat="1" ht="15.75" x14ac:dyDescent="0.3">
      <c r="A133" s="201" t="s">
        <v>18</v>
      </c>
      <c r="B133" s="199">
        <v>0</v>
      </c>
      <c r="C133" s="92"/>
      <c r="D133" s="91">
        <f>B133-C133</f>
        <v>0</v>
      </c>
      <c r="E133" s="203"/>
    </row>
    <row r="134" spans="1:8" s="2" customFormat="1" x14ac:dyDescent="0.25">
      <c r="A134" s="201" t="s">
        <v>293</v>
      </c>
      <c r="B134" s="199">
        <v>0</v>
      </c>
      <c r="C134" s="91"/>
      <c r="D134" s="91">
        <f>B134-C134</f>
        <v>0</v>
      </c>
      <c r="E134" s="203"/>
    </row>
    <row r="135" spans="1:8" s="2" customFormat="1" x14ac:dyDescent="0.25">
      <c r="A135" s="201" t="s">
        <v>294</v>
      </c>
      <c r="B135" s="199">
        <v>0</v>
      </c>
      <c r="C135" s="91"/>
      <c r="D135" s="91">
        <f>B135-C135</f>
        <v>0</v>
      </c>
      <c r="E135" s="203"/>
    </row>
    <row r="136" spans="1:8" s="14" customFormat="1" x14ac:dyDescent="0.25">
      <c r="A136" s="204" t="s">
        <v>296</v>
      </c>
      <c r="B136" s="93">
        <f>SUM(B132:B135)</f>
        <v>0</v>
      </c>
      <c r="C136" s="93">
        <f>SUM(C132:C135)</f>
        <v>0</v>
      </c>
      <c r="D136" s="93">
        <f>SUM(D132:D135)</f>
        <v>0</v>
      </c>
      <c r="E136" s="203"/>
    </row>
    <row r="137" spans="1:8" s="2" customFormat="1" ht="15.75" x14ac:dyDescent="0.3">
      <c r="A137" s="205" t="s">
        <v>1</v>
      </c>
      <c r="B137" s="199">
        <v>0</v>
      </c>
      <c r="C137" s="92"/>
      <c r="D137" s="91">
        <f>B137-C137</f>
        <v>0</v>
      </c>
      <c r="E137" s="203"/>
    </row>
    <row r="138" spans="1:8" s="2" customFormat="1" x14ac:dyDescent="0.25">
      <c r="A138" s="205" t="s">
        <v>27</v>
      </c>
      <c r="B138" s="199">
        <v>0</v>
      </c>
      <c r="C138" s="91"/>
      <c r="D138" s="91">
        <f>B138-C138</f>
        <v>0</v>
      </c>
      <c r="E138" s="203"/>
    </row>
    <row r="139" spans="1:8" s="2" customFormat="1" x14ac:dyDescent="0.25">
      <c r="A139" s="205" t="s">
        <v>0</v>
      </c>
      <c r="B139" s="199">
        <v>0</v>
      </c>
      <c r="C139" s="91"/>
      <c r="D139" s="91">
        <f>B139-C139</f>
        <v>0</v>
      </c>
      <c r="E139" s="203"/>
    </row>
    <row r="140" spans="1:8" s="2" customFormat="1" ht="15.75" thickBot="1" x14ac:dyDescent="0.3">
      <c r="A140" s="205" t="s">
        <v>300</v>
      </c>
      <c r="B140" s="199">
        <v>0</v>
      </c>
      <c r="C140" s="195"/>
      <c r="D140" s="91">
        <f>B140-C140</f>
        <v>0</v>
      </c>
      <c r="E140" s="203"/>
    </row>
    <row r="141" spans="1:8" s="2" customFormat="1" ht="15.75" thickBot="1" x14ac:dyDescent="0.3">
      <c r="A141" s="34" t="str">
        <f>$A$4</f>
        <v xml:space="preserve">Delai de paiement (deadline): </v>
      </c>
      <c r="B141" s="37">
        <f>SUM(B136:B140)</f>
        <v>0</v>
      </c>
      <c r="C141" s="37">
        <f>SUM(C136:C140)</f>
        <v>0</v>
      </c>
      <c r="D141" s="37">
        <f>SUM(D136:D140)</f>
        <v>0</v>
      </c>
      <c r="E141" s="108">
        <f>SUM(E132:E140)</f>
        <v>0</v>
      </c>
      <c r="F141" s="35"/>
      <c r="G141" s="35"/>
      <c r="H141" s="35"/>
    </row>
    <row r="142" spans="1:8" s="21" customFormat="1" x14ac:dyDescent="0.25">
      <c r="A142" s="19" t="str">
        <f>$A$5</f>
        <v xml:space="preserve">Veuillez svp nous signaler toute anomalie </v>
      </c>
      <c r="B142" s="20"/>
      <c r="C142" s="20"/>
      <c r="D142" s="20"/>
      <c r="E142" s="20"/>
    </row>
    <row r="143" spans="1:8" s="94" customFormat="1" ht="15.75" thickBot="1" x14ac:dyDescent="0.3">
      <c r="A143" s="98"/>
      <c r="B143" s="98"/>
      <c r="C143" s="98"/>
      <c r="D143" s="103"/>
      <c r="E143" s="100"/>
      <c r="G143" s="101"/>
      <c r="H143" s="99"/>
    </row>
    <row r="144" spans="1:8" ht="15" customHeight="1" x14ac:dyDescent="0.25">
      <c r="A144" s="212" t="str">
        <f>$A$1</f>
        <v>ECOLE LA METHODE Z</v>
      </c>
      <c r="B144" s="213"/>
      <c r="C144" s="213"/>
      <c r="D144" s="213"/>
      <c r="E144" s="208"/>
    </row>
    <row r="145" spans="1:8" ht="15.75" customHeight="1" thickBot="1" x14ac:dyDescent="0.3">
      <c r="A145" s="214"/>
      <c r="B145" s="215"/>
      <c r="C145" s="215"/>
      <c r="D145" s="215"/>
      <c r="E145" s="216"/>
    </row>
    <row r="146" spans="1:8" ht="16.5" thickBot="1" x14ac:dyDescent="0.3">
      <c r="A146" s="206" t="str">
        <f>$A$3</f>
        <v>FACTURE -  ANNEE 2021-2022</v>
      </c>
      <c r="B146" s="207"/>
      <c r="C146" s="207"/>
      <c r="D146" s="207"/>
      <c r="E146" s="208"/>
    </row>
    <row r="147" spans="1:8" s="1" customFormat="1" ht="15.75" thickBot="1" x14ac:dyDescent="0.3">
      <c r="A147" s="236" t="s">
        <v>301</v>
      </c>
      <c r="B147" s="209" t="s">
        <v>28</v>
      </c>
      <c r="C147" s="210"/>
      <c r="D147" s="211"/>
      <c r="E147" s="105" t="str">
        <f>$E$4</f>
        <v>Solde échu</v>
      </c>
      <c r="F147" s="30"/>
      <c r="G147" s="30"/>
    </row>
    <row r="148" spans="1:8" s="2" customFormat="1" ht="16.5" thickTop="1" thickBot="1" x14ac:dyDescent="0.3">
      <c r="A148" s="106" t="str">
        <f>A131</f>
        <v>3è</v>
      </c>
      <c r="B148" s="87" t="s">
        <v>2</v>
      </c>
      <c r="C148" s="88" t="s">
        <v>31</v>
      </c>
      <c r="D148" s="89" t="s">
        <v>32</v>
      </c>
      <c r="E148" s="107" t="str">
        <f>$E$5</f>
        <v>Overdue bal.</v>
      </c>
    </row>
    <row r="149" spans="1:8" s="14" customFormat="1" ht="15.75" thickTop="1" x14ac:dyDescent="0.25">
      <c r="A149" s="201" t="s">
        <v>295</v>
      </c>
      <c r="B149" s="199">
        <v>0</v>
      </c>
      <c r="C149" s="90"/>
      <c r="D149" s="91">
        <f>B149-C149</f>
        <v>0</v>
      </c>
      <c r="E149" s="202"/>
    </row>
    <row r="150" spans="1:8" s="2" customFormat="1" ht="15.75" x14ac:dyDescent="0.3">
      <c r="A150" s="201" t="s">
        <v>18</v>
      </c>
      <c r="B150" s="199">
        <v>0</v>
      </c>
      <c r="C150" s="92"/>
      <c r="D150" s="91">
        <f>B150-C150</f>
        <v>0</v>
      </c>
      <c r="E150" s="203"/>
    </row>
    <row r="151" spans="1:8" s="2" customFormat="1" x14ac:dyDescent="0.25">
      <c r="A151" s="201" t="s">
        <v>293</v>
      </c>
      <c r="B151" s="199">
        <v>0</v>
      </c>
      <c r="C151" s="91"/>
      <c r="D151" s="91">
        <f>B151-C151</f>
        <v>0</v>
      </c>
      <c r="E151" s="203"/>
    </row>
    <row r="152" spans="1:8" s="2" customFormat="1" x14ac:dyDescent="0.25">
      <c r="A152" s="201" t="s">
        <v>294</v>
      </c>
      <c r="B152" s="199">
        <v>0</v>
      </c>
      <c r="C152" s="91"/>
      <c r="D152" s="91">
        <f>B152-C152</f>
        <v>0</v>
      </c>
      <c r="E152" s="203"/>
    </row>
    <row r="153" spans="1:8" s="14" customFormat="1" x14ac:dyDescent="0.25">
      <c r="A153" s="204" t="s">
        <v>296</v>
      </c>
      <c r="B153" s="93">
        <f>SUM(B149:B152)</f>
        <v>0</v>
      </c>
      <c r="C153" s="93">
        <f>SUM(C149:C152)</f>
        <v>0</v>
      </c>
      <c r="D153" s="93">
        <f>SUM(D149:D152)</f>
        <v>0</v>
      </c>
      <c r="E153" s="203"/>
    </row>
    <row r="154" spans="1:8" s="2" customFormat="1" ht="15.75" x14ac:dyDescent="0.3">
      <c r="A154" s="205" t="s">
        <v>1</v>
      </c>
      <c r="B154" s="199">
        <v>0</v>
      </c>
      <c r="C154" s="92"/>
      <c r="D154" s="91">
        <f>B154-C154</f>
        <v>0</v>
      </c>
      <c r="E154" s="203"/>
    </row>
    <row r="155" spans="1:8" s="2" customFormat="1" x14ac:dyDescent="0.25">
      <c r="A155" s="205" t="s">
        <v>27</v>
      </c>
      <c r="B155" s="199">
        <v>0</v>
      </c>
      <c r="C155" s="91"/>
      <c r="D155" s="91">
        <f>B155-C155</f>
        <v>0</v>
      </c>
      <c r="E155" s="203"/>
    </row>
    <row r="156" spans="1:8" s="2" customFormat="1" x14ac:dyDescent="0.25">
      <c r="A156" s="205" t="s">
        <v>0</v>
      </c>
      <c r="B156" s="199">
        <v>0</v>
      </c>
      <c r="C156" s="91"/>
      <c r="D156" s="91">
        <f>B156-C156</f>
        <v>0</v>
      </c>
      <c r="E156" s="203"/>
    </row>
    <row r="157" spans="1:8" s="2" customFormat="1" ht="15.75" thickBot="1" x14ac:dyDescent="0.3">
      <c r="A157" s="205" t="s">
        <v>300</v>
      </c>
      <c r="B157" s="199">
        <v>0</v>
      </c>
      <c r="C157" s="195"/>
      <c r="D157" s="91">
        <f>B157-C157</f>
        <v>0</v>
      </c>
      <c r="E157" s="203"/>
    </row>
    <row r="158" spans="1:8" s="2" customFormat="1" ht="15.75" thickBot="1" x14ac:dyDescent="0.3">
      <c r="A158" s="34" t="str">
        <f>$A$4</f>
        <v xml:space="preserve">Delai de paiement (deadline): </v>
      </c>
      <c r="B158" s="37">
        <f>SUM(B153:B157)</f>
        <v>0</v>
      </c>
      <c r="C158" s="37">
        <f>SUM(C153:C157)</f>
        <v>0</v>
      </c>
      <c r="D158" s="37">
        <f>SUM(D153:D157)</f>
        <v>0</v>
      </c>
      <c r="E158" s="108">
        <f>SUM(E149:E157)</f>
        <v>0</v>
      </c>
      <c r="F158" s="35"/>
      <c r="G158" s="35"/>
      <c r="H158" s="35"/>
    </row>
    <row r="159" spans="1:8" s="21" customFormat="1" x14ac:dyDescent="0.25">
      <c r="A159" s="19" t="str">
        <f>$A$5</f>
        <v xml:space="preserve">Veuillez svp nous signaler toute anomalie </v>
      </c>
      <c r="B159" s="20"/>
      <c r="C159" s="20"/>
      <c r="D159" s="20"/>
      <c r="E159" s="20"/>
    </row>
    <row r="160" spans="1:8" ht="15.75" thickBot="1" x14ac:dyDescent="0.3"/>
    <row r="161" spans="1:8" ht="15" customHeight="1" x14ac:dyDescent="0.25">
      <c r="A161" s="212" t="str">
        <f>$A$1</f>
        <v>ECOLE LA METHODE Z</v>
      </c>
      <c r="B161" s="213"/>
      <c r="C161" s="213"/>
      <c r="D161" s="213"/>
      <c r="E161" s="208"/>
    </row>
    <row r="162" spans="1:8" ht="15.75" customHeight="1" thickBot="1" x14ac:dyDescent="0.3">
      <c r="A162" s="214"/>
      <c r="B162" s="215"/>
      <c r="C162" s="215"/>
      <c r="D162" s="215"/>
      <c r="E162" s="216"/>
    </row>
    <row r="163" spans="1:8" ht="16.5" thickBot="1" x14ac:dyDescent="0.3">
      <c r="A163" s="206" t="str">
        <f>$A$3</f>
        <v>FACTURE -  ANNEE 2021-2022</v>
      </c>
      <c r="B163" s="207"/>
      <c r="C163" s="207"/>
      <c r="D163" s="207"/>
      <c r="E163" s="208"/>
    </row>
    <row r="164" spans="1:8" s="1" customFormat="1" ht="15.75" thickBot="1" x14ac:dyDescent="0.3">
      <c r="A164" s="236" t="s">
        <v>301</v>
      </c>
      <c r="B164" s="209" t="s">
        <v>28</v>
      </c>
      <c r="C164" s="210"/>
      <c r="D164" s="211"/>
      <c r="E164" s="105" t="str">
        <f>$E$4</f>
        <v>Solde échu</v>
      </c>
      <c r="F164" s="30"/>
      <c r="G164" s="30"/>
    </row>
    <row r="165" spans="1:8" s="2" customFormat="1" ht="16.5" thickTop="1" thickBot="1" x14ac:dyDescent="0.3">
      <c r="A165" s="106" t="str">
        <f>A148</f>
        <v>3è</v>
      </c>
      <c r="B165" s="87" t="s">
        <v>2</v>
      </c>
      <c r="C165" s="88" t="s">
        <v>31</v>
      </c>
      <c r="D165" s="89" t="s">
        <v>32</v>
      </c>
      <c r="E165" s="107" t="str">
        <f>$E$5</f>
        <v>Overdue bal.</v>
      </c>
    </row>
    <row r="166" spans="1:8" s="14" customFormat="1" ht="15.75" thickTop="1" x14ac:dyDescent="0.25">
      <c r="A166" s="201" t="s">
        <v>295</v>
      </c>
      <c r="B166" s="199">
        <v>0</v>
      </c>
      <c r="C166" s="90"/>
      <c r="D166" s="91">
        <f>B166-C166</f>
        <v>0</v>
      </c>
      <c r="E166" s="202"/>
    </row>
    <row r="167" spans="1:8" s="2" customFormat="1" ht="15.75" x14ac:dyDescent="0.3">
      <c r="A167" s="201" t="s">
        <v>18</v>
      </c>
      <c r="B167" s="199">
        <v>0</v>
      </c>
      <c r="C167" s="92"/>
      <c r="D167" s="91">
        <f>B167-C167</f>
        <v>0</v>
      </c>
      <c r="E167" s="203"/>
    </row>
    <row r="168" spans="1:8" s="2" customFormat="1" x14ac:dyDescent="0.25">
      <c r="A168" s="201" t="s">
        <v>293</v>
      </c>
      <c r="B168" s="199">
        <v>0</v>
      </c>
      <c r="C168" s="91"/>
      <c r="D168" s="91">
        <f>B168-C168</f>
        <v>0</v>
      </c>
      <c r="E168" s="203"/>
    </row>
    <row r="169" spans="1:8" s="2" customFormat="1" x14ac:dyDescent="0.25">
      <c r="A169" s="201" t="s">
        <v>294</v>
      </c>
      <c r="B169" s="199">
        <v>0</v>
      </c>
      <c r="C169" s="91"/>
      <c r="D169" s="91">
        <f>B169-C169</f>
        <v>0</v>
      </c>
      <c r="E169" s="203"/>
    </row>
    <row r="170" spans="1:8" s="14" customFormat="1" x14ac:dyDescent="0.25">
      <c r="A170" s="204" t="s">
        <v>296</v>
      </c>
      <c r="B170" s="93">
        <f>SUM(B166:B169)</f>
        <v>0</v>
      </c>
      <c r="C170" s="93">
        <f>SUM(C166:C169)</f>
        <v>0</v>
      </c>
      <c r="D170" s="93">
        <f>SUM(D166:D169)</f>
        <v>0</v>
      </c>
      <c r="E170" s="203"/>
    </row>
    <row r="171" spans="1:8" s="2" customFormat="1" ht="15.75" x14ac:dyDescent="0.3">
      <c r="A171" s="205" t="s">
        <v>1</v>
      </c>
      <c r="B171" s="199">
        <v>0</v>
      </c>
      <c r="C171" s="92"/>
      <c r="D171" s="91">
        <f>B171-C171</f>
        <v>0</v>
      </c>
      <c r="E171" s="203"/>
    </row>
    <row r="172" spans="1:8" s="2" customFormat="1" x14ac:dyDescent="0.25">
      <c r="A172" s="205" t="s">
        <v>27</v>
      </c>
      <c r="B172" s="199">
        <v>0</v>
      </c>
      <c r="C172" s="91"/>
      <c r="D172" s="91">
        <f>B172-C172</f>
        <v>0</v>
      </c>
      <c r="E172" s="203"/>
    </row>
    <row r="173" spans="1:8" s="2" customFormat="1" x14ac:dyDescent="0.25">
      <c r="A173" s="205" t="s">
        <v>0</v>
      </c>
      <c r="B173" s="199">
        <v>0</v>
      </c>
      <c r="C173" s="91"/>
      <c r="D173" s="91">
        <f>B173-C173</f>
        <v>0</v>
      </c>
      <c r="E173" s="203"/>
    </row>
    <row r="174" spans="1:8" s="2" customFormat="1" ht="15.75" thickBot="1" x14ac:dyDescent="0.3">
      <c r="A174" s="205" t="s">
        <v>300</v>
      </c>
      <c r="B174" s="199">
        <v>0</v>
      </c>
      <c r="C174" s="195"/>
      <c r="D174" s="91">
        <f>B174-C174</f>
        <v>0</v>
      </c>
      <c r="E174" s="203"/>
    </row>
    <row r="175" spans="1:8" s="2" customFormat="1" ht="15.75" thickBot="1" x14ac:dyDescent="0.3">
      <c r="A175" s="34" t="str">
        <f>$A$4</f>
        <v xml:space="preserve">Delai de paiement (deadline): </v>
      </c>
      <c r="B175" s="37">
        <f>SUM(B170:B174)</f>
        <v>0</v>
      </c>
      <c r="C175" s="37">
        <f>SUM(C170:C174)</f>
        <v>0</v>
      </c>
      <c r="D175" s="37">
        <f>SUM(D170:D174)</f>
        <v>0</v>
      </c>
      <c r="E175" s="108">
        <f>SUM(E166:E174)</f>
        <v>0</v>
      </c>
      <c r="F175" s="35"/>
      <c r="G175" s="35"/>
      <c r="H175" s="35"/>
    </row>
    <row r="176" spans="1:8" s="21" customFormat="1" x14ac:dyDescent="0.25">
      <c r="A176" s="19" t="str">
        <f>$A$5</f>
        <v xml:space="preserve">Veuillez svp nous signaler toute anomalie </v>
      </c>
      <c r="B176" s="20"/>
      <c r="C176" s="20"/>
      <c r="D176" s="20"/>
      <c r="E176" s="20"/>
    </row>
    <row r="177" spans="1:8" s="101" customFormat="1" ht="16.5" thickBot="1" x14ac:dyDescent="0.3">
      <c r="A177" s="217"/>
      <c r="B177" s="217"/>
      <c r="C177" s="217"/>
      <c r="D177" s="217"/>
      <c r="E177" s="217"/>
    </row>
    <row r="178" spans="1:8" ht="15" customHeight="1" x14ac:dyDescent="0.25">
      <c r="A178" s="212" t="str">
        <f>$A$1</f>
        <v>ECOLE LA METHODE Z</v>
      </c>
      <c r="B178" s="213"/>
      <c r="C178" s="213"/>
      <c r="D178" s="213"/>
      <c r="E178" s="208"/>
    </row>
    <row r="179" spans="1:8" ht="15.75" customHeight="1" thickBot="1" x14ac:dyDescent="0.3">
      <c r="A179" s="214"/>
      <c r="B179" s="215"/>
      <c r="C179" s="215"/>
      <c r="D179" s="215"/>
      <c r="E179" s="216"/>
    </row>
    <row r="180" spans="1:8" ht="16.5" thickBot="1" x14ac:dyDescent="0.3">
      <c r="A180" s="206" t="str">
        <f>$A$3</f>
        <v>FACTURE -  ANNEE 2021-2022</v>
      </c>
      <c r="B180" s="207"/>
      <c r="C180" s="207"/>
      <c r="D180" s="207"/>
      <c r="E180" s="208"/>
    </row>
    <row r="181" spans="1:8" s="1" customFormat="1" ht="15.75" thickBot="1" x14ac:dyDescent="0.3">
      <c r="A181" s="236" t="s">
        <v>301</v>
      </c>
      <c r="B181" s="209" t="s">
        <v>28</v>
      </c>
      <c r="C181" s="210"/>
      <c r="D181" s="211"/>
      <c r="E181" s="105" t="str">
        <f>$E$4</f>
        <v>Solde échu</v>
      </c>
      <c r="F181" s="30"/>
      <c r="G181" s="30"/>
    </row>
    <row r="182" spans="1:8" s="2" customFormat="1" ht="16.5" thickTop="1" thickBot="1" x14ac:dyDescent="0.3">
      <c r="A182" s="106" t="str">
        <f>A165</f>
        <v>3è</v>
      </c>
      <c r="B182" s="87" t="s">
        <v>2</v>
      </c>
      <c r="C182" s="88" t="s">
        <v>31</v>
      </c>
      <c r="D182" s="89" t="s">
        <v>32</v>
      </c>
      <c r="E182" s="107" t="str">
        <f>$E$5</f>
        <v>Overdue bal.</v>
      </c>
    </row>
    <row r="183" spans="1:8" s="14" customFormat="1" ht="15.75" thickTop="1" x14ac:dyDescent="0.25">
      <c r="A183" s="201" t="s">
        <v>295</v>
      </c>
      <c r="B183" s="199">
        <v>0</v>
      </c>
      <c r="C183" s="90"/>
      <c r="D183" s="91">
        <f>B183-C183</f>
        <v>0</v>
      </c>
      <c r="E183" s="202"/>
    </row>
    <row r="184" spans="1:8" s="2" customFormat="1" ht="15.75" x14ac:dyDescent="0.3">
      <c r="A184" s="201" t="s">
        <v>18</v>
      </c>
      <c r="B184" s="199">
        <v>0</v>
      </c>
      <c r="C184" s="92"/>
      <c r="D184" s="91">
        <f>B184-C184</f>
        <v>0</v>
      </c>
      <c r="E184" s="203"/>
    </row>
    <row r="185" spans="1:8" s="2" customFormat="1" x14ac:dyDescent="0.25">
      <c r="A185" s="201" t="s">
        <v>293</v>
      </c>
      <c r="B185" s="199">
        <v>0</v>
      </c>
      <c r="C185" s="91"/>
      <c r="D185" s="91">
        <f>B185-C185</f>
        <v>0</v>
      </c>
      <c r="E185" s="203"/>
    </row>
    <row r="186" spans="1:8" s="2" customFormat="1" x14ac:dyDescent="0.25">
      <c r="A186" s="201" t="s">
        <v>294</v>
      </c>
      <c r="B186" s="199">
        <v>0</v>
      </c>
      <c r="C186" s="91"/>
      <c r="D186" s="91">
        <f>B186-C186</f>
        <v>0</v>
      </c>
      <c r="E186" s="203"/>
    </row>
    <row r="187" spans="1:8" s="14" customFormat="1" x14ac:dyDescent="0.25">
      <c r="A187" s="204" t="s">
        <v>296</v>
      </c>
      <c r="B187" s="93">
        <f>SUM(B183:B186)</f>
        <v>0</v>
      </c>
      <c r="C187" s="93">
        <f>SUM(C183:C186)</f>
        <v>0</v>
      </c>
      <c r="D187" s="93">
        <f>SUM(D183:D186)</f>
        <v>0</v>
      </c>
      <c r="E187" s="203"/>
    </row>
    <row r="188" spans="1:8" s="2" customFormat="1" ht="15.75" x14ac:dyDescent="0.3">
      <c r="A188" s="205" t="s">
        <v>1</v>
      </c>
      <c r="B188" s="199">
        <v>0</v>
      </c>
      <c r="C188" s="92"/>
      <c r="D188" s="91">
        <f>B188-C188</f>
        <v>0</v>
      </c>
      <c r="E188" s="203"/>
    </row>
    <row r="189" spans="1:8" s="2" customFormat="1" x14ac:dyDescent="0.25">
      <c r="A189" s="205" t="s">
        <v>27</v>
      </c>
      <c r="B189" s="199">
        <v>0</v>
      </c>
      <c r="C189" s="91"/>
      <c r="D189" s="91">
        <f>B189-C189</f>
        <v>0</v>
      </c>
      <c r="E189" s="203"/>
    </row>
    <row r="190" spans="1:8" s="2" customFormat="1" x14ac:dyDescent="0.25">
      <c r="A190" s="205" t="s">
        <v>0</v>
      </c>
      <c r="B190" s="199">
        <v>0</v>
      </c>
      <c r="C190" s="91"/>
      <c r="D190" s="91">
        <f>B190-C190</f>
        <v>0</v>
      </c>
      <c r="E190" s="203"/>
    </row>
    <row r="191" spans="1:8" s="2" customFormat="1" ht="15.75" thickBot="1" x14ac:dyDescent="0.3">
      <c r="A191" s="205" t="s">
        <v>300</v>
      </c>
      <c r="B191" s="199">
        <v>0</v>
      </c>
      <c r="C191" s="195"/>
      <c r="D191" s="91">
        <f>B191-C191</f>
        <v>0</v>
      </c>
      <c r="E191" s="203"/>
    </row>
    <row r="192" spans="1:8" s="2" customFormat="1" ht="15.75" thickBot="1" x14ac:dyDescent="0.3">
      <c r="A192" s="34" t="str">
        <f>$A$4</f>
        <v xml:space="preserve">Delai de paiement (deadline): </v>
      </c>
      <c r="B192" s="37">
        <f>SUM(B187:B191)</f>
        <v>0</v>
      </c>
      <c r="C192" s="37">
        <f>SUM(C187:C191)</f>
        <v>0</v>
      </c>
      <c r="D192" s="37">
        <f>SUM(D187:D191)</f>
        <v>0</v>
      </c>
      <c r="E192" s="108">
        <f>SUM(E183:E191)</f>
        <v>0</v>
      </c>
      <c r="F192" s="35"/>
      <c r="G192" s="35"/>
      <c r="H192" s="35"/>
    </row>
    <row r="193" spans="1:8" s="21" customFormat="1" x14ac:dyDescent="0.25">
      <c r="A193" s="19" t="str">
        <f>$A$5</f>
        <v xml:space="preserve">Veuillez svp nous signaler toute anomalie </v>
      </c>
      <c r="B193" s="20"/>
      <c r="C193" s="20"/>
      <c r="D193" s="20"/>
      <c r="E193" s="20"/>
    </row>
    <row r="194" spans="1:8" s="94" customFormat="1" ht="15.75" thickBot="1" x14ac:dyDescent="0.3">
      <c r="A194" s="101"/>
      <c r="B194" s="99"/>
      <c r="C194" s="99"/>
      <c r="D194" s="99"/>
      <c r="E194" s="102"/>
      <c r="G194" s="101"/>
      <c r="H194" s="99"/>
    </row>
    <row r="195" spans="1:8" ht="15" customHeight="1" x14ac:dyDescent="0.25">
      <c r="A195" s="212" t="str">
        <f>$A$1</f>
        <v>ECOLE LA METHODE Z</v>
      </c>
      <c r="B195" s="213"/>
      <c r="C195" s="213"/>
      <c r="D195" s="213"/>
      <c r="E195" s="208"/>
    </row>
    <row r="196" spans="1:8" ht="15.75" customHeight="1" thickBot="1" x14ac:dyDescent="0.3">
      <c r="A196" s="214"/>
      <c r="B196" s="215"/>
      <c r="C196" s="215"/>
      <c r="D196" s="215"/>
      <c r="E196" s="216"/>
    </row>
    <row r="197" spans="1:8" ht="16.5" thickBot="1" x14ac:dyDescent="0.3">
      <c r="A197" s="206" t="str">
        <f>$A$3</f>
        <v>FACTURE -  ANNEE 2021-2022</v>
      </c>
      <c r="B197" s="207"/>
      <c r="C197" s="207"/>
      <c r="D197" s="207"/>
      <c r="E197" s="208"/>
    </row>
    <row r="198" spans="1:8" s="1" customFormat="1" ht="15.75" thickBot="1" x14ac:dyDescent="0.3">
      <c r="A198" s="236" t="s">
        <v>301</v>
      </c>
      <c r="B198" s="209" t="s">
        <v>28</v>
      </c>
      <c r="C198" s="210"/>
      <c r="D198" s="211"/>
      <c r="E198" s="105" t="str">
        <f>$E$4</f>
        <v>Solde échu</v>
      </c>
      <c r="F198" s="30"/>
      <c r="G198" s="30"/>
    </row>
    <row r="199" spans="1:8" s="2" customFormat="1" ht="16.5" thickTop="1" thickBot="1" x14ac:dyDescent="0.3">
      <c r="A199" s="106" t="str">
        <f>A182</f>
        <v>3è</v>
      </c>
      <c r="B199" s="87" t="s">
        <v>2</v>
      </c>
      <c r="C199" s="88" t="s">
        <v>31</v>
      </c>
      <c r="D199" s="89" t="s">
        <v>32</v>
      </c>
      <c r="E199" s="107" t="str">
        <f>$E$5</f>
        <v>Overdue bal.</v>
      </c>
    </row>
    <row r="200" spans="1:8" s="14" customFormat="1" ht="15.75" thickTop="1" x14ac:dyDescent="0.25">
      <c r="A200" s="201" t="s">
        <v>295</v>
      </c>
      <c r="B200" s="199">
        <v>0</v>
      </c>
      <c r="C200" s="90"/>
      <c r="D200" s="91">
        <f>B200-C200</f>
        <v>0</v>
      </c>
      <c r="E200" s="202"/>
    </row>
    <row r="201" spans="1:8" s="2" customFormat="1" ht="15.75" x14ac:dyDescent="0.3">
      <c r="A201" s="201" t="s">
        <v>18</v>
      </c>
      <c r="B201" s="199">
        <v>0</v>
      </c>
      <c r="C201" s="92"/>
      <c r="D201" s="91">
        <f>B201-C201</f>
        <v>0</v>
      </c>
      <c r="E201" s="203"/>
    </row>
    <row r="202" spans="1:8" s="2" customFormat="1" x14ac:dyDescent="0.25">
      <c r="A202" s="201" t="s">
        <v>293</v>
      </c>
      <c r="B202" s="199">
        <v>0</v>
      </c>
      <c r="C202" s="91"/>
      <c r="D202" s="91">
        <f>B202-C202</f>
        <v>0</v>
      </c>
      <c r="E202" s="203"/>
    </row>
    <row r="203" spans="1:8" s="2" customFormat="1" x14ac:dyDescent="0.25">
      <c r="A203" s="201" t="s">
        <v>294</v>
      </c>
      <c r="B203" s="199">
        <v>0</v>
      </c>
      <c r="C203" s="91"/>
      <c r="D203" s="91">
        <f>B203-C203</f>
        <v>0</v>
      </c>
      <c r="E203" s="203"/>
    </row>
    <row r="204" spans="1:8" s="14" customFormat="1" x14ac:dyDescent="0.25">
      <c r="A204" s="204" t="s">
        <v>296</v>
      </c>
      <c r="B204" s="93">
        <f>SUM(B200:B203)</f>
        <v>0</v>
      </c>
      <c r="C204" s="93">
        <f>SUM(C200:C203)</f>
        <v>0</v>
      </c>
      <c r="D204" s="93">
        <f>SUM(D200:D203)</f>
        <v>0</v>
      </c>
      <c r="E204" s="203"/>
    </row>
    <row r="205" spans="1:8" s="2" customFormat="1" ht="15.75" x14ac:dyDescent="0.3">
      <c r="A205" s="205" t="s">
        <v>1</v>
      </c>
      <c r="B205" s="199">
        <v>0</v>
      </c>
      <c r="C205" s="92"/>
      <c r="D205" s="91">
        <f>B205-C205</f>
        <v>0</v>
      </c>
      <c r="E205" s="203"/>
    </row>
    <row r="206" spans="1:8" s="2" customFormat="1" x14ac:dyDescent="0.25">
      <c r="A206" s="205" t="s">
        <v>27</v>
      </c>
      <c r="B206" s="199">
        <v>0</v>
      </c>
      <c r="C206" s="91"/>
      <c r="D206" s="91">
        <f>B206-C206</f>
        <v>0</v>
      </c>
      <c r="E206" s="203"/>
    </row>
    <row r="207" spans="1:8" s="2" customFormat="1" x14ac:dyDescent="0.25">
      <c r="A207" s="205" t="s">
        <v>0</v>
      </c>
      <c r="B207" s="199">
        <v>0</v>
      </c>
      <c r="C207" s="91"/>
      <c r="D207" s="91">
        <f>B207-C207</f>
        <v>0</v>
      </c>
      <c r="E207" s="203"/>
    </row>
    <row r="208" spans="1:8" s="2" customFormat="1" ht="15.75" thickBot="1" x14ac:dyDescent="0.3">
      <c r="A208" s="205" t="s">
        <v>300</v>
      </c>
      <c r="B208" s="199">
        <v>0</v>
      </c>
      <c r="C208" s="195"/>
      <c r="D208" s="91">
        <f>B208-C208</f>
        <v>0</v>
      </c>
      <c r="E208" s="203"/>
    </row>
    <row r="209" spans="1:8" s="2" customFormat="1" ht="15.75" thickBot="1" x14ac:dyDescent="0.3">
      <c r="A209" s="34" t="str">
        <f>$A$4</f>
        <v xml:space="preserve">Delai de paiement (deadline): </v>
      </c>
      <c r="B209" s="37">
        <f>SUM(B204:B208)</f>
        <v>0</v>
      </c>
      <c r="C209" s="37">
        <f>SUM(C204:C208)</f>
        <v>0</v>
      </c>
      <c r="D209" s="37">
        <f>SUM(D204:D208)</f>
        <v>0</v>
      </c>
      <c r="E209" s="108">
        <f>SUM(E200:E208)</f>
        <v>0</v>
      </c>
      <c r="F209" s="35"/>
      <c r="G209" s="35"/>
      <c r="H209" s="35"/>
    </row>
    <row r="210" spans="1:8" s="21" customFormat="1" x14ac:dyDescent="0.25">
      <c r="A210" s="19" t="str">
        <f>$A$5</f>
        <v xml:space="preserve">Veuillez svp nous signaler toute anomalie </v>
      </c>
      <c r="B210" s="20"/>
      <c r="C210" s="20"/>
      <c r="D210" s="20"/>
      <c r="E210" s="20"/>
    </row>
    <row r="211" spans="1:8" s="94" customFormat="1" ht="15.75" thickBot="1" x14ac:dyDescent="0.3">
      <c r="A211" s="101"/>
      <c r="B211" s="99"/>
      <c r="C211" s="99"/>
      <c r="D211" s="99"/>
      <c r="E211" s="102"/>
      <c r="G211" s="101"/>
      <c r="H211" s="99"/>
    </row>
    <row r="212" spans="1:8" ht="15" customHeight="1" x14ac:dyDescent="0.25">
      <c r="A212" s="212" t="str">
        <f>$A$1</f>
        <v>ECOLE LA METHODE Z</v>
      </c>
      <c r="B212" s="213"/>
      <c r="C212" s="213"/>
      <c r="D212" s="213"/>
      <c r="E212" s="208"/>
    </row>
    <row r="213" spans="1:8" ht="15.75" customHeight="1" thickBot="1" x14ac:dyDescent="0.3">
      <c r="A213" s="214"/>
      <c r="B213" s="215"/>
      <c r="C213" s="215"/>
      <c r="D213" s="215"/>
      <c r="E213" s="216"/>
    </row>
    <row r="214" spans="1:8" ht="16.5" thickBot="1" x14ac:dyDescent="0.3">
      <c r="A214" s="206" t="str">
        <f>$A$3</f>
        <v>FACTURE -  ANNEE 2021-2022</v>
      </c>
      <c r="B214" s="207"/>
      <c r="C214" s="207"/>
      <c r="D214" s="207"/>
      <c r="E214" s="208"/>
    </row>
    <row r="215" spans="1:8" s="1" customFormat="1" ht="15.75" thickBot="1" x14ac:dyDescent="0.3">
      <c r="A215" s="236" t="s">
        <v>301</v>
      </c>
      <c r="B215" s="209" t="s">
        <v>28</v>
      </c>
      <c r="C215" s="210"/>
      <c r="D215" s="211"/>
      <c r="E215" s="105" t="str">
        <f>$E$4</f>
        <v>Solde échu</v>
      </c>
      <c r="F215" s="30"/>
      <c r="G215" s="30"/>
    </row>
    <row r="216" spans="1:8" s="2" customFormat="1" ht="16.5" thickTop="1" thickBot="1" x14ac:dyDescent="0.3">
      <c r="A216" s="106" t="str">
        <f>A199</f>
        <v>3è</v>
      </c>
      <c r="B216" s="87" t="s">
        <v>2</v>
      </c>
      <c r="C216" s="88" t="s">
        <v>31</v>
      </c>
      <c r="D216" s="89" t="s">
        <v>32</v>
      </c>
      <c r="E216" s="107" t="str">
        <f>$E$5</f>
        <v>Overdue bal.</v>
      </c>
    </row>
    <row r="217" spans="1:8" s="14" customFormat="1" ht="15.75" thickTop="1" x14ac:dyDescent="0.25">
      <c r="A217" s="201" t="s">
        <v>295</v>
      </c>
      <c r="B217" s="199">
        <v>0</v>
      </c>
      <c r="C217" s="90"/>
      <c r="D217" s="91">
        <f>B217-C217</f>
        <v>0</v>
      </c>
      <c r="E217" s="202"/>
    </row>
    <row r="218" spans="1:8" s="2" customFormat="1" ht="15.75" x14ac:dyDescent="0.3">
      <c r="A218" s="201" t="s">
        <v>18</v>
      </c>
      <c r="B218" s="199">
        <v>0</v>
      </c>
      <c r="C218" s="92"/>
      <c r="D218" s="91">
        <f>B218-C218</f>
        <v>0</v>
      </c>
      <c r="E218" s="203"/>
    </row>
    <row r="219" spans="1:8" s="2" customFormat="1" x14ac:dyDescent="0.25">
      <c r="A219" s="201" t="s">
        <v>293</v>
      </c>
      <c r="B219" s="199">
        <v>0</v>
      </c>
      <c r="C219" s="91"/>
      <c r="D219" s="91">
        <f>B219-C219</f>
        <v>0</v>
      </c>
      <c r="E219" s="203"/>
    </row>
    <row r="220" spans="1:8" s="2" customFormat="1" x14ac:dyDescent="0.25">
      <c r="A220" s="201" t="s">
        <v>294</v>
      </c>
      <c r="B220" s="199">
        <v>0</v>
      </c>
      <c r="C220" s="91"/>
      <c r="D220" s="91">
        <f>B220-C220</f>
        <v>0</v>
      </c>
      <c r="E220" s="203"/>
    </row>
    <row r="221" spans="1:8" s="14" customFormat="1" x14ac:dyDescent="0.25">
      <c r="A221" s="204" t="s">
        <v>296</v>
      </c>
      <c r="B221" s="93">
        <f>SUM(B217:B220)</f>
        <v>0</v>
      </c>
      <c r="C221" s="93">
        <f>SUM(C217:C220)</f>
        <v>0</v>
      </c>
      <c r="D221" s="93">
        <f>SUM(D217:D220)</f>
        <v>0</v>
      </c>
      <c r="E221" s="203"/>
    </row>
    <row r="222" spans="1:8" s="2" customFormat="1" ht="15.75" x14ac:dyDescent="0.3">
      <c r="A222" s="205" t="s">
        <v>1</v>
      </c>
      <c r="B222" s="199">
        <v>0</v>
      </c>
      <c r="C222" s="92"/>
      <c r="D222" s="91">
        <f>B222-C222</f>
        <v>0</v>
      </c>
      <c r="E222" s="203"/>
    </row>
    <row r="223" spans="1:8" s="2" customFormat="1" x14ac:dyDescent="0.25">
      <c r="A223" s="205" t="s">
        <v>27</v>
      </c>
      <c r="B223" s="199">
        <v>0</v>
      </c>
      <c r="C223" s="91"/>
      <c r="D223" s="91">
        <f>B223-C223</f>
        <v>0</v>
      </c>
      <c r="E223" s="203"/>
    </row>
    <row r="224" spans="1:8" s="2" customFormat="1" x14ac:dyDescent="0.25">
      <c r="A224" s="205" t="s">
        <v>0</v>
      </c>
      <c r="B224" s="199">
        <v>0</v>
      </c>
      <c r="C224" s="91"/>
      <c r="D224" s="91">
        <f>B224-C224</f>
        <v>0</v>
      </c>
      <c r="E224" s="203"/>
    </row>
    <row r="225" spans="1:8" s="2" customFormat="1" ht="15.75" thickBot="1" x14ac:dyDescent="0.3">
      <c r="A225" s="205" t="s">
        <v>300</v>
      </c>
      <c r="B225" s="199">
        <v>0</v>
      </c>
      <c r="C225" s="195"/>
      <c r="D225" s="91">
        <f>B225-C225</f>
        <v>0</v>
      </c>
      <c r="E225" s="203"/>
    </row>
    <row r="226" spans="1:8" s="2" customFormat="1" ht="15.75" thickBot="1" x14ac:dyDescent="0.3">
      <c r="A226" s="34" t="str">
        <f>$A$4</f>
        <v xml:space="preserve">Delai de paiement (deadline): </v>
      </c>
      <c r="B226" s="37">
        <f>SUM(B221:B225)</f>
        <v>0</v>
      </c>
      <c r="C226" s="37">
        <f>SUM(C221:C225)</f>
        <v>0</v>
      </c>
      <c r="D226" s="37">
        <f>SUM(D221:D225)</f>
        <v>0</v>
      </c>
      <c r="E226" s="108">
        <f>SUM(E217:E225)</f>
        <v>0</v>
      </c>
      <c r="F226" s="35"/>
      <c r="G226" s="35"/>
      <c r="H226" s="35"/>
    </row>
    <row r="227" spans="1:8" s="21" customFormat="1" x14ac:dyDescent="0.25">
      <c r="A227" s="19" t="str">
        <f>$A$5</f>
        <v xml:space="preserve">Veuillez svp nous signaler toute anomalie </v>
      </c>
      <c r="B227" s="20"/>
      <c r="C227" s="20"/>
      <c r="D227" s="20"/>
      <c r="E227" s="20"/>
    </row>
    <row r="228" spans="1:8" s="94" customFormat="1" ht="15.75" thickBot="1" x14ac:dyDescent="0.3">
      <c r="A228" s="101"/>
      <c r="B228" s="99"/>
      <c r="C228" s="99"/>
      <c r="D228" s="99"/>
      <c r="E228" s="102"/>
      <c r="G228" s="101"/>
      <c r="H228" s="99"/>
    </row>
    <row r="229" spans="1:8" ht="15" customHeight="1" x14ac:dyDescent="0.25">
      <c r="A229" s="212" t="str">
        <f>$A$1</f>
        <v>ECOLE LA METHODE Z</v>
      </c>
      <c r="B229" s="213"/>
      <c r="C229" s="213"/>
      <c r="D229" s="213"/>
      <c r="E229" s="208"/>
    </row>
    <row r="230" spans="1:8" ht="15.75" customHeight="1" thickBot="1" x14ac:dyDescent="0.3">
      <c r="A230" s="214"/>
      <c r="B230" s="215"/>
      <c r="C230" s="215"/>
      <c r="D230" s="215"/>
      <c r="E230" s="216"/>
    </row>
    <row r="231" spans="1:8" ht="16.5" thickBot="1" x14ac:dyDescent="0.3">
      <c r="A231" s="206" t="str">
        <f>$A$3</f>
        <v>FACTURE -  ANNEE 2021-2022</v>
      </c>
      <c r="B231" s="207"/>
      <c r="C231" s="207"/>
      <c r="D231" s="207"/>
      <c r="E231" s="208"/>
    </row>
    <row r="232" spans="1:8" s="1" customFormat="1" ht="15.75" thickBot="1" x14ac:dyDescent="0.3">
      <c r="A232" s="236" t="s">
        <v>301</v>
      </c>
      <c r="B232" s="209" t="s">
        <v>28</v>
      </c>
      <c r="C232" s="210"/>
      <c r="D232" s="211"/>
      <c r="E232" s="105" t="str">
        <f>$E$4</f>
        <v>Solde échu</v>
      </c>
      <c r="F232" s="30"/>
      <c r="G232" s="30"/>
    </row>
    <row r="233" spans="1:8" s="2" customFormat="1" ht="16.5" thickTop="1" thickBot="1" x14ac:dyDescent="0.3">
      <c r="A233" s="106" t="str">
        <f>+A216</f>
        <v>3è</v>
      </c>
      <c r="B233" s="87" t="s">
        <v>2</v>
      </c>
      <c r="C233" s="88" t="s">
        <v>31</v>
      </c>
      <c r="D233" s="89" t="s">
        <v>32</v>
      </c>
      <c r="E233" s="107" t="str">
        <f>$E$5</f>
        <v>Overdue bal.</v>
      </c>
    </row>
    <row r="234" spans="1:8" s="14" customFormat="1" ht="15.75" thickTop="1" x14ac:dyDescent="0.25">
      <c r="A234" s="201" t="s">
        <v>295</v>
      </c>
      <c r="B234" s="199">
        <v>0</v>
      </c>
      <c r="C234" s="90"/>
      <c r="D234" s="91">
        <f>B234-C234</f>
        <v>0</v>
      </c>
      <c r="E234" s="202"/>
    </row>
    <row r="235" spans="1:8" s="2" customFormat="1" ht="15.75" x14ac:dyDescent="0.3">
      <c r="A235" s="201" t="s">
        <v>18</v>
      </c>
      <c r="B235" s="199">
        <v>0</v>
      </c>
      <c r="C235" s="92"/>
      <c r="D235" s="91">
        <f>B235-C235</f>
        <v>0</v>
      </c>
      <c r="E235" s="203"/>
    </row>
    <row r="236" spans="1:8" s="2" customFormat="1" x14ac:dyDescent="0.25">
      <c r="A236" s="201" t="s">
        <v>293</v>
      </c>
      <c r="B236" s="199">
        <v>0</v>
      </c>
      <c r="C236" s="91"/>
      <c r="D236" s="91">
        <f>B236-C236</f>
        <v>0</v>
      </c>
      <c r="E236" s="203"/>
    </row>
    <row r="237" spans="1:8" s="2" customFormat="1" x14ac:dyDescent="0.25">
      <c r="A237" s="201" t="s">
        <v>294</v>
      </c>
      <c r="B237" s="199">
        <v>0</v>
      </c>
      <c r="C237" s="91"/>
      <c r="D237" s="91">
        <f>B237-C237</f>
        <v>0</v>
      </c>
      <c r="E237" s="203"/>
    </row>
    <row r="238" spans="1:8" s="14" customFormat="1" x14ac:dyDescent="0.25">
      <c r="A238" s="204" t="s">
        <v>296</v>
      </c>
      <c r="B238" s="93">
        <f>SUM(B234:B237)</f>
        <v>0</v>
      </c>
      <c r="C238" s="93">
        <f>SUM(C234:C237)</f>
        <v>0</v>
      </c>
      <c r="D238" s="93">
        <f>SUM(D234:D237)</f>
        <v>0</v>
      </c>
      <c r="E238" s="203"/>
    </row>
    <row r="239" spans="1:8" s="2" customFormat="1" ht="15.75" x14ac:dyDescent="0.3">
      <c r="A239" s="205" t="s">
        <v>1</v>
      </c>
      <c r="B239" s="199">
        <v>0</v>
      </c>
      <c r="C239" s="92"/>
      <c r="D239" s="91">
        <f>B239-C239</f>
        <v>0</v>
      </c>
      <c r="E239" s="203"/>
    </row>
    <row r="240" spans="1:8" s="2" customFormat="1" x14ac:dyDescent="0.25">
      <c r="A240" s="205" t="s">
        <v>27</v>
      </c>
      <c r="B240" s="199">
        <v>0</v>
      </c>
      <c r="C240" s="91"/>
      <c r="D240" s="91">
        <f>B240-C240</f>
        <v>0</v>
      </c>
      <c r="E240" s="203"/>
    </row>
    <row r="241" spans="1:8" s="2" customFormat="1" x14ac:dyDescent="0.25">
      <c r="A241" s="205" t="s">
        <v>0</v>
      </c>
      <c r="B241" s="199">
        <v>0</v>
      </c>
      <c r="C241" s="91"/>
      <c r="D241" s="91">
        <f>B241-C241</f>
        <v>0</v>
      </c>
      <c r="E241" s="203"/>
    </row>
    <row r="242" spans="1:8" s="2" customFormat="1" ht="15.75" thickBot="1" x14ac:dyDescent="0.3">
      <c r="A242" s="205" t="s">
        <v>300</v>
      </c>
      <c r="B242" s="199">
        <v>0</v>
      </c>
      <c r="C242" s="195"/>
      <c r="D242" s="91">
        <f>B242-C242</f>
        <v>0</v>
      </c>
      <c r="E242" s="203"/>
    </row>
    <row r="243" spans="1:8" s="2" customFormat="1" ht="15.75" thickBot="1" x14ac:dyDescent="0.3">
      <c r="A243" s="34" t="str">
        <f>$A$4</f>
        <v xml:space="preserve">Delai de paiement (deadline): </v>
      </c>
      <c r="B243" s="37">
        <f>SUM(B238:B242)</f>
        <v>0</v>
      </c>
      <c r="C243" s="37">
        <f>SUM(C238:C242)</f>
        <v>0</v>
      </c>
      <c r="D243" s="37">
        <f>SUM(D238:D242)</f>
        <v>0</v>
      </c>
      <c r="E243" s="108">
        <f>SUM(E234:E242)</f>
        <v>0</v>
      </c>
      <c r="F243" s="35"/>
      <c r="G243" s="35"/>
      <c r="H243" s="35"/>
    </row>
    <row r="244" spans="1:8" s="21" customFormat="1" x14ac:dyDescent="0.25">
      <c r="A244" s="19" t="str">
        <f>$A$5</f>
        <v xml:space="preserve">Veuillez svp nous signaler toute anomalie </v>
      </c>
      <c r="B244" s="20"/>
      <c r="C244" s="20"/>
      <c r="D244" s="20"/>
      <c r="E244" s="20"/>
    </row>
    <row r="245" spans="1:8" s="94" customFormat="1" ht="15.75" thickBot="1" x14ac:dyDescent="0.3">
      <c r="A245" s="96"/>
      <c r="B245" s="97"/>
      <c r="C245" s="97"/>
      <c r="D245" s="97"/>
      <c r="E245" s="95"/>
      <c r="G245" s="101"/>
      <c r="H245" s="99"/>
    </row>
    <row r="246" spans="1:8" ht="15" customHeight="1" x14ac:dyDescent="0.25">
      <c r="A246" s="212" t="str">
        <f>$A$1</f>
        <v>ECOLE LA METHODE Z</v>
      </c>
      <c r="B246" s="213"/>
      <c r="C246" s="213"/>
      <c r="D246" s="213"/>
      <c r="E246" s="208"/>
    </row>
    <row r="247" spans="1:8" ht="15.75" customHeight="1" thickBot="1" x14ac:dyDescent="0.3">
      <c r="A247" s="214"/>
      <c r="B247" s="215"/>
      <c r="C247" s="215"/>
      <c r="D247" s="215"/>
      <c r="E247" s="216"/>
    </row>
    <row r="248" spans="1:8" ht="16.5" thickBot="1" x14ac:dyDescent="0.3">
      <c r="A248" s="206" t="str">
        <f>$A$3</f>
        <v>FACTURE -  ANNEE 2021-2022</v>
      </c>
      <c r="B248" s="207"/>
      <c r="C248" s="207"/>
      <c r="D248" s="207"/>
      <c r="E248" s="208"/>
    </row>
    <row r="249" spans="1:8" s="1" customFormat="1" ht="15.75" thickBot="1" x14ac:dyDescent="0.3">
      <c r="A249" s="236" t="s">
        <v>301</v>
      </c>
      <c r="B249" s="209" t="s">
        <v>28</v>
      </c>
      <c r="C249" s="210"/>
      <c r="D249" s="211"/>
      <c r="E249" s="105" t="str">
        <f>$E$4</f>
        <v>Solde échu</v>
      </c>
      <c r="F249" s="30"/>
      <c r="G249" s="30"/>
    </row>
    <row r="250" spans="1:8" s="2" customFormat="1" ht="16.5" thickTop="1" thickBot="1" x14ac:dyDescent="0.3">
      <c r="A250" s="106" t="str">
        <f>+A233</f>
        <v>3è</v>
      </c>
      <c r="B250" s="87" t="s">
        <v>2</v>
      </c>
      <c r="C250" s="88" t="s">
        <v>31</v>
      </c>
      <c r="D250" s="89" t="s">
        <v>32</v>
      </c>
      <c r="E250" s="107" t="str">
        <f>$E$5</f>
        <v>Overdue bal.</v>
      </c>
    </row>
    <row r="251" spans="1:8" s="14" customFormat="1" ht="15.75" thickTop="1" x14ac:dyDescent="0.25">
      <c r="A251" s="201" t="s">
        <v>295</v>
      </c>
      <c r="B251" s="199">
        <v>0</v>
      </c>
      <c r="C251" s="90"/>
      <c r="D251" s="91">
        <f>B251-C251</f>
        <v>0</v>
      </c>
      <c r="E251" s="202"/>
    </row>
    <row r="252" spans="1:8" s="2" customFormat="1" ht="15.75" x14ac:dyDescent="0.3">
      <c r="A252" s="201" t="s">
        <v>18</v>
      </c>
      <c r="B252" s="199">
        <v>0</v>
      </c>
      <c r="C252" s="92"/>
      <c r="D252" s="91">
        <f>B252-C252</f>
        <v>0</v>
      </c>
      <c r="E252" s="203"/>
    </row>
    <row r="253" spans="1:8" s="2" customFormat="1" x14ac:dyDescent="0.25">
      <c r="A253" s="201" t="s">
        <v>293</v>
      </c>
      <c r="B253" s="199">
        <v>0</v>
      </c>
      <c r="C253" s="91"/>
      <c r="D253" s="91">
        <f>B253-C253</f>
        <v>0</v>
      </c>
      <c r="E253" s="203"/>
    </row>
    <row r="254" spans="1:8" s="2" customFormat="1" x14ac:dyDescent="0.25">
      <c r="A254" s="201" t="s">
        <v>294</v>
      </c>
      <c r="B254" s="199">
        <v>0</v>
      </c>
      <c r="C254" s="91"/>
      <c r="D254" s="91">
        <f>B254-C254</f>
        <v>0</v>
      </c>
      <c r="E254" s="203"/>
    </row>
    <row r="255" spans="1:8" s="14" customFormat="1" x14ac:dyDescent="0.25">
      <c r="A255" s="204" t="s">
        <v>296</v>
      </c>
      <c r="B255" s="93">
        <f>SUM(B251:B254)</f>
        <v>0</v>
      </c>
      <c r="C255" s="93">
        <f>SUM(C251:C254)</f>
        <v>0</v>
      </c>
      <c r="D255" s="93">
        <f>SUM(D251:D254)</f>
        <v>0</v>
      </c>
      <c r="E255" s="203"/>
    </row>
    <row r="256" spans="1:8" s="2" customFormat="1" ht="15.75" x14ac:dyDescent="0.3">
      <c r="A256" s="205" t="s">
        <v>1</v>
      </c>
      <c r="B256" s="199">
        <v>0</v>
      </c>
      <c r="C256" s="92"/>
      <c r="D256" s="91">
        <f>B256-C256</f>
        <v>0</v>
      </c>
      <c r="E256" s="203"/>
    </row>
    <row r="257" spans="1:8" s="2" customFormat="1" x14ac:dyDescent="0.25">
      <c r="A257" s="205" t="s">
        <v>27</v>
      </c>
      <c r="B257" s="199">
        <v>0</v>
      </c>
      <c r="C257" s="91"/>
      <c r="D257" s="91">
        <f>B257-C257</f>
        <v>0</v>
      </c>
      <c r="E257" s="203"/>
    </row>
    <row r="258" spans="1:8" s="2" customFormat="1" x14ac:dyDescent="0.25">
      <c r="A258" s="205" t="s">
        <v>0</v>
      </c>
      <c r="B258" s="199">
        <v>0</v>
      </c>
      <c r="C258" s="91"/>
      <c r="D258" s="91">
        <f>B258-C258</f>
        <v>0</v>
      </c>
      <c r="E258" s="203"/>
    </row>
    <row r="259" spans="1:8" s="2" customFormat="1" ht="15.75" thickBot="1" x14ac:dyDescent="0.3">
      <c r="A259" s="205" t="s">
        <v>300</v>
      </c>
      <c r="B259" s="199">
        <v>0</v>
      </c>
      <c r="C259" s="195"/>
      <c r="D259" s="91">
        <f>B259-C259</f>
        <v>0</v>
      </c>
      <c r="E259" s="203"/>
    </row>
    <row r="260" spans="1:8" s="2" customFormat="1" ht="15.75" thickBot="1" x14ac:dyDescent="0.3">
      <c r="A260" s="34" t="str">
        <f>$A$4</f>
        <v xml:space="preserve">Delai de paiement (deadline): </v>
      </c>
      <c r="B260" s="37">
        <f>SUM(B255:B259)</f>
        <v>0</v>
      </c>
      <c r="C260" s="37">
        <f>SUM(C255:C259)</f>
        <v>0</v>
      </c>
      <c r="D260" s="37">
        <f>SUM(D255:D259)</f>
        <v>0</v>
      </c>
      <c r="E260" s="108">
        <f>SUM(E251:E259)</f>
        <v>0</v>
      </c>
      <c r="F260" s="35"/>
      <c r="G260" s="35"/>
      <c r="H260" s="35"/>
    </row>
    <row r="261" spans="1:8" s="21" customFormat="1" x14ac:dyDescent="0.25">
      <c r="A261" s="19" t="str">
        <f>$A$5</f>
        <v xml:space="preserve">Veuillez svp nous signaler toute anomalie </v>
      </c>
      <c r="B261" s="20"/>
      <c r="C261" s="20"/>
      <c r="D261" s="20"/>
      <c r="E261" s="20"/>
    </row>
    <row r="262" spans="1:8" s="94" customFormat="1" ht="15.75" thickBot="1" x14ac:dyDescent="0.3">
      <c r="A262" s="101"/>
      <c r="B262" s="99"/>
      <c r="C262" s="99"/>
      <c r="D262" s="99"/>
      <c r="E262" s="102"/>
      <c r="G262" s="101"/>
      <c r="H262" s="99"/>
    </row>
    <row r="263" spans="1:8" ht="15" customHeight="1" x14ac:dyDescent="0.25">
      <c r="A263" s="212" t="str">
        <f>$A$1</f>
        <v>ECOLE LA METHODE Z</v>
      </c>
      <c r="B263" s="213"/>
      <c r="C263" s="213"/>
      <c r="D263" s="213"/>
      <c r="E263" s="208"/>
    </row>
    <row r="264" spans="1:8" ht="15.75" customHeight="1" thickBot="1" x14ac:dyDescent="0.3">
      <c r="A264" s="214"/>
      <c r="B264" s="215"/>
      <c r="C264" s="215"/>
      <c r="D264" s="215"/>
      <c r="E264" s="216"/>
    </row>
    <row r="265" spans="1:8" ht="16.5" thickBot="1" x14ac:dyDescent="0.3">
      <c r="A265" s="206" t="str">
        <f>$A$3</f>
        <v>FACTURE -  ANNEE 2021-2022</v>
      </c>
      <c r="B265" s="207"/>
      <c r="C265" s="207"/>
      <c r="D265" s="207"/>
      <c r="E265" s="208"/>
    </row>
    <row r="266" spans="1:8" s="1" customFormat="1" ht="15.75" thickBot="1" x14ac:dyDescent="0.3">
      <c r="A266" s="236" t="s">
        <v>301</v>
      </c>
      <c r="B266" s="209" t="s">
        <v>28</v>
      </c>
      <c r="C266" s="210"/>
      <c r="D266" s="211"/>
      <c r="E266" s="105" t="str">
        <f>$E$4</f>
        <v>Solde échu</v>
      </c>
      <c r="F266" s="30"/>
      <c r="G266" s="30"/>
    </row>
    <row r="267" spans="1:8" s="2" customFormat="1" ht="16.5" thickTop="1" thickBot="1" x14ac:dyDescent="0.3">
      <c r="A267" s="106" t="str">
        <f>+A250</f>
        <v>3è</v>
      </c>
      <c r="B267" s="87" t="s">
        <v>2</v>
      </c>
      <c r="C267" s="88" t="s">
        <v>31</v>
      </c>
      <c r="D267" s="89" t="s">
        <v>32</v>
      </c>
      <c r="E267" s="107" t="str">
        <f>$E$5</f>
        <v>Overdue bal.</v>
      </c>
    </row>
    <row r="268" spans="1:8" s="14" customFormat="1" ht="15.75" thickTop="1" x14ac:dyDescent="0.25">
      <c r="A268" s="201" t="s">
        <v>295</v>
      </c>
      <c r="B268" s="199">
        <v>0</v>
      </c>
      <c r="C268" s="90"/>
      <c r="D268" s="91">
        <f>B268-C268</f>
        <v>0</v>
      </c>
      <c r="E268" s="202"/>
    </row>
    <row r="269" spans="1:8" s="2" customFormat="1" ht="15.75" x14ac:dyDescent="0.3">
      <c r="A269" s="201" t="s">
        <v>18</v>
      </c>
      <c r="B269" s="199">
        <v>0</v>
      </c>
      <c r="C269" s="92"/>
      <c r="D269" s="91">
        <f>B269-C269</f>
        <v>0</v>
      </c>
      <c r="E269" s="203"/>
    </row>
    <row r="270" spans="1:8" s="2" customFormat="1" x14ac:dyDescent="0.25">
      <c r="A270" s="201" t="s">
        <v>293</v>
      </c>
      <c r="B270" s="199">
        <v>0</v>
      </c>
      <c r="C270" s="91"/>
      <c r="D270" s="91">
        <f>B270-C270</f>
        <v>0</v>
      </c>
      <c r="E270" s="203"/>
    </row>
    <row r="271" spans="1:8" s="2" customFormat="1" x14ac:dyDescent="0.25">
      <c r="A271" s="201" t="s">
        <v>294</v>
      </c>
      <c r="B271" s="199">
        <v>0</v>
      </c>
      <c r="C271" s="91"/>
      <c r="D271" s="91">
        <f>B271-C271</f>
        <v>0</v>
      </c>
      <c r="E271" s="203"/>
    </row>
    <row r="272" spans="1:8" s="14" customFormat="1" x14ac:dyDescent="0.25">
      <c r="A272" s="204" t="s">
        <v>296</v>
      </c>
      <c r="B272" s="93">
        <f>SUM(B268:B271)</f>
        <v>0</v>
      </c>
      <c r="C272" s="93">
        <f>SUM(C268:C271)</f>
        <v>0</v>
      </c>
      <c r="D272" s="93">
        <f>SUM(D268:D271)</f>
        <v>0</v>
      </c>
      <c r="E272" s="203"/>
    </row>
    <row r="273" spans="1:8" s="2" customFormat="1" ht="15.75" x14ac:dyDescent="0.3">
      <c r="A273" s="205" t="s">
        <v>1</v>
      </c>
      <c r="B273" s="199">
        <v>0</v>
      </c>
      <c r="C273" s="92"/>
      <c r="D273" s="91">
        <f>B273-C273</f>
        <v>0</v>
      </c>
      <c r="E273" s="203"/>
    </row>
    <row r="274" spans="1:8" s="2" customFormat="1" x14ac:dyDescent="0.25">
      <c r="A274" s="205" t="s">
        <v>27</v>
      </c>
      <c r="B274" s="199">
        <v>0</v>
      </c>
      <c r="C274" s="91"/>
      <c r="D274" s="91">
        <f>B274-C274</f>
        <v>0</v>
      </c>
      <c r="E274" s="203"/>
    </row>
    <row r="275" spans="1:8" s="2" customFormat="1" x14ac:dyDescent="0.25">
      <c r="A275" s="205" t="s">
        <v>0</v>
      </c>
      <c r="B275" s="199">
        <v>0</v>
      </c>
      <c r="C275" s="91"/>
      <c r="D275" s="91">
        <f>B275-C275</f>
        <v>0</v>
      </c>
      <c r="E275" s="203"/>
    </row>
    <row r="276" spans="1:8" s="2" customFormat="1" ht="15.75" thickBot="1" x14ac:dyDescent="0.3">
      <c r="A276" s="205" t="s">
        <v>300</v>
      </c>
      <c r="B276" s="199">
        <v>0</v>
      </c>
      <c r="C276" s="195"/>
      <c r="D276" s="91">
        <f>B276-C276</f>
        <v>0</v>
      </c>
      <c r="E276" s="203"/>
    </row>
    <row r="277" spans="1:8" s="2" customFormat="1" ht="15.75" thickBot="1" x14ac:dyDescent="0.3">
      <c r="A277" s="34" t="str">
        <f>$A$4</f>
        <v xml:space="preserve">Delai de paiement (deadline): </v>
      </c>
      <c r="B277" s="37">
        <f>SUM(B272:B276)</f>
        <v>0</v>
      </c>
      <c r="C277" s="37">
        <f>SUM(C272:C276)</f>
        <v>0</v>
      </c>
      <c r="D277" s="37">
        <f>SUM(D272:D276)</f>
        <v>0</v>
      </c>
      <c r="E277" s="108">
        <f>SUM(E268:E276)</f>
        <v>0</v>
      </c>
      <c r="F277" s="35"/>
      <c r="G277" s="35"/>
      <c r="H277" s="35"/>
    </row>
    <row r="278" spans="1:8" s="21" customFormat="1" x14ac:dyDescent="0.25">
      <c r="A278" s="19" t="str">
        <f>$A$5</f>
        <v xml:space="preserve">Veuillez svp nous signaler toute anomalie </v>
      </c>
      <c r="B278" s="20"/>
      <c r="C278" s="20"/>
      <c r="D278" s="20"/>
      <c r="E278" s="20"/>
    </row>
    <row r="279" spans="1:8" s="21" customFormat="1" ht="15.75" thickBot="1" x14ac:dyDescent="0.3">
      <c r="A279" s="19"/>
      <c r="B279" s="20"/>
      <c r="C279" s="20"/>
      <c r="D279" s="20"/>
      <c r="E279" s="20"/>
    </row>
    <row r="280" spans="1:8" ht="15" customHeight="1" x14ac:dyDescent="0.25">
      <c r="A280" s="212" t="str">
        <f>$A$1</f>
        <v>ECOLE LA METHODE Z</v>
      </c>
      <c r="B280" s="213"/>
      <c r="C280" s="213"/>
      <c r="D280" s="213"/>
      <c r="E280" s="208"/>
    </row>
    <row r="281" spans="1:8" ht="15.75" customHeight="1" thickBot="1" x14ac:dyDescent="0.3">
      <c r="A281" s="214"/>
      <c r="B281" s="215"/>
      <c r="C281" s="215"/>
      <c r="D281" s="215"/>
      <c r="E281" s="216"/>
    </row>
    <row r="282" spans="1:8" ht="16.5" thickBot="1" x14ac:dyDescent="0.3">
      <c r="A282" s="206" t="str">
        <f>$A$3</f>
        <v>FACTURE -  ANNEE 2021-2022</v>
      </c>
      <c r="B282" s="207"/>
      <c r="C282" s="207"/>
      <c r="D282" s="207"/>
      <c r="E282" s="208"/>
    </row>
    <row r="283" spans="1:8" s="1" customFormat="1" ht="15.75" thickBot="1" x14ac:dyDescent="0.3">
      <c r="A283" s="236" t="s">
        <v>301</v>
      </c>
      <c r="B283" s="209" t="s">
        <v>28</v>
      </c>
      <c r="C283" s="210"/>
      <c r="D283" s="211"/>
      <c r="E283" s="105" t="str">
        <f>$E$4</f>
        <v>Solde échu</v>
      </c>
      <c r="F283" s="30"/>
      <c r="G283" s="30"/>
    </row>
    <row r="284" spans="1:8" s="2" customFormat="1" ht="16.5" thickTop="1" thickBot="1" x14ac:dyDescent="0.3">
      <c r="A284" s="106" t="str">
        <f>+A267</f>
        <v>3è</v>
      </c>
      <c r="B284" s="87" t="s">
        <v>2</v>
      </c>
      <c r="C284" s="88" t="s">
        <v>31</v>
      </c>
      <c r="D284" s="89" t="s">
        <v>32</v>
      </c>
      <c r="E284" s="107" t="str">
        <f>$E$5</f>
        <v>Overdue bal.</v>
      </c>
    </row>
    <row r="285" spans="1:8" s="14" customFormat="1" ht="15.75" thickTop="1" x14ac:dyDescent="0.25">
      <c r="A285" s="201" t="s">
        <v>295</v>
      </c>
      <c r="B285" s="199">
        <v>0</v>
      </c>
      <c r="C285" s="90"/>
      <c r="D285" s="91">
        <f>B285-C285</f>
        <v>0</v>
      </c>
      <c r="E285" s="202"/>
    </row>
    <row r="286" spans="1:8" s="2" customFormat="1" ht="15.75" x14ac:dyDescent="0.3">
      <c r="A286" s="201" t="s">
        <v>18</v>
      </c>
      <c r="B286" s="199">
        <v>0</v>
      </c>
      <c r="C286" s="92"/>
      <c r="D286" s="91">
        <f>B286-C286</f>
        <v>0</v>
      </c>
      <c r="E286" s="203"/>
    </row>
    <row r="287" spans="1:8" s="2" customFormat="1" x14ac:dyDescent="0.25">
      <c r="A287" s="201" t="s">
        <v>293</v>
      </c>
      <c r="B287" s="199">
        <v>0</v>
      </c>
      <c r="C287" s="91"/>
      <c r="D287" s="91">
        <f>B287-C287</f>
        <v>0</v>
      </c>
      <c r="E287" s="203"/>
    </row>
    <row r="288" spans="1:8" s="2" customFormat="1" x14ac:dyDescent="0.25">
      <c r="A288" s="201" t="s">
        <v>294</v>
      </c>
      <c r="B288" s="199">
        <v>0</v>
      </c>
      <c r="C288" s="91"/>
      <c r="D288" s="91">
        <f>B288-C288</f>
        <v>0</v>
      </c>
      <c r="E288" s="203"/>
    </row>
    <row r="289" spans="1:8" s="14" customFormat="1" x14ac:dyDescent="0.25">
      <c r="A289" s="204" t="s">
        <v>296</v>
      </c>
      <c r="B289" s="93">
        <f>SUM(B285:B288)</f>
        <v>0</v>
      </c>
      <c r="C289" s="93">
        <f>SUM(C285:C288)</f>
        <v>0</v>
      </c>
      <c r="D289" s="93">
        <f>SUM(D285:D288)</f>
        <v>0</v>
      </c>
      <c r="E289" s="203"/>
    </row>
    <row r="290" spans="1:8" s="2" customFormat="1" ht="15.75" x14ac:dyDescent="0.3">
      <c r="A290" s="205" t="s">
        <v>1</v>
      </c>
      <c r="B290" s="199">
        <v>0</v>
      </c>
      <c r="C290" s="92"/>
      <c r="D290" s="91">
        <f>B290-C290</f>
        <v>0</v>
      </c>
      <c r="E290" s="203"/>
    </row>
    <row r="291" spans="1:8" s="2" customFormat="1" x14ac:dyDescent="0.25">
      <c r="A291" s="205" t="s">
        <v>27</v>
      </c>
      <c r="B291" s="199">
        <v>0</v>
      </c>
      <c r="C291" s="91"/>
      <c r="D291" s="91">
        <f>B291-C291</f>
        <v>0</v>
      </c>
      <c r="E291" s="203"/>
    </row>
    <row r="292" spans="1:8" s="2" customFormat="1" x14ac:dyDescent="0.25">
      <c r="A292" s="205" t="s">
        <v>0</v>
      </c>
      <c r="B292" s="199">
        <v>0</v>
      </c>
      <c r="C292" s="91"/>
      <c r="D292" s="91">
        <f>B292-C292</f>
        <v>0</v>
      </c>
      <c r="E292" s="203"/>
    </row>
    <row r="293" spans="1:8" s="2" customFormat="1" ht="15.75" thickBot="1" x14ac:dyDescent="0.3">
      <c r="A293" s="205" t="s">
        <v>300</v>
      </c>
      <c r="B293" s="199">
        <v>0</v>
      </c>
      <c r="C293" s="195"/>
      <c r="D293" s="91">
        <f>B293-C293</f>
        <v>0</v>
      </c>
      <c r="E293" s="203"/>
    </row>
    <row r="294" spans="1:8" s="2" customFormat="1" ht="15.75" thickBot="1" x14ac:dyDescent="0.3">
      <c r="A294" s="34" t="str">
        <f>$A$4</f>
        <v xml:space="preserve">Delai de paiement (deadline): </v>
      </c>
      <c r="B294" s="37">
        <f>SUM(B289:B293)</f>
        <v>0</v>
      </c>
      <c r="C294" s="37">
        <f>SUM(C289:C293)</f>
        <v>0</v>
      </c>
      <c r="D294" s="37">
        <f>SUM(D289:D293)</f>
        <v>0</v>
      </c>
      <c r="E294" s="108">
        <f>SUM(E285:E293)</f>
        <v>0</v>
      </c>
      <c r="F294" s="35"/>
      <c r="G294" s="35"/>
      <c r="H294" s="35"/>
    </row>
    <row r="295" spans="1:8" s="21" customFormat="1" x14ac:dyDescent="0.25">
      <c r="A295" s="19" t="str">
        <f>$A$5</f>
        <v xml:space="preserve">Veuillez svp nous signaler toute anomalie </v>
      </c>
      <c r="B295" s="20"/>
      <c r="C295" s="20"/>
      <c r="D295" s="20"/>
      <c r="E295" s="20"/>
    </row>
    <row r="296" spans="1:8" s="94" customFormat="1" ht="15.75" thickBot="1" x14ac:dyDescent="0.3">
      <c r="A296" s="101"/>
      <c r="B296" s="99"/>
      <c r="C296" s="99"/>
      <c r="D296" s="99"/>
      <c r="E296" s="102"/>
      <c r="G296" s="101"/>
      <c r="H296" s="99"/>
    </row>
    <row r="297" spans="1:8" ht="15" customHeight="1" x14ac:dyDescent="0.25">
      <c r="A297" s="212" t="str">
        <f>$A$1</f>
        <v>ECOLE LA METHODE Z</v>
      </c>
      <c r="B297" s="213"/>
      <c r="C297" s="213"/>
      <c r="D297" s="213"/>
      <c r="E297" s="208"/>
    </row>
    <row r="298" spans="1:8" ht="15.75" customHeight="1" thickBot="1" x14ac:dyDescent="0.3">
      <c r="A298" s="214"/>
      <c r="B298" s="215"/>
      <c r="C298" s="215"/>
      <c r="D298" s="215"/>
      <c r="E298" s="216"/>
    </row>
    <row r="299" spans="1:8" ht="16.5" thickBot="1" x14ac:dyDescent="0.3">
      <c r="A299" s="206" t="str">
        <f>$A$3</f>
        <v>FACTURE -  ANNEE 2021-2022</v>
      </c>
      <c r="B299" s="207"/>
      <c r="C299" s="207"/>
      <c r="D299" s="207"/>
      <c r="E299" s="208"/>
    </row>
    <row r="300" spans="1:8" s="1" customFormat="1" ht="15.75" thickBot="1" x14ac:dyDescent="0.3">
      <c r="A300" s="236" t="s">
        <v>301</v>
      </c>
      <c r="B300" s="209" t="s">
        <v>28</v>
      </c>
      <c r="C300" s="210"/>
      <c r="D300" s="211"/>
      <c r="E300" s="105" t="str">
        <f>$E$4</f>
        <v>Solde échu</v>
      </c>
      <c r="F300" s="30"/>
      <c r="G300" s="30"/>
    </row>
    <row r="301" spans="1:8" s="2" customFormat="1" ht="16.5" thickTop="1" thickBot="1" x14ac:dyDescent="0.3">
      <c r="A301" s="106" t="str">
        <f>+A284</f>
        <v>3è</v>
      </c>
      <c r="B301" s="87" t="s">
        <v>2</v>
      </c>
      <c r="C301" s="88" t="s">
        <v>31</v>
      </c>
      <c r="D301" s="89" t="s">
        <v>32</v>
      </c>
      <c r="E301" s="107" t="str">
        <f>$E$5</f>
        <v>Overdue bal.</v>
      </c>
    </row>
    <row r="302" spans="1:8" s="14" customFormat="1" ht="15.75" thickTop="1" x14ac:dyDescent="0.25">
      <c r="A302" s="201" t="s">
        <v>295</v>
      </c>
      <c r="B302" s="199">
        <v>0</v>
      </c>
      <c r="C302" s="90"/>
      <c r="D302" s="91">
        <f>B302-C302</f>
        <v>0</v>
      </c>
      <c r="E302" s="202"/>
    </row>
    <row r="303" spans="1:8" s="2" customFormat="1" ht="15.75" x14ac:dyDescent="0.3">
      <c r="A303" s="201" t="s">
        <v>18</v>
      </c>
      <c r="B303" s="199">
        <v>0</v>
      </c>
      <c r="C303" s="92"/>
      <c r="D303" s="91">
        <f>B303-C303</f>
        <v>0</v>
      </c>
      <c r="E303" s="203"/>
    </row>
    <row r="304" spans="1:8" s="2" customFormat="1" x14ac:dyDescent="0.25">
      <c r="A304" s="201" t="s">
        <v>293</v>
      </c>
      <c r="B304" s="199">
        <v>0</v>
      </c>
      <c r="C304" s="91"/>
      <c r="D304" s="91">
        <f>B304-C304</f>
        <v>0</v>
      </c>
      <c r="E304" s="203"/>
    </row>
    <row r="305" spans="1:8" s="2" customFormat="1" x14ac:dyDescent="0.25">
      <c r="A305" s="201" t="s">
        <v>294</v>
      </c>
      <c r="B305" s="199">
        <v>0</v>
      </c>
      <c r="C305" s="91"/>
      <c r="D305" s="91">
        <f>B305-C305</f>
        <v>0</v>
      </c>
      <c r="E305" s="203"/>
    </row>
    <row r="306" spans="1:8" s="14" customFormat="1" x14ac:dyDescent="0.25">
      <c r="A306" s="204" t="s">
        <v>296</v>
      </c>
      <c r="B306" s="93">
        <f>SUM(B302:B305)</f>
        <v>0</v>
      </c>
      <c r="C306" s="93">
        <f>SUM(C302:C305)</f>
        <v>0</v>
      </c>
      <c r="D306" s="93">
        <f>SUM(D302:D305)</f>
        <v>0</v>
      </c>
      <c r="E306" s="203"/>
    </row>
    <row r="307" spans="1:8" s="2" customFormat="1" ht="15.75" x14ac:dyDescent="0.3">
      <c r="A307" s="205" t="s">
        <v>1</v>
      </c>
      <c r="B307" s="199">
        <v>0</v>
      </c>
      <c r="C307" s="92"/>
      <c r="D307" s="91">
        <f>B307-C307</f>
        <v>0</v>
      </c>
      <c r="E307" s="203"/>
    </row>
    <row r="308" spans="1:8" s="2" customFormat="1" x14ac:dyDescent="0.25">
      <c r="A308" s="205" t="s">
        <v>27</v>
      </c>
      <c r="B308" s="199">
        <v>0</v>
      </c>
      <c r="C308" s="91"/>
      <c r="D308" s="91">
        <f>B308-C308</f>
        <v>0</v>
      </c>
      <c r="E308" s="203"/>
    </row>
    <row r="309" spans="1:8" s="2" customFormat="1" x14ac:dyDescent="0.25">
      <c r="A309" s="205" t="s">
        <v>0</v>
      </c>
      <c r="B309" s="199">
        <v>0</v>
      </c>
      <c r="C309" s="91"/>
      <c r="D309" s="91">
        <f>B309-C309</f>
        <v>0</v>
      </c>
      <c r="E309" s="203"/>
    </row>
    <row r="310" spans="1:8" s="2" customFormat="1" ht="15.75" thickBot="1" x14ac:dyDescent="0.3">
      <c r="A310" s="205" t="s">
        <v>300</v>
      </c>
      <c r="B310" s="199">
        <v>0</v>
      </c>
      <c r="C310" s="195"/>
      <c r="D310" s="91">
        <f>B310-C310</f>
        <v>0</v>
      </c>
      <c r="E310" s="203"/>
    </row>
    <row r="311" spans="1:8" s="2" customFormat="1" ht="15.75" thickBot="1" x14ac:dyDescent="0.3">
      <c r="A311" s="34" t="str">
        <f>$A$4</f>
        <v xml:space="preserve">Delai de paiement (deadline): </v>
      </c>
      <c r="B311" s="37">
        <f>SUM(B306:B310)</f>
        <v>0</v>
      </c>
      <c r="C311" s="37">
        <f>SUM(C306:C310)</f>
        <v>0</v>
      </c>
      <c r="D311" s="37">
        <f>SUM(D306:D310)</f>
        <v>0</v>
      </c>
      <c r="E311" s="108">
        <f>SUM(E302:E310)</f>
        <v>0</v>
      </c>
      <c r="F311" s="35"/>
      <c r="G311" s="35"/>
      <c r="H311" s="35"/>
    </row>
    <row r="312" spans="1:8" s="21" customFormat="1" x14ac:dyDescent="0.25">
      <c r="A312" s="19" t="str">
        <f>$A$5</f>
        <v xml:space="preserve">Veuillez svp nous signaler toute anomalie </v>
      </c>
      <c r="B312" s="20"/>
      <c r="C312" s="20"/>
      <c r="D312" s="20"/>
      <c r="E312" s="20"/>
    </row>
    <row r="313" spans="1:8" s="94" customFormat="1" ht="15.75" thickBot="1" x14ac:dyDescent="0.3">
      <c r="A313" s="96"/>
      <c r="B313" s="97"/>
      <c r="C313" s="97"/>
      <c r="D313" s="97"/>
      <c r="E313" s="95"/>
      <c r="G313" s="101"/>
      <c r="H313" s="99"/>
    </row>
    <row r="314" spans="1:8" ht="15" customHeight="1" x14ac:dyDescent="0.25">
      <c r="A314" s="212" t="str">
        <f>$A$1</f>
        <v>ECOLE LA METHODE Z</v>
      </c>
      <c r="B314" s="213"/>
      <c r="C314" s="213"/>
      <c r="D314" s="213"/>
      <c r="E314" s="208"/>
    </row>
    <row r="315" spans="1:8" ht="15.75" customHeight="1" thickBot="1" x14ac:dyDescent="0.3">
      <c r="A315" s="214"/>
      <c r="B315" s="215"/>
      <c r="C315" s="215"/>
      <c r="D315" s="215"/>
      <c r="E315" s="216"/>
    </row>
    <row r="316" spans="1:8" ht="16.5" thickBot="1" x14ac:dyDescent="0.3">
      <c r="A316" s="206" t="str">
        <f>$A$3</f>
        <v>FACTURE -  ANNEE 2021-2022</v>
      </c>
      <c r="B316" s="207"/>
      <c r="C316" s="207"/>
      <c r="D316" s="207"/>
      <c r="E316" s="208"/>
    </row>
    <row r="317" spans="1:8" s="1" customFormat="1" ht="15.75" thickBot="1" x14ac:dyDescent="0.3">
      <c r="A317" s="236" t="s">
        <v>301</v>
      </c>
      <c r="B317" s="209" t="s">
        <v>28</v>
      </c>
      <c r="C317" s="210"/>
      <c r="D317" s="211"/>
      <c r="E317" s="105" t="str">
        <f>$E$4</f>
        <v>Solde échu</v>
      </c>
      <c r="F317" s="30"/>
      <c r="G317" s="30"/>
    </row>
    <row r="318" spans="1:8" s="2" customFormat="1" ht="16.5" thickTop="1" thickBot="1" x14ac:dyDescent="0.3">
      <c r="A318" s="106" t="str">
        <f>+A301</f>
        <v>3è</v>
      </c>
      <c r="B318" s="87" t="s">
        <v>2</v>
      </c>
      <c r="C318" s="88" t="s">
        <v>31</v>
      </c>
      <c r="D318" s="89" t="s">
        <v>32</v>
      </c>
      <c r="E318" s="107" t="str">
        <f>$E$5</f>
        <v>Overdue bal.</v>
      </c>
    </row>
    <row r="319" spans="1:8" s="14" customFormat="1" ht="15.75" thickTop="1" x14ac:dyDescent="0.25">
      <c r="A319" s="201" t="s">
        <v>295</v>
      </c>
      <c r="B319" s="199">
        <v>0</v>
      </c>
      <c r="C319" s="90"/>
      <c r="D319" s="91">
        <f>B319-C319</f>
        <v>0</v>
      </c>
      <c r="E319" s="202"/>
    </row>
    <row r="320" spans="1:8" s="2" customFormat="1" ht="15.75" x14ac:dyDescent="0.3">
      <c r="A320" s="201" t="s">
        <v>18</v>
      </c>
      <c r="B320" s="199">
        <v>0</v>
      </c>
      <c r="C320" s="92"/>
      <c r="D320" s="91">
        <f>B320-C320</f>
        <v>0</v>
      </c>
      <c r="E320" s="203"/>
    </row>
    <row r="321" spans="1:8" s="2" customFormat="1" x14ac:dyDescent="0.25">
      <c r="A321" s="201" t="s">
        <v>293</v>
      </c>
      <c r="B321" s="199">
        <v>0</v>
      </c>
      <c r="C321" s="91"/>
      <c r="D321" s="91">
        <f>B321-C321</f>
        <v>0</v>
      </c>
      <c r="E321" s="203"/>
    </row>
    <row r="322" spans="1:8" s="2" customFormat="1" x14ac:dyDescent="0.25">
      <c r="A322" s="201" t="s">
        <v>294</v>
      </c>
      <c r="B322" s="199">
        <v>0</v>
      </c>
      <c r="C322" s="91"/>
      <c r="D322" s="91">
        <f>B322-C322</f>
        <v>0</v>
      </c>
      <c r="E322" s="203"/>
    </row>
    <row r="323" spans="1:8" s="14" customFormat="1" x14ac:dyDescent="0.25">
      <c r="A323" s="204" t="s">
        <v>296</v>
      </c>
      <c r="B323" s="93">
        <f>SUM(B319:B322)</f>
        <v>0</v>
      </c>
      <c r="C323" s="93">
        <f>SUM(C319:C322)</f>
        <v>0</v>
      </c>
      <c r="D323" s="93">
        <f>SUM(D319:D322)</f>
        <v>0</v>
      </c>
      <c r="E323" s="203"/>
    </row>
    <row r="324" spans="1:8" s="2" customFormat="1" ht="15.75" x14ac:dyDescent="0.3">
      <c r="A324" s="205" t="s">
        <v>1</v>
      </c>
      <c r="B324" s="199">
        <v>0</v>
      </c>
      <c r="C324" s="92"/>
      <c r="D324" s="91">
        <f>B324-C324</f>
        <v>0</v>
      </c>
      <c r="E324" s="203"/>
    </row>
    <row r="325" spans="1:8" s="2" customFormat="1" x14ac:dyDescent="0.25">
      <c r="A325" s="205" t="s">
        <v>27</v>
      </c>
      <c r="B325" s="199">
        <v>0</v>
      </c>
      <c r="C325" s="91"/>
      <c r="D325" s="91">
        <f>B325-C325</f>
        <v>0</v>
      </c>
      <c r="E325" s="203"/>
    </row>
    <row r="326" spans="1:8" s="2" customFormat="1" x14ac:dyDescent="0.25">
      <c r="A326" s="205" t="s">
        <v>0</v>
      </c>
      <c r="B326" s="199">
        <v>0</v>
      </c>
      <c r="C326" s="91"/>
      <c r="D326" s="91">
        <f>B326-C326</f>
        <v>0</v>
      </c>
      <c r="E326" s="203"/>
    </row>
    <row r="327" spans="1:8" s="2" customFormat="1" ht="15.75" thickBot="1" x14ac:dyDescent="0.3">
      <c r="A327" s="205" t="s">
        <v>300</v>
      </c>
      <c r="B327" s="199">
        <v>0</v>
      </c>
      <c r="C327" s="195"/>
      <c r="D327" s="91">
        <f>B327-C327</f>
        <v>0</v>
      </c>
      <c r="E327" s="203"/>
    </row>
    <row r="328" spans="1:8" s="2" customFormat="1" ht="15.75" thickBot="1" x14ac:dyDescent="0.3">
      <c r="A328" s="34" t="str">
        <f>$A$4</f>
        <v xml:space="preserve">Delai de paiement (deadline): </v>
      </c>
      <c r="B328" s="37">
        <f>SUM(B323:B327)</f>
        <v>0</v>
      </c>
      <c r="C328" s="37">
        <f>SUM(C323:C327)</f>
        <v>0</v>
      </c>
      <c r="D328" s="37">
        <f>SUM(D323:D327)</f>
        <v>0</v>
      </c>
      <c r="E328" s="108">
        <f>SUM(E319:E327)</f>
        <v>0</v>
      </c>
      <c r="F328" s="35"/>
      <c r="G328" s="35"/>
      <c r="H328" s="35"/>
    </row>
    <row r="329" spans="1:8" s="21" customFormat="1" x14ac:dyDescent="0.25">
      <c r="A329" s="19" t="str">
        <f>$A$5</f>
        <v xml:space="preserve">Veuillez svp nous signaler toute anomalie </v>
      </c>
      <c r="B329" s="20"/>
      <c r="C329" s="20"/>
      <c r="D329" s="20"/>
      <c r="E329" s="20"/>
    </row>
    <row r="330" spans="1:8" s="94" customFormat="1" ht="15.75" thickBot="1" x14ac:dyDescent="0.3">
      <c r="A330" s="101"/>
      <c r="B330" s="99"/>
      <c r="C330" s="99"/>
      <c r="D330" s="99"/>
      <c r="E330" s="102"/>
      <c r="G330" s="101"/>
      <c r="H330" s="99"/>
    </row>
    <row r="331" spans="1:8" ht="15" customHeight="1" x14ac:dyDescent="0.25">
      <c r="A331" s="212" t="str">
        <f>$A$1</f>
        <v>ECOLE LA METHODE Z</v>
      </c>
      <c r="B331" s="213"/>
      <c r="C331" s="213"/>
      <c r="D331" s="213"/>
      <c r="E331" s="208"/>
    </row>
    <row r="332" spans="1:8" ht="15.75" customHeight="1" thickBot="1" x14ac:dyDescent="0.3">
      <c r="A332" s="214"/>
      <c r="B332" s="215"/>
      <c r="C332" s="215"/>
      <c r="D332" s="215"/>
      <c r="E332" s="216"/>
    </row>
    <row r="333" spans="1:8" ht="16.5" thickBot="1" x14ac:dyDescent="0.3">
      <c r="A333" s="206" t="str">
        <f>$A$3</f>
        <v>FACTURE -  ANNEE 2021-2022</v>
      </c>
      <c r="B333" s="207"/>
      <c r="C333" s="207"/>
      <c r="D333" s="207"/>
      <c r="E333" s="208"/>
    </row>
    <row r="334" spans="1:8" s="1" customFormat="1" ht="15.75" thickBot="1" x14ac:dyDescent="0.3">
      <c r="A334" s="236" t="s">
        <v>301</v>
      </c>
      <c r="B334" s="209" t="s">
        <v>28</v>
      </c>
      <c r="C334" s="210"/>
      <c r="D334" s="211"/>
      <c r="E334" s="105" t="str">
        <f>$E$4</f>
        <v>Solde échu</v>
      </c>
      <c r="F334" s="30"/>
      <c r="G334" s="30"/>
    </row>
    <row r="335" spans="1:8" s="2" customFormat="1" ht="16.5" thickTop="1" thickBot="1" x14ac:dyDescent="0.3">
      <c r="A335" s="106" t="str">
        <f>+A318</f>
        <v>3è</v>
      </c>
      <c r="B335" s="87" t="s">
        <v>2</v>
      </c>
      <c r="C335" s="88" t="s">
        <v>31</v>
      </c>
      <c r="D335" s="89" t="s">
        <v>32</v>
      </c>
      <c r="E335" s="107" t="str">
        <f>$E$5</f>
        <v>Overdue bal.</v>
      </c>
    </row>
    <row r="336" spans="1:8" s="14" customFormat="1" ht="15.75" thickTop="1" x14ac:dyDescent="0.25">
      <c r="A336" s="201" t="s">
        <v>295</v>
      </c>
      <c r="B336" s="199">
        <v>0</v>
      </c>
      <c r="C336" s="90"/>
      <c r="D336" s="91">
        <f>B336-C336</f>
        <v>0</v>
      </c>
      <c r="E336" s="202"/>
    </row>
    <row r="337" spans="1:8" s="2" customFormat="1" ht="15.75" x14ac:dyDescent="0.3">
      <c r="A337" s="201" t="s">
        <v>18</v>
      </c>
      <c r="B337" s="199">
        <v>0</v>
      </c>
      <c r="C337" s="92"/>
      <c r="D337" s="91">
        <f>B337-C337</f>
        <v>0</v>
      </c>
      <c r="E337" s="203"/>
    </row>
    <row r="338" spans="1:8" s="2" customFormat="1" x14ac:dyDescent="0.25">
      <c r="A338" s="201" t="s">
        <v>293</v>
      </c>
      <c r="B338" s="199">
        <v>0</v>
      </c>
      <c r="C338" s="91"/>
      <c r="D338" s="91">
        <f>B338-C338</f>
        <v>0</v>
      </c>
      <c r="E338" s="203"/>
    </row>
    <row r="339" spans="1:8" s="2" customFormat="1" x14ac:dyDescent="0.25">
      <c r="A339" s="201" t="s">
        <v>294</v>
      </c>
      <c r="B339" s="199">
        <v>0</v>
      </c>
      <c r="C339" s="91"/>
      <c r="D339" s="91">
        <f>B339-C339</f>
        <v>0</v>
      </c>
      <c r="E339" s="203"/>
    </row>
    <row r="340" spans="1:8" s="14" customFormat="1" x14ac:dyDescent="0.25">
      <c r="A340" s="204" t="s">
        <v>296</v>
      </c>
      <c r="B340" s="93">
        <f>SUM(B336:B339)</f>
        <v>0</v>
      </c>
      <c r="C340" s="93">
        <f>SUM(C336:C339)</f>
        <v>0</v>
      </c>
      <c r="D340" s="93">
        <f>SUM(D336:D339)</f>
        <v>0</v>
      </c>
      <c r="E340" s="203"/>
    </row>
    <row r="341" spans="1:8" s="2" customFormat="1" ht="15.75" x14ac:dyDescent="0.3">
      <c r="A341" s="205" t="s">
        <v>1</v>
      </c>
      <c r="B341" s="199">
        <v>0</v>
      </c>
      <c r="C341" s="92"/>
      <c r="D341" s="91">
        <f>B341-C341</f>
        <v>0</v>
      </c>
      <c r="E341" s="203"/>
    </row>
    <row r="342" spans="1:8" s="2" customFormat="1" x14ac:dyDescent="0.25">
      <c r="A342" s="205" t="s">
        <v>27</v>
      </c>
      <c r="B342" s="199">
        <v>0</v>
      </c>
      <c r="C342" s="91"/>
      <c r="D342" s="91">
        <f>B342-C342</f>
        <v>0</v>
      </c>
      <c r="E342" s="203"/>
    </row>
    <row r="343" spans="1:8" s="2" customFormat="1" x14ac:dyDescent="0.25">
      <c r="A343" s="205" t="s">
        <v>0</v>
      </c>
      <c r="B343" s="199">
        <v>0</v>
      </c>
      <c r="C343" s="91"/>
      <c r="D343" s="91">
        <f>B343-C343</f>
        <v>0</v>
      </c>
      <c r="E343" s="203"/>
    </row>
    <row r="344" spans="1:8" s="2" customFormat="1" ht="15.75" thickBot="1" x14ac:dyDescent="0.3">
      <c r="A344" s="205" t="s">
        <v>300</v>
      </c>
      <c r="B344" s="199">
        <v>0</v>
      </c>
      <c r="C344" s="195"/>
      <c r="D344" s="91">
        <f>B344-C344</f>
        <v>0</v>
      </c>
      <c r="E344" s="203"/>
    </row>
    <row r="345" spans="1:8" s="2" customFormat="1" ht="15.75" thickBot="1" x14ac:dyDescent="0.3">
      <c r="A345" s="34" t="str">
        <f>$A$4</f>
        <v xml:space="preserve">Delai de paiement (deadline): </v>
      </c>
      <c r="B345" s="37">
        <f>SUM(B340:B344)</f>
        <v>0</v>
      </c>
      <c r="C345" s="37">
        <f>SUM(C340:C344)</f>
        <v>0</v>
      </c>
      <c r="D345" s="37">
        <f>SUM(D340:D344)</f>
        <v>0</v>
      </c>
      <c r="E345" s="108">
        <f>SUM(E336:E344)</f>
        <v>0</v>
      </c>
      <c r="F345" s="36"/>
      <c r="G345" s="35"/>
      <c r="H345" s="35"/>
    </row>
    <row r="346" spans="1:8" s="21" customFormat="1" x14ac:dyDescent="0.25">
      <c r="A346" s="19" t="str">
        <f>$A$5</f>
        <v xml:space="preserve">Veuillez svp nous signaler toute anomalie </v>
      </c>
      <c r="B346" s="20"/>
      <c r="C346" s="20"/>
      <c r="D346" s="20"/>
      <c r="E346" s="20"/>
    </row>
    <row r="347" spans="1:8" s="94" customFormat="1" x14ac:dyDescent="0.25">
      <c r="E347" s="104"/>
    </row>
    <row r="348" spans="1:8" s="94" customFormat="1" x14ac:dyDescent="0.25">
      <c r="E348" s="104"/>
    </row>
    <row r="349" spans="1:8" s="94" customFormat="1" x14ac:dyDescent="0.25">
      <c r="E349" s="104"/>
    </row>
    <row r="350" spans="1:8" s="94" customFormat="1" x14ac:dyDescent="0.25">
      <c r="E350" s="104"/>
    </row>
    <row r="351" spans="1:8" s="94" customFormat="1" x14ac:dyDescent="0.25">
      <c r="E351" s="104"/>
    </row>
    <row r="352" spans="1:8" s="94" customFormat="1" x14ac:dyDescent="0.25">
      <c r="E352" s="104"/>
    </row>
    <row r="353" spans="5:5" s="94" customFormat="1" x14ac:dyDescent="0.25">
      <c r="E353" s="104"/>
    </row>
    <row r="354" spans="5:5" s="94" customFormat="1" x14ac:dyDescent="0.25">
      <c r="E354" s="104"/>
    </row>
    <row r="355" spans="5:5" s="94" customFormat="1" x14ac:dyDescent="0.25">
      <c r="E355" s="104"/>
    </row>
    <row r="356" spans="5:5" s="94" customFormat="1" x14ac:dyDescent="0.25">
      <c r="E356" s="104"/>
    </row>
    <row r="357" spans="5:5" s="94" customFormat="1" x14ac:dyDescent="0.25">
      <c r="E357" s="104"/>
    </row>
    <row r="358" spans="5:5" s="94" customFormat="1" x14ac:dyDescent="0.25">
      <c r="E358" s="104"/>
    </row>
    <row r="359" spans="5:5" s="94" customFormat="1" x14ac:dyDescent="0.25">
      <c r="E359" s="104"/>
    </row>
    <row r="360" spans="5:5" s="94" customFormat="1" x14ac:dyDescent="0.25">
      <c r="E360" s="104"/>
    </row>
    <row r="361" spans="5:5" s="94" customFormat="1" x14ac:dyDescent="0.25">
      <c r="E361" s="104"/>
    </row>
    <row r="362" spans="5:5" s="94" customFormat="1" x14ac:dyDescent="0.25">
      <c r="E362" s="104"/>
    </row>
    <row r="363" spans="5:5" s="94" customFormat="1" x14ac:dyDescent="0.25">
      <c r="E363" s="104"/>
    </row>
    <row r="364" spans="5:5" s="94" customFormat="1" x14ac:dyDescent="0.25">
      <c r="E364" s="104"/>
    </row>
    <row r="365" spans="5:5" s="94" customFormat="1" x14ac:dyDescent="0.25">
      <c r="E365" s="104"/>
    </row>
    <row r="366" spans="5:5" s="94" customFormat="1" x14ac:dyDescent="0.25">
      <c r="E366" s="104"/>
    </row>
    <row r="369" spans="1:8" s="38" customFormat="1" x14ac:dyDescent="0.25">
      <c r="A369" s="39" t="s">
        <v>10</v>
      </c>
      <c r="B369" s="40" t="e">
        <f t="shared" ref="B369:H369" si="0">B21+B35+B49+B63+B77+B91+B105+B238+B252+B266+B328+B342</f>
        <v>#VALUE!</v>
      </c>
      <c r="C369" s="40">
        <f t="shared" si="0"/>
        <v>0</v>
      </c>
      <c r="D369" s="40">
        <f t="shared" si="0"/>
        <v>0</v>
      </c>
      <c r="E369" s="40" t="e">
        <f t="shared" si="0"/>
        <v>#VALUE!</v>
      </c>
      <c r="F369" s="40">
        <f t="shared" si="0"/>
        <v>0</v>
      </c>
      <c r="G369" s="40">
        <f t="shared" si="0"/>
        <v>0</v>
      </c>
      <c r="H369" s="40">
        <f t="shared" si="0"/>
        <v>0</v>
      </c>
    </row>
  </sheetData>
  <sheetProtection selectLockedCells="1" selectUnlockedCells="1"/>
  <customSheetViews>
    <customSheetView guid="{41AD4052-B312-4362-8A5C-4777B26F83E0}" fitToPage="1">
      <pane ySplit="4" topLeftCell="A56" activePane="bottomLeft" state="frozen"/>
      <selection pane="bottomLeft" activeCell="E73" sqref="E73"/>
      <pageMargins left="0.70866141732283472" right="0.70866141732283472" top="0.74803149606299213" bottom="0.74803149606299213" header="0.31496062992125984" footer="0.31496062992125984"/>
      <pageSetup paperSize="9" scale="42" orientation="portrait" r:id="rId1"/>
      <headerFooter>
        <oddHeader>&amp;L&amp;D&amp;C&amp;F&amp;R&amp;A</oddHeader>
        <oddFooter>&amp;C&amp;9&amp;Z&amp;F</oddFooter>
      </headerFooter>
    </customSheetView>
  </customSheetViews>
  <mergeCells count="67">
    <mergeCell ref="A197:E197"/>
    <mergeCell ref="B198:D198"/>
    <mergeCell ref="A212:E213"/>
    <mergeCell ref="A129:E129"/>
    <mergeCell ref="B130:D130"/>
    <mergeCell ref="A144:E145"/>
    <mergeCell ref="A146:E146"/>
    <mergeCell ref="B147:D147"/>
    <mergeCell ref="A161:E162"/>
    <mergeCell ref="A163:E163"/>
    <mergeCell ref="B164:D164"/>
    <mergeCell ref="A177:E177"/>
    <mergeCell ref="A195:E196"/>
    <mergeCell ref="A178:E179"/>
    <mergeCell ref="A180:E180"/>
    <mergeCell ref="B181:D181"/>
    <mergeCell ref="A91:E91"/>
    <mergeCell ref="A92:E93"/>
    <mergeCell ref="A94:E94"/>
    <mergeCell ref="B95:D95"/>
    <mergeCell ref="A127:E128"/>
    <mergeCell ref="A108:E108"/>
    <mergeCell ref="A110:E111"/>
    <mergeCell ref="A112:E112"/>
    <mergeCell ref="B113:D113"/>
    <mergeCell ref="A126:E126"/>
    <mergeCell ref="A60:E60"/>
    <mergeCell ref="B61:D61"/>
    <mergeCell ref="A75:E76"/>
    <mergeCell ref="A77:E77"/>
    <mergeCell ref="B78:D78"/>
    <mergeCell ref="A1:E2"/>
    <mergeCell ref="A3:E3"/>
    <mergeCell ref="A7:E8"/>
    <mergeCell ref="A9:E9"/>
    <mergeCell ref="B10:D10"/>
    <mergeCell ref="A24:E25"/>
    <mergeCell ref="A26:E26"/>
    <mergeCell ref="B27:D27"/>
    <mergeCell ref="A40:E40"/>
    <mergeCell ref="A58:E59"/>
    <mergeCell ref="A41:E42"/>
    <mergeCell ref="A43:E43"/>
    <mergeCell ref="B44:D44"/>
    <mergeCell ref="A214:E214"/>
    <mergeCell ref="B215:D215"/>
    <mergeCell ref="A229:E230"/>
    <mergeCell ref="A231:E231"/>
    <mergeCell ref="B232:D232"/>
    <mergeCell ref="A246:E247"/>
    <mergeCell ref="A248:E248"/>
    <mergeCell ref="B249:D249"/>
    <mergeCell ref="A263:E264"/>
    <mergeCell ref="A265:E265"/>
    <mergeCell ref="B266:D266"/>
    <mergeCell ref="A280:E281"/>
    <mergeCell ref="A282:E282"/>
    <mergeCell ref="B283:D283"/>
    <mergeCell ref="A297:E298"/>
    <mergeCell ref="A331:E332"/>
    <mergeCell ref="A333:E333"/>
    <mergeCell ref="B334:D334"/>
    <mergeCell ref="A299:E299"/>
    <mergeCell ref="B300:D300"/>
    <mergeCell ref="A314:E315"/>
    <mergeCell ref="A316:E316"/>
    <mergeCell ref="B317:D317"/>
  </mergeCells>
  <pageMargins left="0.70866141732283472" right="0.70866141732283472" top="0.74803149606299213" bottom="0.74803149606299213" header="0.31496062992125984" footer="0.31496062992125984"/>
  <pageSetup paperSize="9" scale="23" orientation="portrait" r:id="rId2"/>
  <headerFooter>
    <oddHeader>&amp;L&amp;D&amp;C&amp;F&amp;R&amp;A</oddHeader>
    <oddFooter>&amp;C&amp;9&amp;Z&amp;F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L259"/>
  <sheetViews>
    <sheetView tabSelected="1" workbookViewId="0">
      <pane ySplit="4" topLeftCell="A5" activePane="bottomLeft" state="frozen"/>
      <selection activeCell="X9" sqref="X9"/>
      <selection pane="bottomLeft" activeCell="C37" sqref="C37"/>
    </sheetView>
  </sheetViews>
  <sheetFormatPr baseColWidth="10" defaultRowHeight="16.5" x14ac:dyDescent="0.3"/>
  <cols>
    <col min="1" max="1" width="4.5703125" style="8" customWidth="1"/>
    <col min="2" max="2" width="10" style="8" customWidth="1"/>
    <col min="3" max="3" width="25.140625" style="12" customWidth="1"/>
    <col min="4" max="4" width="5" style="8" hidden="1" customWidth="1"/>
    <col min="5" max="5" width="5.28515625" style="8" hidden="1" customWidth="1"/>
    <col min="6" max="6" width="4" style="8" hidden="1" customWidth="1"/>
    <col min="7" max="7" width="4.85546875" style="8" hidden="1" customWidth="1"/>
    <col min="8" max="9" width="10.85546875" style="8" customWidth="1"/>
    <col min="10" max="10" width="0.140625" style="8" customWidth="1"/>
    <col min="11" max="11" width="15" style="49" customWidth="1"/>
    <col min="12" max="13" width="10.28515625" style="10" bestFit="1" customWidth="1"/>
    <col min="14" max="14" width="5.5703125" style="10" hidden="1" customWidth="1"/>
    <col min="15" max="15" width="10.28515625" style="10" bestFit="1" customWidth="1"/>
    <col min="16" max="16" width="0.140625" style="10" customWidth="1"/>
    <col min="17" max="17" width="10.28515625" style="10" bestFit="1" customWidth="1"/>
    <col min="18" max="18" width="0.42578125" style="10" customWidth="1"/>
    <col min="19" max="19" width="10.28515625" style="10" bestFit="1" customWidth="1"/>
    <col min="20" max="20" width="0.28515625" style="10" customWidth="1"/>
    <col min="21" max="21" width="9" style="10" bestFit="1" customWidth="1"/>
    <col min="22" max="22" width="15.42578125" style="11" customWidth="1"/>
    <col min="23" max="23" width="14.140625" style="22" customWidth="1"/>
    <col min="24" max="90" width="11.42578125" style="147"/>
    <col min="91" max="16384" width="11.42578125" style="9"/>
  </cols>
  <sheetData>
    <row r="1" spans="1:90" s="63" customFormat="1" ht="25.5" thickBot="1" x14ac:dyDescent="0.4">
      <c r="A1" s="225" t="s">
        <v>39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M1" s="146"/>
      <c r="AN1" s="146"/>
      <c r="AO1" s="146"/>
      <c r="AP1" s="146"/>
      <c r="AQ1" s="146"/>
      <c r="AR1" s="146"/>
      <c r="AS1" s="146"/>
      <c r="AT1" s="146"/>
      <c r="AU1" s="146"/>
      <c r="AV1" s="146"/>
      <c r="AW1" s="146"/>
      <c r="AX1" s="146"/>
      <c r="AY1" s="146"/>
      <c r="AZ1" s="146"/>
      <c r="BA1" s="146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46"/>
      <c r="BM1" s="146"/>
      <c r="BN1" s="146"/>
      <c r="BO1" s="146"/>
      <c r="BP1" s="146"/>
      <c r="BQ1" s="146"/>
      <c r="BR1" s="146"/>
      <c r="BS1" s="146"/>
      <c r="BT1" s="146"/>
      <c r="BU1" s="146"/>
      <c r="BV1" s="146"/>
      <c r="BW1" s="146"/>
      <c r="BX1" s="146"/>
      <c r="BY1" s="146"/>
      <c r="BZ1" s="146"/>
      <c r="CA1" s="146"/>
      <c r="CB1" s="146"/>
      <c r="CC1" s="146"/>
      <c r="CD1" s="146"/>
      <c r="CE1" s="146"/>
      <c r="CF1" s="146"/>
      <c r="CG1" s="146"/>
      <c r="CH1" s="146"/>
      <c r="CI1" s="146"/>
      <c r="CJ1" s="146"/>
      <c r="CK1" s="146"/>
      <c r="CL1" s="146"/>
    </row>
    <row r="2" spans="1:90" x14ac:dyDescent="0.3">
      <c r="A2" s="23"/>
      <c r="B2" s="172">
        <f ca="1">TODAY()</f>
        <v>44395</v>
      </c>
      <c r="C2" s="230" t="s">
        <v>13</v>
      </c>
      <c r="D2" s="231"/>
      <c r="E2" s="231"/>
      <c r="F2" s="231"/>
      <c r="G2" s="231"/>
      <c r="H2" s="231"/>
      <c r="I2" s="231"/>
      <c r="J2" s="232"/>
      <c r="K2" s="222" t="s">
        <v>302</v>
      </c>
      <c r="L2" s="223"/>
      <c r="M2" s="223"/>
      <c r="N2" s="223"/>
      <c r="O2" s="223"/>
      <c r="P2" s="223"/>
      <c r="Q2" s="223"/>
      <c r="R2" s="223"/>
      <c r="S2" s="223"/>
      <c r="T2" s="223"/>
      <c r="U2" s="224"/>
      <c r="V2" s="84"/>
      <c r="W2" s="233" t="s">
        <v>314</v>
      </c>
    </row>
    <row r="3" spans="1:90" s="6" customFormat="1" ht="17.25" customHeight="1" thickBot="1" x14ac:dyDescent="0.35">
      <c r="A3" s="33" t="s">
        <v>29</v>
      </c>
      <c r="B3" s="33" t="s">
        <v>30</v>
      </c>
      <c r="C3" s="235" t="s">
        <v>301</v>
      </c>
      <c r="D3" s="32" t="s">
        <v>14</v>
      </c>
      <c r="E3" s="32" t="s">
        <v>15</v>
      </c>
      <c r="F3" s="32" t="s">
        <v>16</v>
      </c>
      <c r="G3" s="32" t="s">
        <v>17</v>
      </c>
      <c r="H3" s="165" t="s">
        <v>311</v>
      </c>
      <c r="I3" s="25" t="s">
        <v>303</v>
      </c>
      <c r="J3" s="179" t="s">
        <v>292</v>
      </c>
      <c r="K3" s="196" t="s">
        <v>295</v>
      </c>
      <c r="L3" s="197" t="s">
        <v>18</v>
      </c>
      <c r="M3" s="221" t="s">
        <v>19</v>
      </c>
      <c r="N3" s="221"/>
      <c r="O3" s="221" t="s">
        <v>21</v>
      </c>
      <c r="P3" s="221"/>
      <c r="Q3" s="221" t="s">
        <v>20</v>
      </c>
      <c r="R3" s="221"/>
      <c r="S3" s="221" t="s">
        <v>11</v>
      </c>
      <c r="T3" s="221"/>
      <c r="U3" s="198" t="s">
        <v>0</v>
      </c>
      <c r="V3" s="83" t="s">
        <v>38</v>
      </c>
      <c r="W3" s="234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</row>
    <row r="4" spans="1:90" s="6" customFormat="1" ht="16.5" hidden="1" customHeight="1" thickBot="1" x14ac:dyDescent="0.25">
      <c r="A4" s="31"/>
      <c r="B4" s="55"/>
      <c r="C4" s="180"/>
      <c r="D4" s="56"/>
      <c r="E4" s="57"/>
      <c r="F4" s="56"/>
      <c r="G4" s="57"/>
      <c r="H4" s="58"/>
      <c r="I4" s="167"/>
      <c r="J4" s="64"/>
      <c r="K4" s="59"/>
      <c r="L4" s="61"/>
      <c r="M4" s="59"/>
      <c r="N4" s="60"/>
      <c r="O4" s="59"/>
      <c r="P4" s="60"/>
      <c r="Q4" s="62"/>
      <c r="R4" s="60"/>
      <c r="S4" s="62"/>
      <c r="T4" s="60"/>
      <c r="U4" s="125"/>
      <c r="V4" s="58"/>
      <c r="W4" s="77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</row>
    <row r="5" spans="1:90" s="6" customFormat="1" ht="12.75" x14ac:dyDescent="0.2">
      <c r="A5" s="154"/>
      <c r="B5" s="173">
        <v>44314</v>
      </c>
      <c r="C5" s="181"/>
      <c r="D5" s="132"/>
      <c r="E5" s="45">
        <v>1</v>
      </c>
      <c r="F5" s="44"/>
      <c r="G5" s="45">
        <v>1</v>
      </c>
      <c r="H5" s="28" t="s">
        <v>41</v>
      </c>
      <c r="I5" s="168"/>
      <c r="J5" s="54"/>
      <c r="K5" s="160"/>
      <c r="L5" s="135"/>
      <c r="M5" s="135"/>
      <c r="N5" s="109"/>
      <c r="O5" s="120"/>
      <c r="P5" s="109"/>
      <c r="Q5" s="120"/>
      <c r="R5" s="109"/>
      <c r="S5" s="133"/>
      <c r="T5" s="109"/>
      <c r="U5" s="126"/>
      <c r="V5" s="115"/>
      <c r="W5" s="7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</row>
    <row r="6" spans="1:90" s="6" customFormat="1" ht="12.75" x14ac:dyDescent="0.2">
      <c r="A6" s="155"/>
      <c r="B6" s="27">
        <v>44314</v>
      </c>
      <c r="C6" s="182" t="s">
        <v>312</v>
      </c>
      <c r="D6" s="132"/>
      <c r="E6" s="45">
        <v>1</v>
      </c>
      <c r="F6" s="44"/>
      <c r="G6" s="45">
        <v>1</v>
      </c>
      <c r="H6" s="28" t="s">
        <v>42</v>
      </c>
      <c r="I6" s="168" t="s">
        <v>313</v>
      </c>
      <c r="J6" s="54"/>
      <c r="K6" s="161"/>
      <c r="L6" s="136">
        <v>25</v>
      </c>
      <c r="M6" s="136">
        <v>20</v>
      </c>
      <c r="N6" s="109"/>
      <c r="O6" s="121">
        <v>0</v>
      </c>
      <c r="P6" s="109"/>
      <c r="Q6" s="121">
        <v>40</v>
      </c>
      <c r="R6" s="109"/>
      <c r="S6" s="134">
        <v>20</v>
      </c>
      <c r="T6" s="109"/>
      <c r="U6" s="127">
        <v>15</v>
      </c>
      <c r="V6" s="116"/>
      <c r="W6" s="79">
        <v>50</v>
      </c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</row>
    <row r="7" spans="1:90" s="6" customFormat="1" ht="12.75" x14ac:dyDescent="0.2">
      <c r="A7" s="155"/>
      <c r="B7" s="27">
        <v>44314</v>
      </c>
      <c r="C7" s="182"/>
      <c r="D7" s="132">
        <v>1</v>
      </c>
      <c r="E7" s="45"/>
      <c r="F7" s="44"/>
      <c r="G7" s="45">
        <v>1</v>
      </c>
      <c r="H7" s="28" t="s">
        <v>43</v>
      </c>
      <c r="I7" s="168"/>
      <c r="J7" s="54"/>
      <c r="K7" s="161"/>
      <c r="L7" s="136"/>
      <c r="M7" s="136"/>
      <c r="N7" s="109"/>
      <c r="O7" s="121"/>
      <c r="P7" s="109"/>
      <c r="Q7" s="121"/>
      <c r="R7" s="109"/>
      <c r="S7" s="134"/>
      <c r="T7" s="109"/>
      <c r="U7" s="127"/>
      <c r="V7" s="116"/>
      <c r="W7" s="79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</row>
    <row r="8" spans="1:90" s="6" customFormat="1" ht="12.75" x14ac:dyDescent="0.2">
      <c r="A8" s="155"/>
      <c r="B8" s="27">
        <v>44314</v>
      </c>
      <c r="C8" s="182"/>
      <c r="D8" s="132">
        <v>1</v>
      </c>
      <c r="E8" s="45">
        <v>0</v>
      </c>
      <c r="F8" s="44"/>
      <c r="G8" s="45">
        <v>1</v>
      </c>
      <c r="H8" s="28" t="s">
        <v>44</v>
      </c>
      <c r="I8" s="168"/>
      <c r="J8" s="54"/>
      <c r="K8" s="161"/>
      <c r="L8" s="136"/>
      <c r="M8" s="136"/>
      <c r="N8" s="109"/>
      <c r="O8" s="121"/>
      <c r="P8" s="109"/>
      <c r="Q8" s="121"/>
      <c r="R8" s="109"/>
      <c r="S8" s="134"/>
      <c r="T8" s="109"/>
      <c r="U8" s="127"/>
      <c r="V8" s="116"/>
      <c r="W8" s="79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</row>
    <row r="9" spans="1:90" s="6" customFormat="1" ht="12.75" x14ac:dyDescent="0.2">
      <c r="A9" s="155"/>
      <c r="B9" s="27">
        <v>44314</v>
      </c>
      <c r="C9" s="182" t="s">
        <v>306</v>
      </c>
      <c r="D9" s="132"/>
      <c r="E9" s="45">
        <v>1</v>
      </c>
      <c r="F9" s="44"/>
      <c r="G9" s="45">
        <v>1</v>
      </c>
      <c r="H9" s="28" t="s">
        <v>45</v>
      </c>
      <c r="I9" s="168" t="s">
        <v>5</v>
      </c>
      <c r="J9" s="54"/>
      <c r="K9" s="161">
        <v>5</v>
      </c>
      <c r="L9" s="136">
        <v>55</v>
      </c>
      <c r="M9" s="136">
        <v>0</v>
      </c>
      <c r="N9" s="109"/>
      <c r="O9" s="121">
        <v>5</v>
      </c>
      <c r="P9" s="109"/>
      <c r="Q9" s="121">
        <v>30</v>
      </c>
      <c r="R9" s="109"/>
      <c r="S9" s="134">
        <v>25</v>
      </c>
      <c r="T9" s="109"/>
      <c r="U9" s="127">
        <v>20</v>
      </c>
      <c r="V9" s="116"/>
      <c r="W9" s="79">
        <v>50</v>
      </c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</row>
    <row r="10" spans="1:90" s="6" customFormat="1" ht="12.75" x14ac:dyDescent="0.2">
      <c r="A10" s="155"/>
      <c r="B10" s="27">
        <v>44314</v>
      </c>
      <c r="C10" s="182"/>
      <c r="D10" s="132"/>
      <c r="E10" s="45">
        <v>1</v>
      </c>
      <c r="F10" s="44"/>
      <c r="G10" s="45">
        <v>1</v>
      </c>
      <c r="H10" s="28" t="s">
        <v>46</v>
      </c>
      <c r="I10" s="168"/>
      <c r="J10" s="54"/>
      <c r="K10" s="161"/>
      <c r="L10" s="136"/>
      <c r="M10" s="136"/>
      <c r="N10" s="109"/>
      <c r="O10" s="121"/>
      <c r="P10" s="109"/>
      <c r="Q10" s="121"/>
      <c r="R10" s="109"/>
      <c r="S10" s="134"/>
      <c r="T10" s="109"/>
      <c r="U10" s="127"/>
      <c r="V10" s="116"/>
      <c r="W10" s="79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  <c r="BQ10" s="148"/>
      <c r="BR10" s="148"/>
      <c r="BS10" s="148"/>
      <c r="BT10" s="148"/>
      <c r="BU10" s="148"/>
      <c r="BV10" s="148"/>
      <c r="BW10" s="148"/>
      <c r="BX10" s="148"/>
      <c r="BY10" s="148"/>
      <c r="BZ10" s="148"/>
      <c r="CA10" s="148"/>
      <c r="CB10" s="148"/>
      <c r="CC10" s="148"/>
      <c r="CD10" s="148"/>
      <c r="CE10" s="148"/>
      <c r="CF10" s="148"/>
      <c r="CG10" s="148"/>
      <c r="CH10" s="148"/>
      <c r="CI10" s="148"/>
      <c r="CJ10" s="148"/>
      <c r="CK10" s="148"/>
      <c r="CL10" s="148"/>
    </row>
    <row r="11" spans="1:90" s="6" customFormat="1" ht="12.75" x14ac:dyDescent="0.2">
      <c r="A11" s="155"/>
      <c r="B11" s="27">
        <v>44314</v>
      </c>
      <c r="C11" s="182"/>
      <c r="D11" s="132"/>
      <c r="E11" s="45">
        <v>1</v>
      </c>
      <c r="F11" s="44">
        <v>1</v>
      </c>
      <c r="G11" s="45"/>
      <c r="H11" s="28" t="s">
        <v>47</v>
      </c>
      <c r="I11" s="168"/>
      <c r="J11" s="54"/>
      <c r="K11" s="161"/>
      <c r="L11" s="136"/>
      <c r="M11" s="136"/>
      <c r="N11" s="109"/>
      <c r="O11" s="121"/>
      <c r="P11" s="109"/>
      <c r="Q11" s="121"/>
      <c r="R11" s="109"/>
      <c r="S11" s="134"/>
      <c r="T11" s="109"/>
      <c r="U11" s="127"/>
      <c r="V11" s="116"/>
      <c r="W11" s="79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</row>
    <row r="12" spans="1:90" s="6" customFormat="1" ht="12.75" x14ac:dyDescent="0.2">
      <c r="A12" s="155"/>
      <c r="B12" s="27">
        <v>44319</v>
      </c>
      <c r="C12" s="182"/>
      <c r="D12" s="132">
        <v>1</v>
      </c>
      <c r="E12" s="45"/>
      <c r="F12" s="44"/>
      <c r="G12" s="45">
        <v>1</v>
      </c>
      <c r="H12" s="28" t="s">
        <v>48</v>
      </c>
      <c r="I12" s="168"/>
      <c r="J12" s="54"/>
      <c r="K12" s="161"/>
      <c r="L12" s="136"/>
      <c r="M12" s="136"/>
      <c r="N12" s="109"/>
      <c r="O12" s="121"/>
      <c r="P12" s="109"/>
      <c r="Q12" s="121"/>
      <c r="R12" s="109"/>
      <c r="S12" s="134"/>
      <c r="T12" s="109"/>
      <c r="U12" s="127"/>
      <c r="V12" s="116"/>
      <c r="W12" s="79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</row>
    <row r="13" spans="1:90" s="6" customFormat="1" ht="12.75" x14ac:dyDescent="0.2">
      <c r="A13" s="155"/>
      <c r="B13" s="27">
        <v>44319</v>
      </c>
      <c r="C13" s="182"/>
      <c r="D13" s="132">
        <v>1</v>
      </c>
      <c r="E13" s="45"/>
      <c r="F13" s="44"/>
      <c r="G13" s="45">
        <v>1</v>
      </c>
      <c r="H13" s="28" t="s">
        <v>49</v>
      </c>
      <c r="I13" s="168"/>
      <c r="J13" s="54"/>
      <c r="K13" s="161"/>
      <c r="L13" s="136"/>
      <c r="M13" s="136"/>
      <c r="N13" s="109"/>
      <c r="O13" s="121"/>
      <c r="P13" s="109"/>
      <c r="Q13" s="121"/>
      <c r="R13" s="109"/>
      <c r="S13" s="134"/>
      <c r="T13" s="109"/>
      <c r="U13" s="127"/>
      <c r="V13" s="116"/>
      <c r="W13" s="79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</row>
    <row r="14" spans="1:90" s="6" customFormat="1" ht="12.75" x14ac:dyDescent="0.2">
      <c r="A14" s="155"/>
      <c r="B14" s="27">
        <v>44320</v>
      </c>
      <c r="C14" s="182"/>
      <c r="D14" s="132">
        <v>1</v>
      </c>
      <c r="E14" s="45"/>
      <c r="F14" s="44"/>
      <c r="G14" s="45">
        <v>1</v>
      </c>
      <c r="H14" s="28" t="s">
        <v>50</v>
      </c>
      <c r="I14" s="168"/>
      <c r="J14" s="54"/>
      <c r="K14" s="161"/>
      <c r="L14" s="136"/>
      <c r="M14" s="136"/>
      <c r="N14" s="109"/>
      <c r="O14" s="121"/>
      <c r="P14" s="109"/>
      <c r="Q14" s="121"/>
      <c r="R14" s="109"/>
      <c r="S14" s="134"/>
      <c r="T14" s="109"/>
      <c r="U14" s="127"/>
      <c r="V14" s="116"/>
      <c r="W14" s="79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</row>
    <row r="15" spans="1:90" s="6" customFormat="1" ht="12.75" x14ac:dyDescent="0.2">
      <c r="A15" s="155"/>
      <c r="B15" s="27">
        <v>44320</v>
      </c>
      <c r="C15" s="182" t="s">
        <v>307</v>
      </c>
      <c r="D15" s="132"/>
      <c r="E15" s="45">
        <v>1</v>
      </c>
      <c r="F15" s="44"/>
      <c r="G15" s="45">
        <v>1</v>
      </c>
      <c r="H15" s="28" t="s">
        <v>51</v>
      </c>
      <c r="I15" s="168" t="s">
        <v>25</v>
      </c>
      <c r="J15" s="54"/>
      <c r="K15" s="161">
        <v>45</v>
      </c>
      <c r="L15" s="136">
        <v>45</v>
      </c>
      <c r="M15" s="136">
        <v>15</v>
      </c>
      <c r="N15" s="109"/>
      <c r="O15" s="121">
        <v>45</v>
      </c>
      <c r="P15" s="109"/>
      <c r="Q15" s="121">
        <v>70</v>
      </c>
      <c r="R15" s="109"/>
      <c r="S15" s="134">
        <v>25</v>
      </c>
      <c r="T15" s="109"/>
      <c r="U15" s="127">
        <v>20</v>
      </c>
      <c r="V15" s="116"/>
      <c r="W15" s="79">
        <v>40</v>
      </c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</row>
    <row r="16" spans="1:90" s="6" customFormat="1" ht="12.75" x14ac:dyDescent="0.2">
      <c r="A16" s="155"/>
      <c r="B16" s="27">
        <v>44321</v>
      </c>
      <c r="C16" s="182"/>
      <c r="D16" s="132"/>
      <c r="E16" s="45">
        <v>1</v>
      </c>
      <c r="F16" s="44">
        <v>1</v>
      </c>
      <c r="G16" s="45"/>
      <c r="H16" s="28" t="s">
        <v>52</v>
      </c>
      <c r="I16" s="168"/>
      <c r="J16" s="54"/>
      <c r="K16" s="161"/>
      <c r="L16" s="136"/>
      <c r="M16" s="136"/>
      <c r="N16" s="109"/>
      <c r="O16" s="121"/>
      <c r="P16" s="109"/>
      <c r="Q16" s="121"/>
      <c r="R16" s="109"/>
      <c r="S16" s="134"/>
      <c r="T16" s="109"/>
      <c r="U16" s="127"/>
      <c r="V16" s="116"/>
      <c r="W16" s="79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</row>
    <row r="17" spans="1:90" s="6" customFormat="1" ht="12.75" x14ac:dyDescent="0.2">
      <c r="A17" s="155"/>
      <c r="B17" s="27">
        <v>44321</v>
      </c>
      <c r="C17" s="182"/>
      <c r="D17" s="132">
        <v>1</v>
      </c>
      <c r="E17" s="45"/>
      <c r="F17" s="44"/>
      <c r="G17" s="45">
        <v>1</v>
      </c>
      <c r="H17" s="28" t="s">
        <v>53</v>
      </c>
      <c r="I17" s="168"/>
      <c r="J17" s="54"/>
      <c r="K17" s="161"/>
      <c r="L17" s="136"/>
      <c r="M17" s="136"/>
      <c r="N17" s="109"/>
      <c r="O17" s="121"/>
      <c r="P17" s="109"/>
      <c r="Q17" s="121"/>
      <c r="R17" s="109"/>
      <c r="S17" s="134"/>
      <c r="T17" s="109"/>
      <c r="U17" s="127"/>
      <c r="V17" s="116"/>
      <c r="W17" s="79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</row>
    <row r="18" spans="1:90" s="6" customFormat="1" ht="12.75" x14ac:dyDescent="0.2">
      <c r="A18" s="155"/>
      <c r="B18" s="27">
        <v>44323</v>
      </c>
      <c r="C18" s="182"/>
      <c r="D18" s="132">
        <v>1</v>
      </c>
      <c r="E18" s="45"/>
      <c r="F18" s="44">
        <v>1</v>
      </c>
      <c r="G18" s="45"/>
      <c r="H18" s="28" t="s">
        <v>54</v>
      </c>
      <c r="I18" s="168"/>
      <c r="J18" s="54"/>
      <c r="K18" s="161"/>
      <c r="L18" s="136"/>
      <c r="M18" s="136"/>
      <c r="N18" s="109"/>
      <c r="O18" s="121"/>
      <c r="P18" s="109"/>
      <c r="Q18" s="121"/>
      <c r="R18" s="109"/>
      <c r="S18" s="134"/>
      <c r="T18" s="109"/>
      <c r="U18" s="127"/>
      <c r="V18" s="116"/>
      <c r="W18" s="79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</row>
    <row r="19" spans="1:90" s="6" customFormat="1" ht="12.75" x14ac:dyDescent="0.2">
      <c r="A19" s="155"/>
      <c r="B19" s="27">
        <v>44326</v>
      </c>
      <c r="C19" s="182"/>
      <c r="D19" s="132">
        <v>1</v>
      </c>
      <c r="E19" s="45"/>
      <c r="F19" s="44">
        <v>1</v>
      </c>
      <c r="G19" s="45"/>
      <c r="H19" s="28" t="s">
        <v>55</v>
      </c>
      <c r="I19" s="168"/>
      <c r="J19" s="54"/>
      <c r="K19" s="161"/>
      <c r="L19" s="136"/>
      <c r="M19" s="136"/>
      <c r="N19" s="109"/>
      <c r="O19" s="121"/>
      <c r="P19" s="109"/>
      <c r="Q19" s="121"/>
      <c r="R19" s="109"/>
      <c r="S19" s="134"/>
      <c r="T19" s="109"/>
      <c r="U19" s="127"/>
      <c r="V19" s="116"/>
      <c r="W19" s="79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</row>
    <row r="20" spans="1:90" s="6" customFormat="1" ht="12.75" x14ac:dyDescent="0.2">
      <c r="A20" s="155"/>
      <c r="B20" s="27">
        <v>44326</v>
      </c>
      <c r="C20" s="182"/>
      <c r="D20" s="132">
        <v>1</v>
      </c>
      <c r="E20" s="45"/>
      <c r="F20" s="44"/>
      <c r="G20" s="45">
        <v>1</v>
      </c>
      <c r="H20" s="28" t="s">
        <v>56</v>
      </c>
      <c r="I20" s="168"/>
      <c r="J20" s="54"/>
      <c r="K20" s="161"/>
      <c r="L20" s="136"/>
      <c r="M20" s="136"/>
      <c r="N20" s="109"/>
      <c r="O20" s="121"/>
      <c r="P20" s="109"/>
      <c r="Q20" s="121"/>
      <c r="R20" s="109"/>
      <c r="S20" s="134"/>
      <c r="T20" s="109"/>
      <c r="U20" s="127"/>
      <c r="V20" s="116"/>
      <c r="W20" s="79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</row>
    <row r="21" spans="1:90" s="6" customFormat="1" ht="12.75" x14ac:dyDescent="0.2">
      <c r="A21" s="155"/>
      <c r="B21" s="27">
        <v>44326</v>
      </c>
      <c r="C21" s="182" t="s">
        <v>305</v>
      </c>
      <c r="D21" s="132">
        <v>1</v>
      </c>
      <c r="E21" s="45"/>
      <c r="F21" s="44"/>
      <c r="G21" s="45">
        <v>1</v>
      </c>
      <c r="H21" s="28" t="s">
        <v>57</v>
      </c>
      <c r="I21" s="168" t="s">
        <v>9</v>
      </c>
      <c r="J21" s="54"/>
      <c r="K21" s="161">
        <v>100</v>
      </c>
      <c r="L21" s="136">
        <v>50</v>
      </c>
      <c r="M21" s="136">
        <v>15</v>
      </c>
      <c r="N21" s="109"/>
      <c r="O21" s="121">
        <v>10</v>
      </c>
      <c r="P21" s="109"/>
      <c r="Q21" s="121">
        <v>45</v>
      </c>
      <c r="R21" s="109"/>
      <c r="S21" s="134">
        <v>20</v>
      </c>
      <c r="T21" s="109"/>
      <c r="U21" s="127">
        <v>15</v>
      </c>
      <c r="V21" s="116"/>
      <c r="W21" s="79">
        <v>30</v>
      </c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</row>
    <row r="22" spans="1:90" s="6" customFormat="1" ht="12.75" x14ac:dyDescent="0.2">
      <c r="A22" s="155"/>
      <c r="B22" s="27">
        <v>44326</v>
      </c>
      <c r="C22" s="182"/>
      <c r="D22" s="132">
        <v>1</v>
      </c>
      <c r="E22" s="45"/>
      <c r="F22" s="44">
        <v>1</v>
      </c>
      <c r="G22" s="45"/>
      <c r="H22" s="28" t="s">
        <v>58</v>
      </c>
      <c r="I22" s="168"/>
      <c r="J22" s="54"/>
      <c r="K22" s="161"/>
      <c r="L22" s="136"/>
      <c r="M22" s="136"/>
      <c r="N22" s="109"/>
      <c r="O22" s="121"/>
      <c r="P22" s="109"/>
      <c r="Q22" s="121"/>
      <c r="R22" s="109"/>
      <c r="S22" s="134"/>
      <c r="T22" s="109"/>
      <c r="U22" s="127"/>
      <c r="V22" s="116"/>
      <c r="W22" s="79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</row>
    <row r="23" spans="1:90" s="6" customFormat="1" ht="12.75" x14ac:dyDescent="0.2">
      <c r="A23" s="155"/>
      <c r="B23" s="27">
        <v>44326</v>
      </c>
      <c r="C23" s="182"/>
      <c r="D23" s="132"/>
      <c r="E23" s="45">
        <v>1</v>
      </c>
      <c r="F23" s="44"/>
      <c r="G23" s="45">
        <v>1</v>
      </c>
      <c r="H23" s="28" t="s">
        <v>59</v>
      </c>
      <c r="I23" s="168"/>
      <c r="J23" s="54"/>
      <c r="K23" s="161"/>
      <c r="L23" s="136"/>
      <c r="M23" s="136"/>
      <c r="N23" s="109"/>
      <c r="O23" s="121"/>
      <c r="P23" s="109"/>
      <c r="Q23" s="121"/>
      <c r="R23" s="109"/>
      <c r="S23" s="134"/>
      <c r="T23" s="109"/>
      <c r="U23" s="127"/>
      <c r="V23" s="116"/>
      <c r="W23" s="79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</row>
    <row r="24" spans="1:90" s="6" customFormat="1" ht="12.75" x14ac:dyDescent="0.2">
      <c r="A24" s="155"/>
      <c r="B24" s="27">
        <v>44326</v>
      </c>
      <c r="C24" s="182" t="s">
        <v>308</v>
      </c>
      <c r="D24" s="132">
        <v>1</v>
      </c>
      <c r="E24" s="45"/>
      <c r="F24" s="44">
        <v>1</v>
      </c>
      <c r="G24" s="45"/>
      <c r="H24" s="28" t="s">
        <v>60</v>
      </c>
      <c r="I24" s="168" t="s">
        <v>8</v>
      </c>
      <c r="J24" s="54"/>
      <c r="K24" s="161">
        <v>15</v>
      </c>
      <c r="L24" s="136">
        <v>50</v>
      </c>
      <c r="M24" s="136">
        <v>25</v>
      </c>
      <c r="N24" s="109"/>
      <c r="O24" s="121">
        <v>25</v>
      </c>
      <c r="P24" s="109"/>
      <c r="Q24" s="121">
        <v>65</v>
      </c>
      <c r="R24" s="109"/>
      <c r="S24" s="134">
        <v>30</v>
      </c>
      <c r="T24" s="109"/>
      <c r="U24" s="127">
        <v>15</v>
      </c>
      <c r="V24" s="116"/>
      <c r="W24" s="79">
        <v>60</v>
      </c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</row>
    <row r="25" spans="1:90" s="6" customFormat="1" ht="12.75" x14ac:dyDescent="0.2">
      <c r="A25" s="155"/>
      <c r="B25" s="27">
        <v>44326</v>
      </c>
      <c r="C25" s="182"/>
      <c r="D25" s="132">
        <v>1</v>
      </c>
      <c r="E25" s="45"/>
      <c r="F25" s="44">
        <v>1</v>
      </c>
      <c r="G25" s="45"/>
      <c r="H25" s="28" t="s">
        <v>61</v>
      </c>
      <c r="I25" s="168"/>
      <c r="J25" s="54"/>
      <c r="K25" s="161"/>
      <c r="L25" s="136"/>
      <c r="M25" s="136"/>
      <c r="N25" s="109"/>
      <c r="O25" s="121"/>
      <c r="P25" s="109"/>
      <c r="Q25" s="121"/>
      <c r="R25" s="109"/>
      <c r="S25" s="134"/>
      <c r="T25" s="109"/>
      <c r="U25" s="127"/>
      <c r="V25" s="116"/>
      <c r="W25" s="79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</row>
    <row r="26" spans="1:90" s="6" customFormat="1" ht="12.75" x14ac:dyDescent="0.2">
      <c r="A26" s="155"/>
      <c r="B26" s="27">
        <v>44326</v>
      </c>
      <c r="C26" s="182"/>
      <c r="D26" s="132">
        <v>1</v>
      </c>
      <c r="E26" s="45"/>
      <c r="F26" s="44"/>
      <c r="G26" s="45">
        <v>1</v>
      </c>
      <c r="H26" s="28" t="s">
        <v>62</v>
      </c>
      <c r="I26" s="168"/>
      <c r="J26" s="54"/>
      <c r="K26" s="161"/>
      <c r="L26" s="136"/>
      <c r="M26" s="136"/>
      <c r="N26" s="109"/>
      <c r="O26" s="121"/>
      <c r="P26" s="109"/>
      <c r="Q26" s="121"/>
      <c r="R26" s="109"/>
      <c r="S26" s="134"/>
      <c r="T26" s="109"/>
      <c r="U26" s="127"/>
      <c r="V26" s="116"/>
      <c r="W26" s="79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8"/>
      <c r="CG26" s="148"/>
      <c r="CH26" s="148"/>
      <c r="CI26" s="148"/>
      <c r="CJ26" s="148"/>
      <c r="CK26" s="148"/>
      <c r="CL26" s="148"/>
    </row>
    <row r="27" spans="1:90" s="6" customFormat="1" ht="12.75" x14ac:dyDescent="0.2">
      <c r="A27" s="155"/>
      <c r="B27" s="27">
        <v>44326</v>
      </c>
      <c r="C27" s="182" t="s">
        <v>309</v>
      </c>
      <c r="D27" s="132">
        <v>1</v>
      </c>
      <c r="E27" s="45"/>
      <c r="F27" s="44">
        <v>1</v>
      </c>
      <c r="G27" s="45"/>
      <c r="H27" s="28" t="s">
        <v>63</v>
      </c>
      <c r="I27" s="168" t="s">
        <v>3</v>
      </c>
      <c r="J27" s="54"/>
      <c r="K27" s="161">
        <v>20</v>
      </c>
      <c r="L27" s="136">
        <v>45</v>
      </c>
      <c r="M27" s="136">
        <v>35</v>
      </c>
      <c r="N27" s="109"/>
      <c r="O27" s="121">
        <v>20</v>
      </c>
      <c r="P27" s="109"/>
      <c r="Q27" s="121">
        <v>60</v>
      </c>
      <c r="R27" s="109"/>
      <c r="S27" s="134">
        <v>25</v>
      </c>
      <c r="T27" s="109"/>
      <c r="U27" s="127">
        <v>25</v>
      </c>
      <c r="V27" s="116"/>
      <c r="W27" s="79">
        <v>100</v>
      </c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8"/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148"/>
      <c r="CG27" s="148"/>
      <c r="CH27" s="148"/>
      <c r="CI27" s="148"/>
      <c r="CJ27" s="148"/>
      <c r="CK27" s="148"/>
      <c r="CL27" s="148"/>
    </row>
    <row r="28" spans="1:90" s="6" customFormat="1" ht="12.75" x14ac:dyDescent="0.2">
      <c r="A28" s="155"/>
      <c r="B28" s="27">
        <v>44328</v>
      </c>
      <c r="C28" s="182"/>
      <c r="D28" s="132">
        <v>1</v>
      </c>
      <c r="E28" s="45"/>
      <c r="F28" s="44">
        <v>1</v>
      </c>
      <c r="G28" s="45"/>
      <c r="H28" s="28" t="s">
        <v>64</v>
      </c>
      <c r="I28" s="168"/>
      <c r="J28" s="54"/>
      <c r="K28" s="161"/>
      <c r="L28" s="136"/>
      <c r="M28" s="136"/>
      <c r="N28" s="109"/>
      <c r="O28" s="121"/>
      <c r="P28" s="109"/>
      <c r="Q28" s="121"/>
      <c r="R28" s="109"/>
      <c r="S28" s="134"/>
      <c r="T28" s="109"/>
      <c r="U28" s="127"/>
      <c r="V28" s="116"/>
      <c r="W28" s="79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8"/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148"/>
      <c r="CG28" s="148"/>
      <c r="CH28" s="148"/>
      <c r="CI28" s="148"/>
      <c r="CJ28" s="148"/>
      <c r="CK28" s="148"/>
      <c r="CL28" s="148"/>
    </row>
    <row r="29" spans="1:90" s="6" customFormat="1" ht="12.75" x14ac:dyDescent="0.2">
      <c r="A29" s="155"/>
      <c r="B29" s="27">
        <v>44328</v>
      </c>
      <c r="C29" s="182"/>
      <c r="D29" s="132"/>
      <c r="E29" s="45">
        <v>1</v>
      </c>
      <c r="F29" s="44">
        <v>1</v>
      </c>
      <c r="G29" s="45"/>
      <c r="H29" s="28" t="s">
        <v>65</v>
      </c>
      <c r="I29" s="168"/>
      <c r="J29" s="54"/>
      <c r="K29" s="161"/>
      <c r="L29" s="136"/>
      <c r="M29" s="136"/>
      <c r="N29" s="109"/>
      <c r="O29" s="121"/>
      <c r="P29" s="109"/>
      <c r="Q29" s="121"/>
      <c r="R29" s="109"/>
      <c r="S29" s="134"/>
      <c r="T29" s="109"/>
      <c r="U29" s="127"/>
      <c r="V29" s="116"/>
      <c r="W29" s="79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</row>
    <row r="30" spans="1:90" s="6" customFormat="1" ht="12.75" x14ac:dyDescent="0.2">
      <c r="A30" s="155"/>
      <c r="B30" s="27">
        <v>44328</v>
      </c>
      <c r="C30" s="182"/>
      <c r="D30" s="132">
        <v>1</v>
      </c>
      <c r="E30" s="45"/>
      <c r="F30" s="44"/>
      <c r="G30" s="45">
        <v>1</v>
      </c>
      <c r="H30" s="28" t="s">
        <v>66</v>
      </c>
      <c r="I30" s="168"/>
      <c r="J30" s="54"/>
      <c r="K30" s="161"/>
      <c r="L30" s="136"/>
      <c r="M30" s="136"/>
      <c r="N30" s="109"/>
      <c r="O30" s="121"/>
      <c r="P30" s="109"/>
      <c r="Q30" s="121"/>
      <c r="R30" s="109"/>
      <c r="S30" s="134"/>
      <c r="T30" s="109"/>
      <c r="U30" s="127"/>
      <c r="V30" s="116"/>
      <c r="W30" s="79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</row>
    <row r="31" spans="1:90" s="6" customFormat="1" ht="12.75" x14ac:dyDescent="0.2">
      <c r="A31" s="155"/>
      <c r="B31" s="27">
        <v>44328</v>
      </c>
      <c r="C31" s="182"/>
      <c r="D31" s="132">
        <v>1</v>
      </c>
      <c r="E31" s="45"/>
      <c r="F31" s="44"/>
      <c r="G31" s="45">
        <v>1</v>
      </c>
      <c r="H31" s="28" t="s">
        <v>67</v>
      </c>
      <c r="I31" s="168"/>
      <c r="J31" s="54"/>
      <c r="K31" s="161">
        <v>0</v>
      </c>
      <c r="L31" s="136"/>
      <c r="M31" s="136"/>
      <c r="N31" s="109"/>
      <c r="O31" s="121"/>
      <c r="P31" s="109"/>
      <c r="Q31" s="121"/>
      <c r="R31" s="109"/>
      <c r="S31" s="134"/>
      <c r="T31" s="109"/>
      <c r="U31" s="127"/>
      <c r="V31" s="116"/>
      <c r="W31" s="79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</row>
    <row r="32" spans="1:90" s="6" customFormat="1" ht="12.75" x14ac:dyDescent="0.2">
      <c r="A32" s="155"/>
      <c r="B32" s="27">
        <v>44328</v>
      </c>
      <c r="C32" s="182"/>
      <c r="D32" s="132">
        <v>1</v>
      </c>
      <c r="E32" s="45"/>
      <c r="F32" s="44"/>
      <c r="G32" s="45">
        <v>1</v>
      </c>
      <c r="H32" s="28" t="s">
        <v>68</v>
      </c>
      <c r="I32" s="168"/>
      <c r="J32" s="54"/>
      <c r="K32" s="161"/>
      <c r="L32" s="136"/>
      <c r="M32" s="136"/>
      <c r="N32" s="109"/>
      <c r="O32" s="121"/>
      <c r="P32" s="109"/>
      <c r="Q32" s="121"/>
      <c r="R32" s="109"/>
      <c r="S32" s="134"/>
      <c r="T32" s="109"/>
      <c r="U32" s="127"/>
      <c r="V32" s="116"/>
      <c r="W32" s="79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</row>
    <row r="33" spans="1:90" s="6" customFormat="1" ht="12.75" x14ac:dyDescent="0.2">
      <c r="A33" s="155"/>
      <c r="B33" s="27">
        <v>44328</v>
      </c>
      <c r="C33" s="182"/>
      <c r="D33" s="132">
        <v>1</v>
      </c>
      <c r="E33" s="45"/>
      <c r="F33" s="44">
        <v>1</v>
      </c>
      <c r="G33" s="45"/>
      <c r="H33" s="28" t="s">
        <v>69</v>
      </c>
      <c r="I33" s="168"/>
      <c r="J33" s="54"/>
      <c r="K33" s="161"/>
      <c r="L33" s="136"/>
      <c r="M33" s="136"/>
      <c r="N33" s="109"/>
      <c r="O33" s="121"/>
      <c r="P33" s="109"/>
      <c r="Q33" s="121"/>
      <c r="R33" s="109"/>
      <c r="S33" s="134"/>
      <c r="T33" s="109"/>
      <c r="U33" s="127"/>
      <c r="V33" s="116"/>
      <c r="W33" s="79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</row>
    <row r="34" spans="1:90" s="6" customFormat="1" ht="12.75" x14ac:dyDescent="0.2">
      <c r="A34" s="155"/>
      <c r="B34" s="27">
        <v>44328</v>
      </c>
      <c r="C34" s="182"/>
      <c r="D34" s="132">
        <v>1</v>
      </c>
      <c r="E34" s="45"/>
      <c r="F34" s="44">
        <v>1</v>
      </c>
      <c r="G34" s="45"/>
      <c r="H34" s="28" t="s">
        <v>70</v>
      </c>
      <c r="I34" s="168"/>
      <c r="J34" s="54"/>
      <c r="K34" s="161"/>
      <c r="L34" s="136"/>
      <c r="M34" s="136"/>
      <c r="N34" s="109"/>
      <c r="O34" s="121"/>
      <c r="P34" s="109"/>
      <c r="Q34" s="121"/>
      <c r="R34" s="109"/>
      <c r="S34" s="134"/>
      <c r="T34" s="109"/>
      <c r="U34" s="127"/>
      <c r="V34" s="116"/>
      <c r="W34" s="79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</row>
    <row r="35" spans="1:90" s="6" customFormat="1" ht="12.75" x14ac:dyDescent="0.2">
      <c r="A35" s="155"/>
      <c r="B35" s="27">
        <v>44328</v>
      </c>
      <c r="C35" s="182"/>
      <c r="D35" s="132"/>
      <c r="E35" s="45">
        <v>1</v>
      </c>
      <c r="F35" s="44"/>
      <c r="G35" s="45">
        <v>1</v>
      </c>
      <c r="H35" s="28" t="s">
        <v>71</v>
      </c>
      <c r="I35" s="168"/>
      <c r="J35" s="54"/>
      <c r="K35" s="161"/>
      <c r="L35" s="136"/>
      <c r="M35" s="136"/>
      <c r="N35" s="109"/>
      <c r="O35" s="121"/>
      <c r="P35" s="109"/>
      <c r="Q35" s="121"/>
      <c r="R35" s="109"/>
      <c r="S35" s="134"/>
      <c r="T35" s="109"/>
      <c r="U35" s="127"/>
      <c r="V35" s="116"/>
      <c r="W35" s="79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</row>
    <row r="36" spans="1:90" s="6" customFormat="1" ht="12.75" x14ac:dyDescent="0.2">
      <c r="A36" s="155"/>
      <c r="B36" s="27">
        <v>44329</v>
      </c>
      <c r="C36" s="182" t="s">
        <v>316</v>
      </c>
      <c r="D36" s="132"/>
      <c r="E36" s="45">
        <v>1</v>
      </c>
      <c r="F36" s="44"/>
      <c r="G36" s="45">
        <v>1</v>
      </c>
      <c r="H36" s="28" t="s">
        <v>72</v>
      </c>
      <c r="I36" s="168" t="s">
        <v>26</v>
      </c>
      <c r="J36" s="54"/>
      <c r="K36" s="161">
        <v>0</v>
      </c>
      <c r="L36" s="136">
        <v>60</v>
      </c>
      <c r="M36" s="136">
        <v>30</v>
      </c>
      <c r="N36" s="109"/>
      <c r="O36" s="121">
        <v>25</v>
      </c>
      <c r="P36" s="109"/>
      <c r="Q36" s="121">
        <v>75</v>
      </c>
      <c r="R36" s="109"/>
      <c r="S36" s="134">
        <v>30</v>
      </c>
      <c r="T36" s="109"/>
      <c r="U36" s="127">
        <v>20</v>
      </c>
      <c r="V36" s="116"/>
      <c r="W36" s="79">
        <v>125</v>
      </c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</row>
    <row r="37" spans="1:90" s="6" customFormat="1" ht="12.75" x14ac:dyDescent="0.2">
      <c r="A37" s="155"/>
      <c r="B37" s="27">
        <v>44329</v>
      </c>
      <c r="C37" s="182" t="s">
        <v>310</v>
      </c>
      <c r="D37" s="132"/>
      <c r="E37" s="45">
        <v>1</v>
      </c>
      <c r="F37" s="44">
        <v>1</v>
      </c>
      <c r="G37" s="45"/>
      <c r="H37" s="28" t="s">
        <v>73</v>
      </c>
      <c r="I37" s="168" t="s">
        <v>6</v>
      </c>
      <c r="J37" s="54"/>
      <c r="K37" s="161">
        <v>15</v>
      </c>
      <c r="L37" s="136">
        <v>50</v>
      </c>
      <c r="M37" s="136">
        <v>50</v>
      </c>
      <c r="N37" s="109"/>
      <c r="O37" s="121">
        <v>20</v>
      </c>
      <c r="P37" s="109"/>
      <c r="Q37" s="121">
        <v>70</v>
      </c>
      <c r="R37" s="109"/>
      <c r="S37" s="134">
        <v>20</v>
      </c>
      <c r="T37" s="109"/>
      <c r="U37" s="127">
        <v>15</v>
      </c>
      <c r="V37" s="116"/>
      <c r="W37" s="79">
        <v>80</v>
      </c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</row>
    <row r="38" spans="1:90" s="6" customFormat="1" ht="12.75" x14ac:dyDescent="0.2">
      <c r="A38" s="155"/>
      <c r="B38" s="27">
        <v>44337</v>
      </c>
      <c r="C38" s="182"/>
      <c r="D38" s="132">
        <v>1</v>
      </c>
      <c r="E38" s="45"/>
      <c r="F38" s="44">
        <v>1</v>
      </c>
      <c r="G38" s="45"/>
      <c r="H38" s="28" t="s">
        <v>74</v>
      </c>
      <c r="I38" s="168"/>
      <c r="J38" s="54"/>
      <c r="K38" s="161"/>
      <c r="L38" s="136"/>
      <c r="M38" s="136"/>
      <c r="N38" s="109"/>
      <c r="O38" s="121"/>
      <c r="P38" s="109"/>
      <c r="Q38" s="121"/>
      <c r="R38" s="109"/>
      <c r="S38" s="134"/>
      <c r="T38" s="109"/>
      <c r="U38" s="127"/>
      <c r="V38" s="116"/>
      <c r="W38" s="79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</row>
    <row r="39" spans="1:90" s="6" customFormat="1" ht="12.75" x14ac:dyDescent="0.2">
      <c r="A39" s="155"/>
      <c r="B39" s="27">
        <v>44337</v>
      </c>
      <c r="C39" s="182"/>
      <c r="D39" s="132">
        <v>1</v>
      </c>
      <c r="E39" s="45"/>
      <c r="F39" s="44">
        <v>1</v>
      </c>
      <c r="G39" s="45"/>
      <c r="H39" s="28" t="s">
        <v>75</v>
      </c>
      <c r="I39" s="168"/>
      <c r="J39" s="54"/>
      <c r="K39" s="161"/>
      <c r="L39" s="136"/>
      <c r="M39" s="136"/>
      <c r="N39" s="109"/>
      <c r="O39" s="121"/>
      <c r="P39" s="109"/>
      <c r="Q39" s="121"/>
      <c r="R39" s="109"/>
      <c r="S39" s="134"/>
      <c r="T39" s="109"/>
      <c r="U39" s="127"/>
      <c r="V39" s="116"/>
      <c r="W39" s="79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</row>
    <row r="40" spans="1:90" s="6" customFormat="1" ht="12.75" x14ac:dyDescent="0.2">
      <c r="A40" s="155"/>
      <c r="B40" s="27">
        <v>44337</v>
      </c>
      <c r="C40" s="182"/>
      <c r="D40" s="132">
        <v>1</v>
      </c>
      <c r="E40" s="45"/>
      <c r="F40" s="44"/>
      <c r="G40" s="45">
        <v>1</v>
      </c>
      <c r="H40" s="28" t="s">
        <v>76</v>
      </c>
      <c r="I40" s="168"/>
      <c r="J40" s="54"/>
      <c r="K40" s="161"/>
      <c r="L40" s="136"/>
      <c r="M40" s="136"/>
      <c r="N40" s="109"/>
      <c r="O40" s="121"/>
      <c r="P40" s="109"/>
      <c r="Q40" s="121"/>
      <c r="R40" s="109"/>
      <c r="S40" s="134"/>
      <c r="T40" s="109"/>
      <c r="U40" s="127"/>
      <c r="V40" s="116"/>
      <c r="W40" s="79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</row>
    <row r="41" spans="1:90" s="6" customFormat="1" ht="12.75" x14ac:dyDescent="0.2">
      <c r="A41" s="155"/>
      <c r="B41" s="27">
        <v>44338</v>
      </c>
      <c r="C41" s="182"/>
      <c r="D41" s="132">
        <v>1</v>
      </c>
      <c r="E41" s="45"/>
      <c r="F41" s="44"/>
      <c r="G41" s="45">
        <v>1</v>
      </c>
      <c r="H41" s="128" t="s">
        <v>40</v>
      </c>
      <c r="I41" s="168"/>
      <c r="J41" s="54"/>
      <c r="K41" s="161"/>
      <c r="L41" s="136"/>
      <c r="M41" s="136"/>
      <c r="N41" s="109"/>
      <c r="O41" s="121"/>
      <c r="P41" s="109"/>
      <c r="Q41" s="121"/>
      <c r="R41" s="109"/>
      <c r="S41" s="134"/>
      <c r="T41" s="109"/>
      <c r="U41" s="127"/>
      <c r="V41" s="116"/>
      <c r="W41" s="79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</row>
    <row r="42" spans="1:90" s="6" customFormat="1" ht="12.75" x14ac:dyDescent="0.2">
      <c r="A42" s="155"/>
      <c r="B42" s="27">
        <v>44338</v>
      </c>
      <c r="C42" s="182"/>
      <c r="D42" s="132"/>
      <c r="E42" s="45">
        <v>1</v>
      </c>
      <c r="F42" s="44"/>
      <c r="G42" s="45">
        <v>1</v>
      </c>
      <c r="H42" s="28" t="s">
        <v>77</v>
      </c>
      <c r="I42" s="168"/>
      <c r="J42" s="54"/>
      <c r="K42" s="161"/>
      <c r="L42" s="136"/>
      <c r="M42" s="136"/>
      <c r="N42" s="109"/>
      <c r="O42" s="121"/>
      <c r="P42" s="109"/>
      <c r="Q42" s="121"/>
      <c r="R42" s="109"/>
      <c r="S42" s="134"/>
      <c r="T42" s="109"/>
      <c r="U42" s="127"/>
      <c r="V42" s="116"/>
      <c r="W42" s="79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</row>
    <row r="43" spans="1:90" s="6" customFormat="1" ht="12.75" x14ac:dyDescent="0.2">
      <c r="A43" s="155"/>
      <c r="B43" s="27">
        <v>44338</v>
      </c>
      <c r="C43" s="182"/>
      <c r="D43" s="132">
        <v>1</v>
      </c>
      <c r="E43" s="45"/>
      <c r="F43" s="44"/>
      <c r="G43" s="45">
        <v>1</v>
      </c>
      <c r="H43" s="28" t="s">
        <v>78</v>
      </c>
      <c r="I43" s="168"/>
      <c r="J43" s="54"/>
      <c r="K43" s="161"/>
      <c r="L43" s="136"/>
      <c r="M43" s="136"/>
      <c r="N43" s="109"/>
      <c r="O43" s="121"/>
      <c r="P43" s="109"/>
      <c r="Q43" s="121"/>
      <c r="R43" s="109"/>
      <c r="S43" s="134"/>
      <c r="T43" s="109"/>
      <c r="U43" s="127"/>
      <c r="V43" s="116"/>
      <c r="W43" s="79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</row>
    <row r="44" spans="1:90" s="6" customFormat="1" ht="12.75" x14ac:dyDescent="0.2">
      <c r="A44" s="155"/>
      <c r="B44" s="27">
        <v>44339</v>
      </c>
      <c r="C44" s="182"/>
      <c r="D44" s="132"/>
      <c r="E44" s="45">
        <v>1</v>
      </c>
      <c r="F44" s="44"/>
      <c r="G44" s="45">
        <v>1</v>
      </c>
      <c r="H44" s="28" t="s">
        <v>79</v>
      </c>
      <c r="I44" s="168"/>
      <c r="J44" s="54"/>
      <c r="K44" s="161"/>
      <c r="L44" s="136"/>
      <c r="M44" s="136"/>
      <c r="N44" s="109"/>
      <c r="O44" s="121"/>
      <c r="P44" s="109"/>
      <c r="Q44" s="121"/>
      <c r="R44" s="109"/>
      <c r="S44" s="134"/>
      <c r="T44" s="109"/>
      <c r="U44" s="127"/>
      <c r="V44" s="116"/>
      <c r="W44" s="79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48"/>
      <c r="CK44" s="148"/>
      <c r="CL44" s="148"/>
    </row>
    <row r="45" spans="1:90" s="6" customFormat="1" ht="12.75" x14ac:dyDescent="0.2">
      <c r="A45" s="155"/>
      <c r="B45" s="27">
        <v>44343</v>
      </c>
      <c r="C45" s="182"/>
      <c r="D45" s="132">
        <v>1</v>
      </c>
      <c r="E45" s="45"/>
      <c r="F45" s="44">
        <v>1</v>
      </c>
      <c r="G45" s="45"/>
      <c r="H45" s="28" t="s">
        <v>80</v>
      </c>
      <c r="I45" s="168"/>
      <c r="J45" s="54"/>
      <c r="K45" s="161"/>
      <c r="L45" s="136"/>
      <c r="M45" s="136"/>
      <c r="N45" s="109"/>
      <c r="O45" s="121"/>
      <c r="P45" s="109"/>
      <c r="Q45" s="121"/>
      <c r="R45" s="109"/>
      <c r="S45" s="134"/>
      <c r="T45" s="109"/>
      <c r="U45" s="127"/>
      <c r="V45" s="116"/>
      <c r="W45" s="79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8"/>
      <c r="CG45" s="148"/>
      <c r="CH45" s="148"/>
      <c r="CI45" s="148"/>
      <c r="CJ45" s="148"/>
      <c r="CK45" s="148"/>
      <c r="CL45" s="148"/>
    </row>
    <row r="46" spans="1:90" s="6" customFormat="1" ht="12.75" x14ac:dyDescent="0.2">
      <c r="A46" s="155"/>
      <c r="B46" s="27">
        <v>44343</v>
      </c>
      <c r="C46" s="182"/>
      <c r="D46" s="132">
        <v>1</v>
      </c>
      <c r="E46" s="45"/>
      <c r="F46" s="44"/>
      <c r="G46" s="45">
        <v>1</v>
      </c>
      <c r="H46" s="28" t="s">
        <v>81</v>
      </c>
      <c r="I46" s="168"/>
      <c r="J46" s="54"/>
      <c r="K46" s="161"/>
      <c r="L46" s="136"/>
      <c r="M46" s="136"/>
      <c r="N46" s="109"/>
      <c r="O46" s="121"/>
      <c r="P46" s="109"/>
      <c r="Q46" s="121"/>
      <c r="R46" s="109"/>
      <c r="S46" s="134"/>
      <c r="T46" s="109"/>
      <c r="U46" s="127"/>
      <c r="V46" s="116"/>
      <c r="W46" s="79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48"/>
      <c r="CL46" s="148"/>
    </row>
    <row r="47" spans="1:90" s="6" customFormat="1" ht="12.75" x14ac:dyDescent="0.2">
      <c r="A47" s="155"/>
      <c r="B47" s="27">
        <v>44343</v>
      </c>
      <c r="C47" s="182"/>
      <c r="D47" s="132">
        <v>1</v>
      </c>
      <c r="E47" s="45"/>
      <c r="F47" s="44">
        <v>1</v>
      </c>
      <c r="G47" s="45"/>
      <c r="H47" s="28" t="s">
        <v>82</v>
      </c>
      <c r="I47" s="168"/>
      <c r="J47" s="54"/>
      <c r="K47" s="161"/>
      <c r="L47" s="136"/>
      <c r="M47" s="136"/>
      <c r="N47" s="109"/>
      <c r="O47" s="121"/>
      <c r="P47" s="109"/>
      <c r="Q47" s="121"/>
      <c r="R47" s="109"/>
      <c r="S47" s="134"/>
      <c r="T47" s="109"/>
      <c r="U47" s="127"/>
      <c r="V47" s="116"/>
      <c r="W47" s="79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  <c r="BQ47" s="148"/>
      <c r="BR47" s="148"/>
      <c r="BS47" s="148"/>
      <c r="BT47" s="148"/>
      <c r="BU47" s="148"/>
      <c r="BV47" s="148"/>
      <c r="BW47" s="148"/>
      <c r="BX47" s="148"/>
      <c r="BY47" s="148"/>
      <c r="BZ47" s="148"/>
      <c r="CA47" s="148"/>
      <c r="CB47" s="148"/>
      <c r="CC47" s="148"/>
      <c r="CD47" s="148"/>
      <c r="CE47" s="148"/>
      <c r="CF47" s="148"/>
      <c r="CG47" s="148"/>
      <c r="CH47" s="148"/>
      <c r="CI47" s="148"/>
      <c r="CJ47" s="148"/>
      <c r="CK47" s="148"/>
      <c r="CL47" s="148"/>
    </row>
    <row r="48" spans="1:90" s="6" customFormat="1" ht="12.75" x14ac:dyDescent="0.2">
      <c r="A48" s="155"/>
      <c r="B48" s="27">
        <v>44343</v>
      </c>
      <c r="C48" s="182"/>
      <c r="D48" s="132"/>
      <c r="E48" s="45">
        <v>1</v>
      </c>
      <c r="F48" s="44"/>
      <c r="G48" s="45">
        <v>1</v>
      </c>
      <c r="H48" s="28" t="s">
        <v>83</v>
      </c>
      <c r="I48" s="168"/>
      <c r="J48" s="54"/>
      <c r="K48" s="161"/>
      <c r="L48" s="136"/>
      <c r="M48" s="136"/>
      <c r="N48" s="109"/>
      <c r="O48" s="121"/>
      <c r="P48" s="109"/>
      <c r="Q48" s="121"/>
      <c r="R48" s="109"/>
      <c r="S48" s="134"/>
      <c r="T48" s="109"/>
      <c r="U48" s="127"/>
      <c r="V48" s="116"/>
      <c r="W48" s="79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  <c r="BQ48" s="148"/>
      <c r="BR48" s="148"/>
      <c r="BS48" s="148"/>
      <c r="BT48" s="148"/>
      <c r="BU48" s="148"/>
      <c r="BV48" s="148"/>
      <c r="BW48" s="148"/>
      <c r="BX48" s="148"/>
      <c r="BY48" s="148"/>
      <c r="BZ48" s="148"/>
      <c r="CA48" s="148"/>
      <c r="CB48" s="148"/>
      <c r="CC48" s="148"/>
      <c r="CD48" s="148"/>
      <c r="CE48" s="148"/>
      <c r="CF48" s="148"/>
      <c r="CG48" s="148"/>
      <c r="CH48" s="148"/>
      <c r="CI48" s="148"/>
      <c r="CJ48" s="148"/>
      <c r="CK48" s="148"/>
      <c r="CL48" s="148"/>
    </row>
    <row r="49" spans="1:90" s="24" customFormat="1" ht="15" x14ac:dyDescent="0.25">
      <c r="A49" s="155"/>
      <c r="B49" s="27">
        <v>44343</v>
      </c>
      <c r="C49" s="183"/>
      <c r="D49" s="140"/>
      <c r="E49" s="47">
        <v>1</v>
      </c>
      <c r="F49" s="46"/>
      <c r="G49" s="47">
        <v>1</v>
      </c>
      <c r="H49" s="28" t="s">
        <v>84</v>
      </c>
      <c r="I49" s="169"/>
      <c r="J49" s="54"/>
      <c r="K49" s="161"/>
      <c r="L49" s="137"/>
      <c r="M49" s="137"/>
      <c r="N49" s="109"/>
      <c r="O49" s="122"/>
      <c r="P49" s="109"/>
      <c r="Q49" s="122"/>
      <c r="R49" s="109"/>
      <c r="S49" s="122"/>
      <c r="T49" s="109"/>
      <c r="U49" s="129"/>
      <c r="V49" s="116"/>
      <c r="W49" s="79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48"/>
      <c r="CL49" s="148"/>
    </row>
    <row r="50" spans="1:90" s="24" customFormat="1" ht="15" x14ac:dyDescent="0.25">
      <c r="A50" s="155"/>
      <c r="B50" s="27">
        <v>44345</v>
      </c>
      <c r="C50" s="183"/>
      <c r="D50" s="140"/>
      <c r="E50" s="47">
        <v>1</v>
      </c>
      <c r="F50" s="46">
        <v>1</v>
      </c>
      <c r="G50" s="47"/>
      <c r="H50" s="28" t="s">
        <v>85</v>
      </c>
      <c r="I50" s="169"/>
      <c r="J50" s="54"/>
      <c r="K50" s="161"/>
      <c r="L50" s="137"/>
      <c r="M50" s="137"/>
      <c r="N50" s="109"/>
      <c r="O50" s="122"/>
      <c r="P50" s="109"/>
      <c r="Q50" s="122"/>
      <c r="R50" s="109"/>
      <c r="S50" s="122"/>
      <c r="T50" s="109"/>
      <c r="U50" s="129"/>
      <c r="V50" s="116"/>
      <c r="W50" s="79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</row>
    <row r="51" spans="1:90" s="24" customFormat="1" ht="15" x14ac:dyDescent="0.25">
      <c r="A51" s="155"/>
      <c r="B51" s="27">
        <v>44345</v>
      </c>
      <c r="C51" s="183"/>
      <c r="D51" s="140"/>
      <c r="E51" s="47">
        <v>1</v>
      </c>
      <c r="F51" s="46">
        <v>1</v>
      </c>
      <c r="G51" s="47"/>
      <c r="H51" s="28" t="s">
        <v>86</v>
      </c>
      <c r="I51" s="169"/>
      <c r="J51" s="54"/>
      <c r="K51" s="161"/>
      <c r="L51" s="137"/>
      <c r="M51" s="137"/>
      <c r="N51" s="109"/>
      <c r="O51" s="122"/>
      <c r="P51" s="109"/>
      <c r="Q51" s="122"/>
      <c r="R51" s="109"/>
      <c r="S51" s="122"/>
      <c r="T51" s="109"/>
      <c r="U51" s="129"/>
      <c r="V51" s="116"/>
      <c r="W51" s="79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  <c r="BQ51" s="148"/>
      <c r="BR51" s="148"/>
      <c r="BS51" s="148"/>
      <c r="BT51" s="148"/>
      <c r="BU51" s="148"/>
      <c r="BV51" s="148"/>
      <c r="BW51" s="148"/>
      <c r="BX51" s="148"/>
      <c r="BY51" s="148"/>
      <c r="BZ51" s="148"/>
      <c r="CA51" s="148"/>
      <c r="CB51" s="148"/>
      <c r="CC51" s="148"/>
      <c r="CD51" s="148"/>
      <c r="CE51" s="148"/>
      <c r="CF51" s="148"/>
      <c r="CG51" s="148"/>
      <c r="CH51" s="148"/>
      <c r="CI51" s="148"/>
      <c r="CJ51" s="148"/>
      <c r="CK51" s="148"/>
      <c r="CL51" s="148"/>
    </row>
    <row r="52" spans="1:90" s="24" customFormat="1" ht="15" x14ac:dyDescent="0.25">
      <c r="A52" s="155"/>
      <c r="B52" s="27">
        <v>44346</v>
      </c>
      <c r="C52" s="183"/>
      <c r="D52" s="140">
        <v>1</v>
      </c>
      <c r="E52" s="47"/>
      <c r="F52" s="46"/>
      <c r="G52" s="47">
        <v>1</v>
      </c>
      <c r="H52" s="28" t="s">
        <v>87</v>
      </c>
      <c r="I52" s="169"/>
      <c r="J52" s="54"/>
      <c r="K52" s="161"/>
      <c r="L52" s="137"/>
      <c r="M52" s="137"/>
      <c r="N52" s="109"/>
      <c r="O52" s="122"/>
      <c r="P52" s="109"/>
      <c r="Q52" s="122"/>
      <c r="R52" s="109"/>
      <c r="S52" s="122"/>
      <c r="T52" s="109"/>
      <c r="U52" s="129"/>
      <c r="V52" s="116"/>
      <c r="W52" s="79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  <c r="BQ52" s="148"/>
      <c r="BR52" s="148"/>
      <c r="BS52" s="148"/>
      <c r="BT52" s="148"/>
      <c r="BU52" s="148"/>
      <c r="BV52" s="148"/>
      <c r="BW52" s="148"/>
      <c r="BX52" s="148"/>
      <c r="BY52" s="148"/>
      <c r="BZ52" s="148"/>
      <c r="CA52" s="148"/>
      <c r="CB52" s="148"/>
      <c r="CC52" s="148"/>
      <c r="CD52" s="148"/>
      <c r="CE52" s="148"/>
      <c r="CF52" s="148"/>
      <c r="CG52" s="148"/>
      <c r="CH52" s="148"/>
      <c r="CI52" s="148"/>
      <c r="CJ52" s="148"/>
      <c r="CK52" s="148"/>
      <c r="CL52" s="148"/>
    </row>
    <row r="53" spans="1:90" s="24" customFormat="1" ht="15" x14ac:dyDescent="0.25">
      <c r="A53" s="155"/>
      <c r="B53" s="27">
        <v>44350</v>
      </c>
      <c r="C53" s="183"/>
      <c r="D53" s="140">
        <v>1</v>
      </c>
      <c r="E53" s="47"/>
      <c r="F53" s="46"/>
      <c r="G53" s="47">
        <v>1</v>
      </c>
      <c r="H53" s="28" t="s">
        <v>88</v>
      </c>
      <c r="I53" s="168"/>
      <c r="J53" s="54"/>
      <c r="K53" s="161"/>
      <c r="L53" s="137"/>
      <c r="M53" s="137"/>
      <c r="N53" s="109"/>
      <c r="O53" s="122"/>
      <c r="P53" s="109"/>
      <c r="Q53" s="122"/>
      <c r="R53" s="109"/>
      <c r="S53" s="122"/>
      <c r="T53" s="109"/>
      <c r="U53" s="129"/>
      <c r="V53" s="116"/>
      <c r="W53" s="79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  <c r="BQ53" s="148"/>
      <c r="BR53" s="148"/>
      <c r="BS53" s="148"/>
      <c r="BT53" s="148"/>
      <c r="BU53" s="148"/>
      <c r="BV53" s="148"/>
      <c r="BW53" s="148"/>
      <c r="BX53" s="148"/>
      <c r="BY53" s="148"/>
      <c r="BZ53" s="148"/>
      <c r="CA53" s="148"/>
      <c r="CB53" s="148"/>
      <c r="CC53" s="148"/>
      <c r="CD53" s="148"/>
      <c r="CE53" s="148"/>
      <c r="CF53" s="148"/>
      <c r="CG53" s="148"/>
      <c r="CH53" s="148"/>
      <c r="CI53" s="148"/>
      <c r="CJ53" s="148"/>
      <c r="CK53" s="148"/>
      <c r="CL53" s="148"/>
    </row>
    <row r="54" spans="1:90" s="24" customFormat="1" ht="15" x14ac:dyDescent="0.25">
      <c r="A54" s="155"/>
      <c r="B54" s="27">
        <v>44350</v>
      </c>
      <c r="C54" s="183"/>
      <c r="D54" s="140">
        <v>1</v>
      </c>
      <c r="E54" s="47"/>
      <c r="F54" s="46">
        <v>1</v>
      </c>
      <c r="G54" s="47"/>
      <c r="H54" s="28" t="s">
        <v>89</v>
      </c>
      <c r="I54" s="169"/>
      <c r="J54" s="54"/>
      <c r="K54" s="161"/>
      <c r="L54" s="137"/>
      <c r="M54" s="137"/>
      <c r="N54" s="109"/>
      <c r="O54" s="122"/>
      <c r="P54" s="109"/>
      <c r="Q54" s="122"/>
      <c r="R54" s="109"/>
      <c r="S54" s="122"/>
      <c r="T54" s="109"/>
      <c r="U54" s="129"/>
      <c r="V54" s="116"/>
      <c r="W54" s="79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  <c r="BQ54" s="148"/>
      <c r="BR54" s="148"/>
      <c r="BS54" s="148"/>
      <c r="BT54" s="148"/>
      <c r="BU54" s="148"/>
      <c r="BV54" s="148"/>
      <c r="BW54" s="148"/>
      <c r="BX54" s="148"/>
      <c r="BY54" s="148"/>
      <c r="BZ54" s="148"/>
      <c r="CA54" s="148"/>
      <c r="CB54" s="148"/>
      <c r="CC54" s="148"/>
      <c r="CD54" s="148"/>
      <c r="CE54" s="148"/>
      <c r="CF54" s="148"/>
      <c r="CG54" s="148"/>
      <c r="CH54" s="148"/>
      <c r="CI54" s="148"/>
      <c r="CJ54" s="148"/>
      <c r="CK54" s="148"/>
      <c r="CL54" s="148"/>
    </row>
    <row r="55" spans="1:90" s="24" customFormat="1" ht="15" x14ac:dyDescent="0.25">
      <c r="A55" s="155"/>
      <c r="B55" s="27">
        <v>44350</v>
      </c>
      <c r="C55" s="183"/>
      <c r="D55" s="140">
        <v>1</v>
      </c>
      <c r="E55" s="47"/>
      <c r="F55" s="46">
        <v>1</v>
      </c>
      <c r="G55" s="47"/>
      <c r="H55" s="28" t="s">
        <v>90</v>
      </c>
      <c r="I55" s="169"/>
      <c r="J55" s="54"/>
      <c r="K55" s="161"/>
      <c r="L55" s="137"/>
      <c r="M55" s="137"/>
      <c r="N55" s="109"/>
      <c r="O55" s="122"/>
      <c r="P55" s="109"/>
      <c r="Q55" s="122"/>
      <c r="R55" s="109"/>
      <c r="S55" s="122"/>
      <c r="T55" s="109"/>
      <c r="U55" s="129"/>
      <c r="V55" s="116"/>
      <c r="W55" s="79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</row>
    <row r="56" spans="1:90" s="24" customFormat="1" ht="15" x14ac:dyDescent="0.25">
      <c r="A56" s="155"/>
      <c r="B56" s="27">
        <v>44350</v>
      </c>
      <c r="C56" s="183"/>
      <c r="D56" s="140">
        <v>1</v>
      </c>
      <c r="E56" s="47"/>
      <c r="F56" s="46">
        <v>1</v>
      </c>
      <c r="G56" s="47"/>
      <c r="H56" s="28" t="s">
        <v>91</v>
      </c>
      <c r="I56" s="169"/>
      <c r="J56" s="54"/>
      <c r="K56" s="161"/>
      <c r="L56" s="137"/>
      <c r="M56" s="137"/>
      <c r="N56" s="109"/>
      <c r="O56" s="122"/>
      <c r="P56" s="109"/>
      <c r="Q56" s="122"/>
      <c r="R56" s="109"/>
      <c r="S56" s="122"/>
      <c r="T56" s="109"/>
      <c r="U56" s="129"/>
      <c r="V56" s="116"/>
      <c r="W56" s="79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</row>
    <row r="57" spans="1:90" s="24" customFormat="1" ht="15" x14ac:dyDescent="0.25">
      <c r="A57" s="155"/>
      <c r="B57" s="27">
        <v>44351</v>
      </c>
      <c r="C57" s="183"/>
      <c r="D57" s="140">
        <v>1</v>
      </c>
      <c r="E57" s="47"/>
      <c r="F57" s="46"/>
      <c r="G57" s="47">
        <v>1</v>
      </c>
      <c r="H57" s="28" t="s">
        <v>92</v>
      </c>
      <c r="I57" s="168"/>
      <c r="J57" s="54"/>
      <c r="K57" s="161"/>
      <c r="L57" s="137"/>
      <c r="M57" s="137"/>
      <c r="N57" s="109"/>
      <c r="O57" s="122"/>
      <c r="P57" s="109"/>
      <c r="Q57" s="122"/>
      <c r="R57" s="109"/>
      <c r="S57" s="122"/>
      <c r="T57" s="109"/>
      <c r="U57" s="129"/>
      <c r="V57" s="116"/>
      <c r="W57" s="79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  <c r="CL57" s="148"/>
    </row>
    <row r="58" spans="1:90" s="24" customFormat="1" ht="15" x14ac:dyDescent="0.25">
      <c r="A58" s="155"/>
      <c r="B58" s="27">
        <v>44351</v>
      </c>
      <c r="C58" s="183"/>
      <c r="D58" s="140">
        <v>1</v>
      </c>
      <c r="E58" s="47"/>
      <c r="F58" s="46"/>
      <c r="G58" s="47">
        <v>1</v>
      </c>
      <c r="H58" s="28" t="s">
        <v>93</v>
      </c>
      <c r="I58" s="169"/>
      <c r="J58" s="54"/>
      <c r="K58" s="161"/>
      <c r="L58" s="137"/>
      <c r="M58" s="137"/>
      <c r="N58" s="109"/>
      <c r="O58" s="122"/>
      <c r="P58" s="109"/>
      <c r="Q58" s="122"/>
      <c r="R58" s="109"/>
      <c r="S58" s="122"/>
      <c r="T58" s="109"/>
      <c r="U58" s="129"/>
      <c r="V58" s="116"/>
      <c r="W58" s="79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  <c r="BQ58" s="148"/>
      <c r="BR58" s="148"/>
      <c r="BS58" s="148"/>
      <c r="BT58" s="148"/>
      <c r="BU58" s="148"/>
      <c r="BV58" s="148"/>
      <c r="BW58" s="148"/>
      <c r="BX58" s="148"/>
      <c r="BY58" s="148"/>
      <c r="BZ58" s="148"/>
      <c r="CA58" s="148"/>
      <c r="CB58" s="148"/>
      <c r="CC58" s="148"/>
      <c r="CD58" s="148"/>
      <c r="CE58" s="148"/>
      <c r="CF58" s="148"/>
      <c r="CG58" s="148"/>
      <c r="CH58" s="148"/>
      <c r="CI58" s="148"/>
      <c r="CJ58" s="148"/>
      <c r="CK58" s="148"/>
      <c r="CL58" s="148"/>
    </row>
    <row r="59" spans="1:90" s="24" customFormat="1" ht="15" x14ac:dyDescent="0.25">
      <c r="A59" s="155"/>
      <c r="B59" s="27">
        <v>44351</v>
      </c>
      <c r="C59" s="183"/>
      <c r="D59" s="140"/>
      <c r="E59" s="47">
        <v>1</v>
      </c>
      <c r="F59" s="46"/>
      <c r="G59" s="47">
        <v>1</v>
      </c>
      <c r="H59" s="28" t="s">
        <v>94</v>
      </c>
      <c r="I59" s="169"/>
      <c r="J59" s="54"/>
      <c r="K59" s="161"/>
      <c r="L59" s="137"/>
      <c r="M59" s="137"/>
      <c r="N59" s="109"/>
      <c r="O59" s="122"/>
      <c r="P59" s="109"/>
      <c r="Q59" s="122"/>
      <c r="R59" s="109"/>
      <c r="S59" s="122"/>
      <c r="T59" s="109"/>
      <c r="U59" s="129"/>
      <c r="V59" s="116"/>
      <c r="W59" s="79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  <c r="CL59" s="148"/>
    </row>
    <row r="60" spans="1:90" s="24" customFormat="1" ht="15" x14ac:dyDescent="0.25">
      <c r="A60" s="155"/>
      <c r="B60" s="27">
        <v>44351</v>
      </c>
      <c r="C60" s="183"/>
      <c r="D60" s="140">
        <v>1</v>
      </c>
      <c r="E60" s="47"/>
      <c r="F60" s="46">
        <v>1</v>
      </c>
      <c r="G60" s="47"/>
      <c r="H60" s="28" t="s">
        <v>95</v>
      </c>
      <c r="I60" s="169"/>
      <c r="J60" s="54"/>
      <c r="K60" s="161"/>
      <c r="L60" s="137"/>
      <c r="M60" s="137"/>
      <c r="N60" s="109"/>
      <c r="O60" s="122"/>
      <c r="P60" s="109"/>
      <c r="Q60" s="122"/>
      <c r="R60" s="109"/>
      <c r="S60" s="122"/>
      <c r="T60" s="109"/>
      <c r="U60" s="129"/>
      <c r="V60" s="116"/>
      <c r="W60" s="79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  <c r="BQ60" s="148"/>
      <c r="BR60" s="148"/>
      <c r="BS60" s="148"/>
      <c r="BT60" s="148"/>
      <c r="BU60" s="148"/>
      <c r="BV60" s="148"/>
      <c r="BW60" s="148"/>
      <c r="BX60" s="148"/>
      <c r="BY60" s="148"/>
      <c r="BZ60" s="148"/>
      <c r="CA60" s="148"/>
      <c r="CB60" s="148"/>
      <c r="CC60" s="148"/>
      <c r="CD60" s="148"/>
      <c r="CE60" s="148"/>
      <c r="CF60" s="148"/>
      <c r="CG60" s="148"/>
      <c r="CH60" s="148"/>
      <c r="CI60" s="148"/>
      <c r="CJ60" s="148"/>
      <c r="CK60" s="148"/>
      <c r="CL60" s="148"/>
    </row>
    <row r="61" spans="1:90" s="24" customFormat="1" ht="15" x14ac:dyDescent="0.25">
      <c r="A61" s="155"/>
      <c r="B61" s="27">
        <v>44351</v>
      </c>
      <c r="C61" s="183"/>
      <c r="D61" s="140"/>
      <c r="E61" s="47">
        <v>1</v>
      </c>
      <c r="F61" s="46">
        <v>1</v>
      </c>
      <c r="G61" s="47"/>
      <c r="H61" s="28" t="s">
        <v>96</v>
      </c>
      <c r="I61" s="169"/>
      <c r="J61" s="54"/>
      <c r="K61" s="161"/>
      <c r="L61" s="137"/>
      <c r="M61" s="137"/>
      <c r="N61" s="109"/>
      <c r="O61" s="122"/>
      <c r="P61" s="109"/>
      <c r="Q61" s="122"/>
      <c r="R61" s="109"/>
      <c r="S61" s="122"/>
      <c r="T61" s="109"/>
      <c r="U61" s="129"/>
      <c r="V61" s="116"/>
      <c r="W61" s="79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</row>
    <row r="62" spans="1:90" s="24" customFormat="1" ht="15" x14ac:dyDescent="0.25">
      <c r="A62" s="155"/>
      <c r="B62" s="27">
        <v>44352</v>
      </c>
      <c r="C62" s="183"/>
      <c r="D62" s="140">
        <v>1</v>
      </c>
      <c r="E62" s="47"/>
      <c r="F62" s="46"/>
      <c r="G62" s="47">
        <v>1</v>
      </c>
      <c r="H62" s="28" t="s">
        <v>97</v>
      </c>
      <c r="I62" s="169"/>
      <c r="J62" s="54"/>
      <c r="K62" s="161"/>
      <c r="L62" s="137"/>
      <c r="M62" s="137"/>
      <c r="N62" s="109"/>
      <c r="O62" s="122"/>
      <c r="P62" s="109"/>
      <c r="Q62" s="122"/>
      <c r="R62" s="109"/>
      <c r="S62" s="122"/>
      <c r="T62" s="109"/>
      <c r="U62" s="129"/>
      <c r="V62" s="116"/>
      <c r="W62" s="79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/>
      <c r="CI62" s="148"/>
      <c r="CJ62" s="148"/>
      <c r="CK62" s="148"/>
      <c r="CL62" s="148"/>
    </row>
    <row r="63" spans="1:90" s="24" customFormat="1" ht="15" x14ac:dyDescent="0.25">
      <c r="A63" s="155"/>
      <c r="B63" s="27">
        <v>44352</v>
      </c>
      <c r="C63" s="183"/>
      <c r="D63" s="140">
        <v>1</v>
      </c>
      <c r="E63" s="47"/>
      <c r="F63" s="46"/>
      <c r="G63" s="47">
        <v>1</v>
      </c>
      <c r="H63" s="28" t="s">
        <v>98</v>
      </c>
      <c r="I63" s="169"/>
      <c r="J63" s="54"/>
      <c r="K63" s="161"/>
      <c r="L63" s="137"/>
      <c r="M63" s="137"/>
      <c r="N63" s="109"/>
      <c r="O63" s="122"/>
      <c r="P63" s="109"/>
      <c r="Q63" s="122"/>
      <c r="R63" s="109"/>
      <c r="S63" s="122"/>
      <c r="T63" s="109"/>
      <c r="U63" s="129"/>
      <c r="V63" s="116"/>
      <c r="W63" s="79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/>
      <c r="CI63" s="148"/>
      <c r="CJ63" s="148"/>
      <c r="CK63" s="148"/>
      <c r="CL63" s="148"/>
    </row>
    <row r="64" spans="1:90" s="24" customFormat="1" ht="15" x14ac:dyDescent="0.25">
      <c r="A64" s="155"/>
      <c r="B64" s="27">
        <v>44352</v>
      </c>
      <c r="C64" s="183"/>
      <c r="D64" s="140">
        <v>1</v>
      </c>
      <c r="E64" s="47"/>
      <c r="F64" s="46"/>
      <c r="G64" s="47">
        <v>1</v>
      </c>
      <c r="H64" s="28" t="s">
        <v>99</v>
      </c>
      <c r="I64" s="169"/>
      <c r="J64" s="54"/>
      <c r="K64" s="161"/>
      <c r="L64" s="137"/>
      <c r="M64" s="137"/>
      <c r="N64" s="109"/>
      <c r="O64" s="122"/>
      <c r="P64" s="109"/>
      <c r="Q64" s="122"/>
      <c r="R64" s="109"/>
      <c r="S64" s="122"/>
      <c r="T64" s="109"/>
      <c r="U64" s="129"/>
      <c r="V64" s="116"/>
      <c r="W64" s="79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</row>
    <row r="65" spans="1:90" s="24" customFormat="1" ht="15" x14ac:dyDescent="0.25">
      <c r="A65" s="155"/>
      <c r="B65" s="27">
        <v>44352</v>
      </c>
      <c r="C65" s="183"/>
      <c r="D65" s="140">
        <v>1</v>
      </c>
      <c r="E65" s="47"/>
      <c r="F65" s="46"/>
      <c r="G65" s="47">
        <v>1</v>
      </c>
      <c r="H65" s="28" t="s">
        <v>100</v>
      </c>
      <c r="I65" s="169"/>
      <c r="J65" s="54"/>
      <c r="K65" s="161"/>
      <c r="L65" s="137"/>
      <c r="M65" s="137"/>
      <c r="N65" s="109"/>
      <c r="O65" s="122"/>
      <c r="P65" s="109"/>
      <c r="Q65" s="122"/>
      <c r="R65" s="109"/>
      <c r="S65" s="122"/>
      <c r="T65" s="109"/>
      <c r="U65" s="129"/>
      <c r="V65" s="116"/>
      <c r="W65" s="79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  <c r="BQ65" s="148"/>
      <c r="BR65" s="148"/>
      <c r="BS65" s="148"/>
      <c r="BT65" s="148"/>
      <c r="BU65" s="148"/>
      <c r="BV65" s="148"/>
      <c r="BW65" s="148"/>
      <c r="BX65" s="148"/>
      <c r="BY65" s="148"/>
      <c r="BZ65" s="148"/>
      <c r="CA65" s="148"/>
      <c r="CB65" s="148"/>
      <c r="CC65" s="148"/>
      <c r="CD65" s="148"/>
      <c r="CE65" s="148"/>
      <c r="CF65" s="148"/>
      <c r="CG65" s="148"/>
      <c r="CH65" s="148"/>
      <c r="CI65" s="148"/>
      <c r="CJ65" s="148"/>
      <c r="CK65" s="148"/>
      <c r="CL65" s="148"/>
    </row>
    <row r="66" spans="1:90" s="24" customFormat="1" ht="15" x14ac:dyDescent="0.25">
      <c r="A66" s="155"/>
      <c r="B66" s="27">
        <v>44352</v>
      </c>
      <c r="C66" s="183"/>
      <c r="D66" s="140"/>
      <c r="E66" s="47">
        <v>1</v>
      </c>
      <c r="F66" s="46">
        <v>1</v>
      </c>
      <c r="G66" s="47"/>
      <c r="H66" s="28" t="s">
        <v>101</v>
      </c>
      <c r="I66" s="169"/>
      <c r="J66" s="54"/>
      <c r="K66" s="161"/>
      <c r="L66" s="137"/>
      <c r="M66" s="137"/>
      <c r="N66" s="109"/>
      <c r="O66" s="122"/>
      <c r="P66" s="109"/>
      <c r="Q66" s="122"/>
      <c r="R66" s="109"/>
      <c r="S66" s="122"/>
      <c r="T66" s="109"/>
      <c r="U66" s="129"/>
      <c r="V66" s="116"/>
      <c r="W66" s="79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  <c r="BQ66" s="148"/>
      <c r="BR66" s="148"/>
      <c r="BS66" s="148"/>
      <c r="BT66" s="148"/>
      <c r="BU66" s="148"/>
      <c r="BV66" s="148"/>
      <c r="BW66" s="148"/>
      <c r="BX66" s="148"/>
      <c r="BY66" s="148"/>
      <c r="BZ66" s="148"/>
      <c r="CA66" s="148"/>
      <c r="CB66" s="148"/>
      <c r="CC66" s="148"/>
      <c r="CD66" s="148"/>
      <c r="CE66" s="148"/>
      <c r="CF66" s="148"/>
      <c r="CG66" s="148"/>
      <c r="CH66" s="148"/>
      <c r="CI66" s="148"/>
      <c r="CJ66" s="148"/>
      <c r="CK66" s="148"/>
      <c r="CL66" s="148"/>
    </row>
    <row r="67" spans="1:90" s="24" customFormat="1" ht="15" x14ac:dyDescent="0.25">
      <c r="A67" s="155"/>
      <c r="B67" s="27">
        <v>44352</v>
      </c>
      <c r="C67" s="183"/>
      <c r="D67" s="140">
        <v>1</v>
      </c>
      <c r="E67" s="47"/>
      <c r="F67" s="46">
        <v>1</v>
      </c>
      <c r="G67" s="47"/>
      <c r="H67" s="28" t="s">
        <v>102</v>
      </c>
      <c r="I67" s="168"/>
      <c r="J67" s="54"/>
      <c r="K67" s="161"/>
      <c r="L67" s="137"/>
      <c r="M67" s="137"/>
      <c r="N67" s="109"/>
      <c r="O67" s="122"/>
      <c r="P67" s="109"/>
      <c r="Q67" s="122"/>
      <c r="R67" s="109"/>
      <c r="S67" s="122"/>
      <c r="T67" s="109"/>
      <c r="U67" s="129"/>
      <c r="V67" s="116"/>
      <c r="W67" s="79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  <c r="BQ67" s="148"/>
      <c r="BR67" s="148"/>
      <c r="BS67" s="148"/>
      <c r="BT67" s="148"/>
      <c r="BU67" s="148"/>
      <c r="BV67" s="148"/>
      <c r="BW67" s="148"/>
      <c r="BX67" s="148"/>
      <c r="BY67" s="148"/>
      <c r="BZ67" s="148"/>
      <c r="CA67" s="148"/>
      <c r="CB67" s="148"/>
      <c r="CC67" s="148"/>
      <c r="CD67" s="148"/>
      <c r="CE67" s="148"/>
      <c r="CF67" s="148"/>
      <c r="CG67" s="148"/>
      <c r="CH67" s="148"/>
      <c r="CI67" s="148"/>
      <c r="CJ67" s="148"/>
      <c r="CK67" s="148"/>
      <c r="CL67" s="148"/>
    </row>
    <row r="68" spans="1:90" s="24" customFormat="1" ht="15" x14ac:dyDescent="0.25">
      <c r="A68" s="155"/>
      <c r="B68" s="27">
        <v>44352</v>
      </c>
      <c r="C68" s="183"/>
      <c r="D68" s="140">
        <v>1</v>
      </c>
      <c r="E68" s="47"/>
      <c r="F68" s="46">
        <v>1</v>
      </c>
      <c r="G68" s="47"/>
      <c r="H68" s="28" t="s">
        <v>103</v>
      </c>
      <c r="I68" s="169"/>
      <c r="J68" s="54"/>
      <c r="K68" s="161"/>
      <c r="L68" s="137"/>
      <c r="M68" s="137"/>
      <c r="N68" s="109"/>
      <c r="O68" s="122"/>
      <c r="P68" s="109"/>
      <c r="Q68" s="122"/>
      <c r="R68" s="109"/>
      <c r="S68" s="122"/>
      <c r="T68" s="109"/>
      <c r="U68" s="129"/>
      <c r="V68" s="116"/>
      <c r="W68" s="79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8"/>
      <c r="CG68" s="148"/>
      <c r="CH68" s="148"/>
      <c r="CI68" s="148"/>
      <c r="CJ68" s="148"/>
      <c r="CK68" s="148"/>
      <c r="CL68" s="148"/>
    </row>
    <row r="69" spans="1:90" s="24" customFormat="1" ht="15" x14ac:dyDescent="0.25">
      <c r="A69" s="155"/>
      <c r="B69" s="27">
        <v>44352</v>
      </c>
      <c r="C69" s="183"/>
      <c r="D69" s="140"/>
      <c r="E69" s="47">
        <v>1</v>
      </c>
      <c r="F69" s="46"/>
      <c r="G69" s="47">
        <v>1</v>
      </c>
      <c r="H69" s="28" t="s">
        <v>104</v>
      </c>
      <c r="I69" s="169"/>
      <c r="J69" s="54"/>
      <c r="K69" s="161"/>
      <c r="L69" s="137"/>
      <c r="M69" s="137"/>
      <c r="N69" s="109"/>
      <c r="O69" s="122"/>
      <c r="P69" s="109"/>
      <c r="Q69" s="122"/>
      <c r="R69" s="109"/>
      <c r="S69" s="122"/>
      <c r="T69" s="109"/>
      <c r="U69" s="129"/>
      <c r="V69" s="116"/>
      <c r="W69" s="79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48"/>
      <c r="CG69" s="148"/>
      <c r="CH69" s="148"/>
      <c r="CI69" s="148"/>
      <c r="CJ69" s="148"/>
      <c r="CK69" s="148"/>
      <c r="CL69" s="148"/>
    </row>
    <row r="70" spans="1:90" s="24" customFormat="1" ht="15" x14ac:dyDescent="0.25">
      <c r="A70" s="155"/>
      <c r="B70" s="27">
        <v>44354</v>
      </c>
      <c r="C70" s="183"/>
      <c r="D70" s="140"/>
      <c r="E70" s="47">
        <v>1</v>
      </c>
      <c r="F70" s="46"/>
      <c r="G70" s="47">
        <v>1</v>
      </c>
      <c r="H70" s="28" t="s">
        <v>105</v>
      </c>
      <c r="I70" s="169"/>
      <c r="J70" s="54"/>
      <c r="K70" s="161"/>
      <c r="L70" s="137"/>
      <c r="M70" s="137"/>
      <c r="N70" s="109"/>
      <c r="O70" s="122"/>
      <c r="P70" s="109"/>
      <c r="Q70" s="122"/>
      <c r="R70" s="109"/>
      <c r="S70" s="122"/>
      <c r="T70" s="109"/>
      <c r="U70" s="129"/>
      <c r="V70" s="116"/>
      <c r="W70" s="79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48"/>
      <c r="CG70" s="148"/>
      <c r="CH70" s="148"/>
      <c r="CI70" s="148"/>
      <c r="CJ70" s="148"/>
      <c r="CK70" s="148"/>
      <c r="CL70" s="148"/>
    </row>
    <row r="71" spans="1:90" s="24" customFormat="1" ht="15" x14ac:dyDescent="0.25">
      <c r="A71" s="155"/>
      <c r="B71" s="27">
        <v>44354</v>
      </c>
      <c r="C71" s="183"/>
      <c r="D71" s="140"/>
      <c r="E71" s="47">
        <v>1</v>
      </c>
      <c r="F71" s="46">
        <v>1</v>
      </c>
      <c r="G71" s="47"/>
      <c r="H71" s="28" t="s">
        <v>106</v>
      </c>
      <c r="I71" s="169"/>
      <c r="J71" s="54"/>
      <c r="K71" s="161"/>
      <c r="L71" s="137"/>
      <c r="M71" s="137"/>
      <c r="N71" s="109"/>
      <c r="O71" s="122"/>
      <c r="P71" s="109"/>
      <c r="Q71" s="122"/>
      <c r="R71" s="109"/>
      <c r="S71" s="122"/>
      <c r="T71" s="109"/>
      <c r="U71" s="129"/>
      <c r="V71" s="116"/>
      <c r="W71" s="79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48"/>
      <c r="CG71" s="148"/>
      <c r="CH71" s="148"/>
      <c r="CI71" s="148"/>
      <c r="CJ71" s="148"/>
      <c r="CK71" s="148"/>
      <c r="CL71" s="148"/>
    </row>
    <row r="72" spans="1:90" s="24" customFormat="1" ht="15" x14ac:dyDescent="0.25">
      <c r="A72" s="155"/>
      <c r="B72" s="27">
        <v>44354</v>
      </c>
      <c r="C72" s="183"/>
      <c r="D72" s="140">
        <v>1</v>
      </c>
      <c r="E72" s="47"/>
      <c r="F72" s="46"/>
      <c r="G72" s="47">
        <v>1</v>
      </c>
      <c r="H72" s="28" t="s">
        <v>107</v>
      </c>
      <c r="I72" s="169"/>
      <c r="J72" s="54"/>
      <c r="K72" s="161"/>
      <c r="L72" s="137"/>
      <c r="M72" s="137"/>
      <c r="N72" s="109"/>
      <c r="O72" s="122"/>
      <c r="P72" s="109"/>
      <c r="Q72" s="122"/>
      <c r="R72" s="109"/>
      <c r="S72" s="122"/>
      <c r="T72" s="109"/>
      <c r="U72" s="129"/>
      <c r="V72" s="116"/>
      <c r="W72" s="79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  <c r="BQ72" s="148"/>
      <c r="BR72" s="148"/>
      <c r="BS72" s="148"/>
      <c r="BT72" s="148"/>
      <c r="BU72" s="148"/>
      <c r="BV72" s="148"/>
      <c r="BW72" s="148"/>
      <c r="BX72" s="148"/>
      <c r="BY72" s="148"/>
      <c r="BZ72" s="148"/>
      <c r="CA72" s="148"/>
      <c r="CB72" s="148"/>
      <c r="CC72" s="148"/>
      <c r="CD72" s="148"/>
      <c r="CE72" s="148"/>
      <c r="CF72" s="148"/>
      <c r="CG72" s="148"/>
      <c r="CH72" s="148"/>
      <c r="CI72" s="148"/>
      <c r="CJ72" s="148"/>
      <c r="CK72" s="148"/>
      <c r="CL72" s="148"/>
    </row>
    <row r="73" spans="1:90" s="24" customFormat="1" ht="15" x14ac:dyDescent="0.25">
      <c r="A73" s="155"/>
      <c r="B73" s="27">
        <v>44354</v>
      </c>
      <c r="C73" s="183"/>
      <c r="D73" s="140">
        <v>1</v>
      </c>
      <c r="E73" s="47"/>
      <c r="F73" s="46"/>
      <c r="G73" s="47">
        <v>1</v>
      </c>
      <c r="H73" s="28" t="s">
        <v>108</v>
      </c>
      <c r="I73" s="169"/>
      <c r="J73" s="54"/>
      <c r="K73" s="161"/>
      <c r="L73" s="137"/>
      <c r="M73" s="137"/>
      <c r="N73" s="109"/>
      <c r="O73" s="122"/>
      <c r="P73" s="109"/>
      <c r="Q73" s="122"/>
      <c r="R73" s="109"/>
      <c r="S73" s="122"/>
      <c r="T73" s="109"/>
      <c r="U73" s="129"/>
      <c r="V73" s="116"/>
      <c r="W73" s="79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</row>
    <row r="74" spans="1:90" s="24" customFormat="1" ht="15" x14ac:dyDescent="0.25">
      <c r="A74" s="155"/>
      <c r="B74" s="27">
        <v>44354</v>
      </c>
      <c r="C74" s="183"/>
      <c r="D74" s="140">
        <v>1</v>
      </c>
      <c r="E74" s="47"/>
      <c r="F74" s="46"/>
      <c r="G74" s="47">
        <v>1</v>
      </c>
      <c r="H74" s="28" t="s">
        <v>109</v>
      </c>
      <c r="I74" s="169"/>
      <c r="J74" s="54"/>
      <c r="K74" s="161"/>
      <c r="L74" s="137"/>
      <c r="M74" s="137"/>
      <c r="N74" s="109"/>
      <c r="O74" s="122"/>
      <c r="P74" s="109"/>
      <c r="Q74" s="122"/>
      <c r="R74" s="109"/>
      <c r="S74" s="122"/>
      <c r="T74" s="109"/>
      <c r="U74" s="129"/>
      <c r="V74" s="116"/>
      <c r="W74" s="79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  <c r="BQ74" s="148"/>
      <c r="BR74" s="148"/>
      <c r="BS74" s="148"/>
      <c r="BT74" s="148"/>
      <c r="BU74" s="148"/>
      <c r="BV74" s="148"/>
      <c r="BW74" s="148"/>
      <c r="BX74" s="148"/>
      <c r="BY74" s="148"/>
      <c r="BZ74" s="148"/>
      <c r="CA74" s="148"/>
      <c r="CB74" s="148"/>
      <c r="CC74" s="148"/>
      <c r="CD74" s="148"/>
      <c r="CE74" s="148"/>
      <c r="CF74" s="148"/>
      <c r="CG74" s="148"/>
      <c r="CH74" s="148"/>
      <c r="CI74" s="148"/>
      <c r="CJ74" s="148"/>
      <c r="CK74" s="148"/>
      <c r="CL74" s="148"/>
    </row>
    <row r="75" spans="1:90" s="24" customFormat="1" ht="15" x14ac:dyDescent="0.25">
      <c r="A75" s="155"/>
      <c r="B75" s="27">
        <v>44354</v>
      </c>
      <c r="C75" s="183"/>
      <c r="D75" s="140">
        <v>1</v>
      </c>
      <c r="E75" s="47"/>
      <c r="F75" s="46"/>
      <c r="G75" s="47">
        <v>1</v>
      </c>
      <c r="H75" s="28" t="s">
        <v>110</v>
      </c>
      <c r="I75" s="169"/>
      <c r="J75" s="54"/>
      <c r="K75" s="161"/>
      <c r="L75" s="137"/>
      <c r="M75" s="137"/>
      <c r="N75" s="109"/>
      <c r="O75" s="122"/>
      <c r="P75" s="109"/>
      <c r="Q75" s="122"/>
      <c r="R75" s="109"/>
      <c r="S75" s="122"/>
      <c r="T75" s="109"/>
      <c r="U75" s="129"/>
      <c r="V75" s="116"/>
      <c r="W75" s="79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  <c r="BQ75" s="148"/>
      <c r="BR75" s="148"/>
      <c r="BS75" s="148"/>
      <c r="BT75" s="148"/>
      <c r="BU75" s="148"/>
      <c r="BV75" s="148"/>
      <c r="BW75" s="148"/>
      <c r="BX75" s="148"/>
      <c r="BY75" s="148"/>
      <c r="BZ75" s="148"/>
      <c r="CA75" s="148"/>
      <c r="CB75" s="148"/>
      <c r="CC75" s="148"/>
      <c r="CD75" s="148"/>
      <c r="CE75" s="148"/>
      <c r="CF75" s="148"/>
      <c r="CG75" s="148"/>
      <c r="CH75" s="148"/>
      <c r="CI75" s="148"/>
      <c r="CJ75" s="148"/>
      <c r="CK75" s="148"/>
      <c r="CL75" s="148"/>
    </row>
    <row r="76" spans="1:90" s="24" customFormat="1" ht="15" x14ac:dyDescent="0.25">
      <c r="A76" s="155"/>
      <c r="B76" s="27">
        <v>44355</v>
      </c>
      <c r="C76" s="183"/>
      <c r="D76" s="140"/>
      <c r="E76" s="47">
        <v>1</v>
      </c>
      <c r="F76" s="46"/>
      <c r="G76" s="47">
        <v>1</v>
      </c>
      <c r="H76" s="28" t="s">
        <v>111</v>
      </c>
      <c r="I76" s="169"/>
      <c r="J76" s="54"/>
      <c r="K76" s="161"/>
      <c r="L76" s="137"/>
      <c r="M76" s="137"/>
      <c r="N76" s="109"/>
      <c r="O76" s="122"/>
      <c r="P76" s="109"/>
      <c r="Q76" s="122"/>
      <c r="R76" s="109"/>
      <c r="S76" s="122"/>
      <c r="T76" s="109"/>
      <c r="U76" s="129"/>
      <c r="V76" s="116"/>
      <c r="W76" s="79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  <c r="BQ76" s="148"/>
      <c r="BR76" s="148"/>
      <c r="BS76" s="148"/>
      <c r="BT76" s="148"/>
      <c r="BU76" s="148"/>
      <c r="BV76" s="148"/>
      <c r="BW76" s="148"/>
      <c r="BX76" s="148"/>
      <c r="BY76" s="148"/>
      <c r="BZ76" s="148"/>
      <c r="CA76" s="148"/>
      <c r="CB76" s="148"/>
      <c r="CC76" s="148"/>
      <c r="CD76" s="148"/>
      <c r="CE76" s="148"/>
      <c r="CF76" s="148"/>
      <c r="CG76" s="148"/>
      <c r="CH76" s="148"/>
      <c r="CI76" s="148"/>
      <c r="CJ76" s="148"/>
      <c r="CK76" s="148"/>
      <c r="CL76" s="148"/>
    </row>
    <row r="77" spans="1:90" s="24" customFormat="1" ht="15" x14ac:dyDescent="0.25">
      <c r="A77" s="155"/>
      <c r="B77" s="27">
        <v>44355</v>
      </c>
      <c r="C77" s="183"/>
      <c r="D77" s="140">
        <v>1</v>
      </c>
      <c r="E77" s="47"/>
      <c r="F77" s="46"/>
      <c r="G77" s="47">
        <v>1</v>
      </c>
      <c r="H77" s="28" t="s">
        <v>112</v>
      </c>
      <c r="I77" s="169"/>
      <c r="J77" s="54"/>
      <c r="K77" s="161"/>
      <c r="L77" s="137"/>
      <c r="M77" s="137"/>
      <c r="N77" s="109"/>
      <c r="O77" s="122"/>
      <c r="P77" s="109"/>
      <c r="Q77" s="122"/>
      <c r="R77" s="109"/>
      <c r="S77" s="122"/>
      <c r="T77" s="109"/>
      <c r="U77" s="129"/>
      <c r="V77" s="116"/>
      <c r="W77" s="79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48"/>
      <c r="CG77" s="148"/>
      <c r="CH77" s="148"/>
      <c r="CI77" s="148"/>
      <c r="CJ77" s="148"/>
      <c r="CK77" s="148"/>
      <c r="CL77" s="148"/>
    </row>
    <row r="78" spans="1:90" s="24" customFormat="1" ht="15" x14ac:dyDescent="0.25">
      <c r="A78" s="155"/>
      <c r="B78" s="27">
        <v>44355</v>
      </c>
      <c r="C78" s="183"/>
      <c r="D78" s="140">
        <v>1</v>
      </c>
      <c r="E78" s="47"/>
      <c r="F78" s="46">
        <v>1</v>
      </c>
      <c r="G78" s="47"/>
      <c r="H78" s="28" t="s">
        <v>113</v>
      </c>
      <c r="I78" s="169"/>
      <c r="J78" s="54"/>
      <c r="K78" s="161"/>
      <c r="L78" s="137"/>
      <c r="M78" s="137"/>
      <c r="N78" s="109"/>
      <c r="O78" s="122"/>
      <c r="P78" s="109"/>
      <c r="Q78" s="122"/>
      <c r="R78" s="109"/>
      <c r="S78" s="122"/>
      <c r="T78" s="109"/>
      <c r="U78" s="129"/>
      <c r="V78" s="116"/>
      <c r="W78" s="79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  <c r="BQ78" s="148"/>
      <c r="BR78" s="148"/>
      <c r="BS78" s="148"/>
      <c r="BT78" s="148"/>
      <c r="BU78" s="148"/>
      <c r="BV78" s="148"/>
      <c r="BW78" s="148"/>
      <c r="BX78" s="148"/>
      <c r="BY78" s="148"/>
      <c r="BZ78" s="148"/>
      <c r="CA78" s="148"/>
      <c r="CB78" s="148"/>
      <c r="CC78" s="148"/>
      <c r="CD78" s="148"/>
      <c r="CE78" s="148"/>
      <c r="CF78" s="148"/>
      <c r="CG78" s="148"/>
      <c r="CH78" s="148"/>
      <c r="CI78" s="148"/>
      <c r="CJ78" s="148"/>
      <c r="CK78" s="148"/>
      <c r="CL78" s="148"/>
    </row>
    <row r="79" spans="1:90" s="24" customFormat="1" ht="15" x14ac:dyDescent="0.25">
      <c r="A79" s="155"/>
      <c r="B79" s="27">
        <v>44355</v>
      </c>
      <c r="C79" s="183"/>
      <c r="D79" s="140"/>
      <c r="E79" s="47">
        <v>1</v>
      </c>
      <c r="F79" s="46">
        <v>1</v>
      </c>
      <c r="G79" s="47"/>
      <c r="H79" s="28" t="s">
        <v>114</v>
      </c>
      <c r="I79" s="168"/>
      <c r="J79" s="54"/>
      <c r="K79" s="161"/>
      <c r="L79" s="137"/>
      <c r="M79" s="137"/>
      <c r="N79" s="109"/>
      <c r="O79" s="122"/>
      <c r="P79" s="109"/>
      <c r="Q79" s="122"/>
      <c r="R79" s="109"/>
      <c r="S79" s="122"/>
      <c r="T79" s="109"/>
      <c r="U79" s="129"/>
      <c r="V79" s="116"/>
      <c r="W79" s="79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  <c r="CL79" s="148"/>
    </row>
    <row r="80" spans="1:90" s="24" customFormat="1" ht="15" x14ac:dyDescent="0.25">
      <c r="A80" s="155"/>
      <c r="B80" s="27">
        <v>44355</v>
      </c>
      <c r="C80" s="183"/>
      <c r="D80" s="140"/>
      <c r="E80" s="47">
        <v>1</v>
      </c>
      <c r="F80" s="46">
        <v>1</v>
      </c>
      <c r="G80" s="47"/>
      <c r="H80" s="28" t="s">
        <v>115</v>
      </c>
      <c r="I80" s="169"/>
      <c r="J80" s="54"/>
      <c r="K80" s="161"/>
      <c r="L80" s="137"/>
      <c r="M80" s="137"/>
      <c r="N80" s="109"/>
      <c r="O80" s="122"/>
      <c r="P80" s="109"/>
      <c r="Q80" s="122"/>
      <c r="R80" s="109"/>
      <c r="S80" s="122"/>
      <c r="T80" s="109"/>
      <c r="U80" s="129"/>
      <c r="V80" s="116"/>
      <c r="W80" s="79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  <c r="BQ80" s="148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8"/>
      <c r="CF80" s="148"/>
      <c r="CG80" s="148"/>
      <c r="CH80" s="148"/>
      <c r="CI80" s="148"/>
      <c r="CJ80" s="148"/>
      <c r="CK80" s="148"/>
      <c r="CL80" s="148"/>
    </row>
    <row r="81" spans="1:90" s="24" customFormat="1" ht="15" x14ac:dyDescent="0.25">
      <c r="A81" s="155"/>
      <c r="B81" s="27">
        <v>44355</v>
      </c>
      <c r="C81" s="183"/>
      <c r="D81" s="140"/>
      <c r="E81" s="47">
        <v>1</v>
      </c>
      <c r="F81" s="46"/>
      <c r="G81" s="47">
        <v>1</v>
      </c>
      <c r="H81" s="28" t="s">
        <v>116</v>
      </c>
      <c r="I81" s="169"/>
      <c r="J81" s="54"/>
      <c r="K81" s="161"/>
      <c r="L81" s="137"/>
      <c r="M81" s="137"/>
      <c r="N81" s="109"/>
      <c r="O81" s="122"/>
      <c r="P81" s="109"/>
      <c r="Q81" s="122"/>
      <c r="R81" s="109"/>
      <c r="S81" s="122"/>
      <c r="T81" s="109"/>
      <c r="U81" s="129"/>
      <c r="V81" s="116"/>
      <c r="W81" s="79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  <c r="CL81" s="148"/>
    </row>
    <row r="82" spans="1:90" s="24" customFormat="1" ht="15" x14ac:dyDescent="0.25">
      <c r="A82" s="155"/>
      <c r="B82" s="27">
        <v>44355</v>
      </c>
      <c r="C82" s="183"/>
      <c r="D82" s="140"/>
      <c r="E82" s="47">
        <v>1</v>
      </c>
      <c r="F82" s="46">
        <v>1</v>
      </c>
      <c r="G82" s="47"/>
      <c r="H82" s="28" t="s">
        <v>117</v>
      </c>
      <c r="I82" s="169"/>
      <c r="J82" s="54"/>
      <c r="K82" s="161"/>
      <c r="L82" s="137"/>
      <c r="M82" s="137"/>
      <c r="N82" s="109"/>
      <c r="O82" s="122"/>
      <c r="P82" s="109"/>
      <c r="Q82" s="122"/>
      <c r="R82" s="109"/>
      <c r="S82" s="122"/>
      <c r="T82" s="109"/>
      <c r="U82" s="129"/>
      <c r="V82" s="116"/>
      <c r="W82" s="79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8"/>
      <c r="CG82" s="148"/>
      <c r="CH82" s="148"/>
      <c r="CI82" s="148"/>
      <c r="CJ82" s="148"/>
      <c r="CK82" s="148"/>
      <c r="CL82" s="148"/>
    </row>
    <row r="83" spans="1:90" s="24" customFormat="1" ht="15" x14ac:dyDescent="0.25">
      <c r="A83" s="155"/>
      <c r="B83" s="27">
        <v>44355</v>
      </c>
      <c r="C83" s="183"/>
      <c r="D83" s="140"/>
      <c r="E83" s="47">
        <v>1</v>
      </c>
      <c r="F83" s="46"/>
      <c r="G83" s="47">
        <v>1</v>
      </c>
      <c r="H83" s="28" t="s">
        <v>118</v>
      </c>
      <c r="I83" s="169"/>
      <c r="J83" s="54"/>
      <c r="K83" s="161"/>
      <c r="L83" s="137"/>
      <c r="M83" s="137"/>
      <c r="N83" s="109"/>
      <c r="O83" s="122"/>
      <c r="P83" s="109"/>
      <c r="Q83" s="122"/>
      <c r="R83" s="109"/>
      <c r="S83" s="122"/>
      <c r="T83" s="109"/>
      <c r="U83" s="129"/>
      <c r="V83" s="116"/>
      <c r="W83" s="79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  <c r="BQ83" s="148"/>
      <c r="BR83" s="148"/>
      <c r="BS83" s="148"/>
      <c r="BT83" s="148"/>
      <c r="BU83" s="148"/>
      <c r="BV83" s="148"/>
      <c r="BW83" s="148"/>
      <c r="BX83" s="148"/>
      <c r="BY83" s="148"/>
      <c r="BZ83" s="148"/>
      <c r="CA83" s="148"/>
      <c r="CB83" s="148"/>
      <c r="CC83" s="148"/>
      <c r="CD83" s="148"/>
      <c r="CE83" s="148"/>
      <c r="CF83" s="148"/>
      <c r="CG83" s="148"/>
      <c r="CH83" s="148"/>
      <c r="CI83" s="148"/>
      <c r="CJ83" s="148"/>
      <c r="CK83" s="148"/>
      <c r="CL83" s="148"/>
    </row>
    <row r="84" spans="1:90" s="24" customFormat="1" ht="15" x14ac:dyDescent="0.25">
      <c r="A84" s="155"/>
      <c r="B84" s="27">
        <v>44357</v>
      </c>
      <c r="C84" s="183"/>
      <c r="D84" s="140">
        <v>1</v>
      </c>
      <c r="E84" s="47"/>
      <c r="F84" s="46"/>
      <c r="G84" s="47">
        <v>1</v>
      </c>
      <c r="H84" s="28" t="s">
        <v>119</v>
      </c>
      <c r="I84" s="168"/>
      <c r="J84" s="54"/>
      <c r="K84" s="161"/>
      <c r="L84" s="137"/>
      <c r="M84" s="137"/>
      <c r="N84" s="109"/>
      <c r="O84" s="122"/>
      <c r="P84" s="109"/>
      <c r="Q84" s="122"/>
      <c r="R84" s="109"/>
      <c r="S84" s="122"/>
      <c r="T84" s="109"/>
      <c r="U84" s="129"/>
      <c r="V84" s="116"/>
      <c r="W84" s="79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8"/>
      <c r="BR84" s="148"/>
      <c r="BS84" s="148"/>
      <c r="BT84" s="148"/>
      <c r="BU84" s="148"/>
      <c r="BV84" s="148"/>
      <c r="BW84" s="148"/>
      <c r="BX84" s="148"/>
      <c r="BY84" s="148"/>
      <c r="BZ84" s="148"/>
      <c r="CA84" s="148"/>
      <c r="CB84" s="148"/>
      <c r="CC84" s="148"/>
      <c r="CD84" s="148"/>
      <c r="CE84" s="148"/>
      <c r="CF84" s="148"/>
      <c r="CG84" s="148"/>
      <c r="CH84" s="148"/>
      <c r="CI84" s="148"/>
      <c r="CJ84" s="148"/>
      <c r="CK84" s="148"/>
      <c r="CL84" s="148"/>
    </row>
    <row r="85" spans="1:90" s="24" customFormat="1" ht="15" x14ac:dyDescent="0.25">
      <c r="A85" s="155"/>
      <c r="B85" s="27">
        <v>44358</v>
      </c>
      <c r="C85" s="183"/>
      <c r="D85" s="140">
        <v>1</v>
      </c>
      <c r="E85" s="47"/>
      <c r="F85" s="46"/>
      <c r="G85" s="47">
        <v>1</v>
      </c>
      <c r="H85" s="28" t="s">
        <v>120</v>
      </c>
      <c r="I85" s="169"/>
      <c r="J85" s="54"/>
      <c r="K85" s="161"/>
      <c r="L85" s="137"/>
      <c r="M85" s="137"/>
      <c r="N85" s="109"/>
      <c r="O85" s="122"/>
      <c r="P85" s="109"/>
      <c r="Q85" s="122"/>
      <c r="R85" s="109"/>
      <c r="S85" s="122"/>
      <c r="T85" s="109"/>
      <c r="U85" s="129"/>
      <c r="V85" s="116"/>
      <c r="W85" s="79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  <c r="BQ85" s="148"/>
      <c r="BR85" s="148"/>
      <c r="BS85" s="148"/>
      <c r="BT85" s="148"/>
      <c r="BU85" s="148"/>
      <c r="BV85" s="148"/>
      <c r="BW85" s="148"/>
      <c r="BX85" s="148"/>
      <c r="BY85" s="148"/>
      <c r="BZ85" s="148"/>
      <c r="CA85" s="148"/>
      <c r="CB85" s="148"/>
      <c r="CC85" s="148"/>
      <c r="CD85" s="148"/>
      <c r="CE85" s="148"/>
      <c r="CF85" s="148"/>
      <c r="CG85" s="148"/>
      <c r="CH85" s="148"/>
      <c r="CI85" s="148"/>
      <c r="CJ85" s="148"/>
      <c r="CK85" s="148"/>
      <c r="CL85" s="148"/>
    </row>
    <row r="86" spans="1:90" s="24" customFormat="1" ht="15" x14ac:dyDescent="0.25">
      <c r="A86" s="155"/>
      <c r="B86" s="27">
        <v>44358</v>
      </c>
      <c r="C86" s="183"/>
      <c r="D86" s="140">
        <v>1</v>
      </c>
      <c r="E86" s="47"/>
      <c r="F86" s="46"/>
      <c r="G86" s="47">
        <v>1</v>
      </c>
      <c r="H86" s="28" t="s">
        <v>121</v>
      </c>
      <c r="I86" s="168"/>
      <c r="J86" s="54"/>
      <c r="K86" s="161"/>
      <c r="L86" s="137"/>
      <c r="M86" s="137"/>
      <c r="N86" s="109"/>
      <c r="O86" s="122"/>
      <c r="P86" s="109"/>
      <c r="Q86" s="122"/>
      <c r="R86" s="109"/>
      <c r="S86" s="122"/>
      <c r="T86" s="109"/>
      <c r="U86" s="129"/>
      <c r="V86" s="116"/>
      <c r="W86" s="79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  <c r="BQ86" s="148"/>
      <c r="BR86" s="148"/>
      <c r="BS86" s="148"/>
      <c r="BT86" s="148"/>
      <c r="BU86" s="148"/>
      <c r="BV86" s="148"/>
      <c r="BW86" s="148"/>
      <c r="BX86" s="148"/>
      <c r="BY86" s="148"/>
      <c r="BZ86" s="148"/>
      <c r="CA86" s="148"/>
      <c r="CB86" s="148"/>
      <c r="CC86" s="148"/>
      <c r="CD86" s="148"/>
      <c r="CE86" s="148"/>
      <c r="CF86" s="148"/>
      <c r="CG86" s="148"/>
      <c r="CH86" s="148"/>
      <c r="CI86" s="148"/>
      <c r="CJ86" s="148"/>
      <c r="CK86" s="148"/>
      <c r="CL86" s="148"/>
    </row>
    <row r="87" spans="1:90" s="24" customFormat="1" ht="15" x14ac:dyDescent="0.25">
      <c r="A87" s="155"/>
      <c r="B87" s="27">
        <v>44358</v>
      </c>
      <c r="C87" s="183"/>
      <c r="D87" s="140">
        <v>1</v>
      </c>
      <c r="E87" s="47"/>
      <c r="F87" s="46"/>
      <c r="G87" s="47">
        <v>1</v>
      </c>
      <c r="H87" s="28" t="s">
        <v>122</v>
      </c>
      <c r="I87" s="168"/>
      <c r="J87" s="54"/>
      <c r="K87" s="161"/>
      <c r="L87" s="137"/>
      <c r="M87" s="137"/>
      <c r="N87" s="109"/>
      <c r="O87" s="122"/>
      <c r="P87" s="109"/>
      <c r="Q87" s="122"/>
      <c r="R87" s="109"/>
      <c r="S87" s="122"/>
      <c r="T87" s="109"/>
      <c r="U87" s="129"/>
      <c r="V87" s="116"/>
      <c r="W87" s="79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8"/>
      <c r="BR87" s="148"/>
      <c r="BS87" s="148"/>
      <c r="BT87" s="148"/>
      <c r="BU87" s="148"/>
      <c r="BV87" s="148"/>
      <c r="BW87" s="148"/>
      <c r="BX87" s="148"/>
      <c r="BY87" s="148"/>
      <c r="BZ87" s="148"/>
      <c r="CA87" s="148"/>
      <c r="CB87" s="148"/>
      <c r="CC87" s="148"/>
      <c r="CD87" s="148"/>
      <c r="CE87" s="148"/>
      <c r="CF87" s="148"/>
      <c r="CG87" s="148"/>
      <c r="CH87" s="148"/>
      <c r="CI87" s="148"/>
      <c r="CJ87" s="148"/>
      <c r="CK87" s="148"/>
      <c r="CL87" s="148"/>
    </row>
    <row r="88" spans="1:90" s="24" customFormat="1" ht="15" x14ac:dyDescent="0.25">
      <c r="A88" s="155"/>
      <c r="B88" s="27">
        <v>44358</v>
      </c>
      <c r="C88" s="183"/>
      <c r="D88" s="140">
        <v>1</v>
      </c>
      <c r="E88" s="47"/>
      <c r="F88" s="46">
        <v>1</v>
      </c>
      <c r="G88" s="47"/>
      <c r="H88" s="28" t="s">
        <v>123</v>
      </c>
      <c r="I88" s="169"/>
      <c r="J88" s="54"/>
      <c r="K88" s="161"/>
      <c r="L88" s="137"/>
      <c r="M88" s="137"/>
      <c r="N88" s="109"/>
      <c r="O88" s="122"/>
      <c r="P88" s="109"/>
      <c r="Q88" s="122"/>
      <c r="R88" s="109"/>
      <c r="S88" s="122"/>
      <c r="T88" s="109"/>
      <c r="U88" s="129"/>
      <c r="V88" s="116"/>
      <c r="W88" s="79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8"/>
      <c r="BR88" s="148"/>
      <c r="BS88" s="148"/>
      <c r="BT88" s="148"/>
      <c r="BU88" s="148"/>
      <c r="BV88" s="148"/>
      <c r="BW88" s="148"/>
      <c r="BX88" s="148"/>
      <c r="BY88" s="148"/>
      <c r="BZ88" s="148"/>
      <c r="CA88" s="148"/>
      <c r="CB88" s="148"/>
      <c r="CC88" s="148"/>
      <c r="CD88" s="148"/>
      <c r="CE88" s="148"/>
      <c r="CF88" s="148"/>
      <c r="CG88" s="148"/>
      <c r="CH88" s="148"/>
      <c r="CI88" s="148"/>
      <c r="CJ88" s="148"/>
      <c r="CK88" s="148"/>
      <c r="CL88" s="148"/>
    </row>
    <row r="89" spans="1:90" s="24" customFormat="1" ht="15" x14ac:dyDescent="0.25">
      <c r="A89" s="155"/>
      <c r="B89" s="27">
        <v>44358</v>
      </c>
      <c r="C89" s="183"/>
      <c r="D89" s="140">
        <v>1</v>
      </c>
      <c r="E89" s="47"/>
      <c r="F89" s="46">
        <v>1</v>
      </c>
      <c r="G89" s="47"/>
      <c r="H89" s="28" t="s">
        <v>124</v>
      </c>
      <c r="I89" s="169"/>
      <c r="J89" s="54"/>
      <c r="K89" s="161"/>
      <c r="L89" s="137"/>
      <c r="M89" s="137"/>
      <c r="N89" s="109"/>
      <c r="O89" s="122"/>
      <c r="P89" s="109"/>
      <c r="Q89" s="122"/>
      <c r="R89" s="109"/>
      <c r="S89" s="122"/>
      <c r="T89" s="109"/>
      <c r="U89" s="129"/>
      <c r="V89" s="116"/>
      <c r="W89" s="79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</row>
    <row r="90" spans="1:90" s="24" customFormat="1" ht="15" x14ac:dyDescent="0.25">
      <c r="A90" s="155"/>
      <c r="B90" s="27">
        <v>44358</v>
      </c>
      <c r="C90" s="183"/>
      <c r="D90" s="140">
        <v>1</v>
      </c>
      <c r="E90" s="47"/>
      <c r="F90" s="46">
        <v>1</v>
      </c>
      <c r="G90" s="47"/>
      <c r="H90" s="28" t="s">
        <v>125</v>
      </c>
      <c r="I90" s="169"/>
      <c r="J90" s="54"/>
      <c r="K90" s="161"/>
      <c r="L90" s="137"/>
      <c r="M90" s="137"/>
      <c r="N90" s="109"/>
      <c r="O90" s="122"/>
      <c r="P90" s="109"/>
      <c r="Q90" s="122"/>
      <c r="R90" s="109"/>
      <c r="S90" s="122"/>
      <c r="T90" s="109"/>
      <c r="U90" s="129"/>
      <c r="V90" s="116"/>
      <c r="W90" s="79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  <c r="CL90" s="148"/>
    </row>
    <row r="91" spans="1:90" s="24" customFormat="1" ht="15" x14ac:dyDescent="0.25">
      <c r="A91" s="155"/>
      <c r="B91" s="27">
        <v>44358</v>
      </c>
      <c r="C91" s="183"/>
      <c r="D91" s="140">
        <v>1</v>
      </c>
      <c r="E91" s="47"/>
      <c r="F91" s="46">
        <v>1</v>
      </c>
      <c r="G91" s="47"/>
      <c r="H91" s="28" t="s">
        <v>126</v>
      </c>
      <c r="I91" s="169"/>
      <c r="J91" s="54"/>
      <c r="K91" s="161"/>
      <c r="L91" s="137"/>
      <c r="M91" s="137"/>
      <c r="N91" s="109"/>
      <c r="O91" s="122"/>
      <c r="P91" s="109"/>
      <c r="Q91" s="122"/>
      <c r="R91" s="109"/>
      <c r="S91" s="122"/>
      <c r="T91" s="109"/>
      <c r="U91" s="129"/>
      <c r="V91" s="116"/>
      <c r="W91" s="79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8"/>
      <c r="BR91" s="148"/>
      <c r="BS91" s="148"/>
      <c r="BT91" s="148"/>
      <c r="BU91" s="148"/>
      <c r="BV91" s="148"/>
      <c r="BW91" s="148"/>
      <c r="BX91" s="148"/>
      <c r="BY91" s="148"/>
      <c r="BZ91" s="148"/>
      <c r="CA91" s="148"/>
      <c r="CB91" s="148"/>
      <c r="CC91" s="148"/>
      <c r="CD91" s="148"/>
      <c r="CE91" s="148"/>
      <c r="CF91" s="148"/>
      <c r="CG91" s="148"/>
      <c r="CH91" s="148"/>
      <c r="CI91" s="148"/>
      <c r="CJ91" s="148"/>
      <c r="CK91" s="148"/>
      <c r="CL91" s="148"/>
    </row>
    <row r="92" spans="1:90" s="24" customFormat="1" ht="15" x14ac:dyDescent="0.25">
      <c r="A92" s="155"/>
      <c r="B92" s="27">
        <v>44358</v>
      </c>
      <c r="C92" s="183"/>
      <c r="D92" s="140">
        <v>1</v>
      </c>
      <c r="E92" s="47"/>
      <c r="F92" s="46">
        <v>1</v>
      </c>
      <c r="G92" s="47"/>
      <c r="H92" s="28" t="s">
        <v>127</v>
      </c>
      <c r="I92" s="168"/>
      <c r="J92" s="54"/>
      <c r="K92" s="161"/>
      <c r="L92" s="137"/>
      <c r="M92" s="137"/>
      <c r="N92" s="109"/>
      <c r="O92" s="122"/>
      <c r="P92" s="109"/>
      <c r="Q92" s="122"/>
      <c r="R92" s="109"/>
      <c r="S92" s="122"/>
      <c r="T92" s="109"/>
      <c r="U92" s="129"/>
      <c r="V92" s="116"/>
      <c r="W92" s="79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  <c r="CL92" s="148"/>
    </row>
    <row r="93" spans="1:90" s="24" customFormat="1" ht="15" x14ac:dyDescent="0.25">
      <c r="A93" s="155"/>
      <c r="B93" s="27">
        <v>44358</v>
      </c>
      <c r="C93" s="183"/>
      <c r="D93" s="140">
        <v>1</v>
      </c>
      <c r="E93" s="47"/>
      <c r="F93" s="46"/>
      <c r="G93" s="47">
        <v>1</v>
      </c>
      <c r="H93" s="28" t="s">
        <v>128</v>
      </c>
      <c r="I93" s="169"/>
      <c r="J93" s="54"/>
      <c r="K93" s="161"/>
      <c r="L93" s="137"/>
      <c r="M93" s="137"/>
      <c r="N93" s="109"/>
      <c r="O93" s="122"/>
      <c r="P93" s="109"/>
      <c r="Q93" s="122"/>
      <c r="R93" s="109"/>
      <c r="S93" s="122"/>
      <c r="T93" s="109"/>
      <c r="U93" s="129"/>
      <c r="V93" s="116"/>
      <c r="W93" s="79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8"/>
      <c r="BR93" s="148"/>
      <c r="BS93" s="148"/>
      <c r="BT93" s="148"/>
      <c r="BU93" s="148"/>
      <c r="BV93" s="148"/>
      <c r="BW93" s="148"/>
      <c r="BX93" s="148"/>
      <c r="BY93" s="148"/>
      <c r="BZ93" s="148"/>
      <c r="CA93" s="148"/>
      <c r="CB93" s="148"/>
      <c r="CC93" s="148"/>
      <c r="CD93" s="148"/>
      <c r="CE93" s="148"/>
      <c r="CF93" s="148"/>
      <c r="CG93" s="148"/>
      <c r="CH93" s="148"/>
      <c r="CI93" s="148"/>
      <c r="CJ93" s="148"/>
      <c r="CK93" s="148"/>
      <c r="CL93" s="148"/>
    </row>
    <row r="94" spans="1:90" s="24" customFormat="1" ht="15" x14ac:dyDescent="0.25">
      <c r="A94" s="155"/>
      <c r="B94" s="27">
        <v>44359</v>
      </c>
      <c r="C94" s="183"/>
      <c r="D94" s="140"/>
      <c r="E94" s="47">
        <v>1</v>
      </c>
      <c r="F94" s="46"/>
      <c r="G94" s="47">
        <v>1</v>
      </c>
      <c r="H94" s="28" t="s">
        <v>129</v>
      </c>
      <c r="I94" s="169"/>
      <c r="J94" s="54"/>
      <c r="K94" s="161"/>
      <c r="L94" s="137"/>
      <c r="M94" s="137"/>
      <c r="N94" s="109"/>
      <c r="O94" s="122"/>
      <c r="P94" s="109"/>
      <c r="Q94" s="122"/>
      <c r="R94" s="109"/>
      <c r="S94" s="122"/>
      <c r="T94" s="109"/>
      <c r="U94" s="129"/>
      <c r="V94" s="116"/>
      <c r="W94" s="79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  <c r="BQ94" s="148"/>
      <c r="BR94" s="148"/>
      <c r="BS94" s="148"/>
      <c r="BT94" s="148"/>
      <c r="BU94" s="148"/>
      <c r="BV94" s="148"/>
      <c r="BW94" s="148"/>
      <c r="BX94" s="148"/>
      <c r="BY94" s="148"/>
      <c r="BZ94" s="148"/>
      <c r="CA94" s="148"/>
      <c r="CB94" s="148"/>
      <c r="CC94" s="148"/>
      <c r="CD94" s="148"/>
      <c r="CE94" s="148"/>
      <c r="CF94" s="148"/>
      <c r="CG94" s="148"/>
      <c r="CH94" s="148"/>
      <c r="CI94" s="148"/>
      <c r="CJ94" s="148"/>
      <c r="CK94" s="148"/>
      <c r="CL94" s="148"/>
    </row>
    <row r="95" spans="1:90" s="24" customFormat="1" ht="15" x14ac:dyDescent="0.25">
      <c r="A95" s="155"/>
      <c r="B95" s="27">
        <v>44359</v>
      </c>
      <c r="C95" s="183"/>
      <c r="D95" s="140"/>
      <c r="E95" s="47">
        <v>1</v>
      </c>
      <c r="F95" s="46"/>
      <c r="G95" s="47">
        <v>1</v>
      </c>
      <c r="H95" s="28" t="s">
        <v>130</v>
      </c>
      <c r="I95" s="168"/>
      <c r="J95" s="54"/>
      <c r="K95" s="161"/>
      <c r="L95" s="137"/>
      <c r="M95" s="137"/>
      <c r="N95" s="109"/>
      <c r="O95" s="122"/>
      <c r="P95" s="109"/>
      <c r="Q95" s="122"/>
      <c r="R95" s="109"/>
      <c r="S95" s="122"/>
      <c r="T95" s="109"/>
      <c r="U95" s="129"/>
      <c r="V95" s="116"/>
      <c r="W95" s="79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  <c r="BQ95" s="148"/>
      <c r="BR95" s="148"/>
      <c r="BS95" s="148"/>
      <c r="BT95" s="148"/>
      <c r="BU95" s="148"/>
      <c r="BV95" s="148"/>
      <c r="BW95" s="148"/>
      <c r="BX95" s="148"/>
      <c r="BY95" s="148"/>
      <c r="BZ95" s="148"/>
      <c r="CA95" s="148"/>
      <c r="CB95" s="148"/>
      <c r="CC95" s="148"/>
      <c r="CD95" s="148"/>
      <c r="CE95" s="148"/>
      <c r="CF95" s="148"/>
      <c r="CG95" s="148"/>
      <c r="CH95" s="148"/>
      <c r="CI95" s="148"/>
      <c r="CJ95" s="148"/>
      <c r="CK95" s="148"/>
      <c r="CL95" s="148"/>
    </row>
    <row r="96" spans="1:90" s="24" customFormat="1" ht="15" x14ac:dyDescent="0.25">
      <c r="A96" s="155"/>
      <c r="B96" s="27">
        <v>44359</v>
      </c>
      <c r="C96" s="183"/>
      <c r="D96" s="140">
        <v>1</v>
      </c>
      <c r="E96" s="47"/>
      <c r="F96" s="46">
        <v>1</v>
      </c>
      <c r="G96" s="47"/>
      <c r="H96" s="28" t="s">
        <v>131</v>
      </c>
      <c r="I96" s="168"/>
      <c r="J96" s="54"/>
      <c r="K96" s="161"/>
      <c r="L96" s="137"/>
      <c r="M96" s="137"/>
      <c r="N96" s="110"/>
      <c r="O96" s="122"/>
      <c r="P96" s="110"/>
      <c r="Q96" s="122"/>
      <c r="R96" s="110"/>
      <c r="S96" s="122"/>
      <c r="T96" s="110"/>
      <c r="U96" s="129"/>
      <c r="V96" s="116"/>
      <c r="W96" s="79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</row>
    <row r="97" spans="1:90" s="24" customFormat="1" ht="15" x14ac:dyDescent="0.25">
      <c r="A97" s="155"/>
      <c r="B97" s="27">
        <v>44359</v>
      </c>
      <c r="C97" s="183"/>
      <c r="D97" s="140">
        <v>1</v>
      </c>
      <c r="E97" s="47"/>
      <c r="F97" s="46"/>
      <c r="G97" s="47">
        <v>1</v>
      </c>
      <c r="H97" s="28" t="s">
        <v>132</v>
      </c>
      <c r="I97" s="168"/>
      <c r="J97" s="54"/>
      <c r="K97" s="161"/>
      <c r="L97" s="137"/>
      <c r="M97" s="137"/>
      <c r="N97" s="109"/>
      <c r="O97" s="122"/>
      <c r="P97" s="109"/>
      <c r="Q97" s="122"/>
      <c r="R97" s="109"/>
      <c r="S97" s="122"/>
      <c r="T97" s="109"/>
      <c r="U97" s="129"/>
      <c r="V97" s="116"/>
      <c r="W97" s="79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  <c r="BQ97" s="148"/>
      <c r="BR97" s="148"/>
      <c r="BS97" s="148"/>
      <c r="BT97" s="148"/>
      <c r="BU97" s="148"/>
      <c r="BV97" s="148"/>
      <c r="BW97" s="148"/>
      <c r="BX97" s="148"/>
      <c r="BY97" s="148"/>
      <c r="BZ97" s="148"/>
      <c r="CA97" s="148"/>
      <c r="CB97" s="148"/>
      <c r="CC97" s="148"/>
      <c r="CD97" s="148"/>
      <c r="CE97" s="148"/>
      <c r="CF97" s="148"/>
      <c r="CG97" s="148"/>
      <c r="CH97" s="148"/>
      <c r="CI97" s="148"/>
      <c r="CJ97" s="148"/>
      <c r="CK97" s="148"/>
      <c r="CL97" s="148"/>
    </row>
    <row r="98" spans="1:90" s="24" customFormat="1" ht="15" x14ac:dyDescent="0.25">
      <c r="A98" s="155"/>
      <c r="B98" s="27">
        <v>44359</v>
      </c>
      <c r="C98" s="183"/>
      <c r="D98" s="140">
        <v>1</v>
      </c>
      <c r="E98" s="47"/>
      <c r="F98" s="46">
        <v>1</v>
      </c>
      <c r="G98" s="47"/>
      <c r="H98" s="28" t="s">
        <v>133</v>
      </c>
      <c r="I98" s="168"/>
      <c r="J98" s="54"/>
      <c r="K98" s="161"/>
      <c r="L98" s="137"/>
      <c r="M98" s="137"/>
      <c r="N98" s="109"/>
      <c r="O98" s="122"/>
      <c r="P98" s="109"/>
      <c r="Q98" s="122"/>
      <c r="R98" s="109"/>
      <c r="S98" s="122"/>
      <c r="T98" s="109"/>
      <c r="U98" s="129"/>
      <c r="V98" s="116"/>
      <c r="W98" s="79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  <c r="BQ98" s="148"/>
      <c r="BR98" s="148"/>
      <c r="BS98" s="148"/>
      <c r="BT98" s="148"/>
      <c r="BU98" s="148"/>
      <c r="BV98" s="148"/>
      <c r="BW98" s="148"/>
      <c r="BX98" s="148"/>
      <c r="BY98" s="148"/>
      <c r="BZ98" s="148"/>
      <c r="CA98" s="148"/>
      <c r="CB98" s="148"/>
      <c r="CC98" s="148"/>
      <c r="CD98" s="148"/>
      <c r="CE98" s="148"/>
      <c r="CF98" s="148"/>
      <c r="CG98" s="148"/>
      <c r="CH98" s="148"/>
      <c r="CI98" s="148"/>
      <c r="CJ98" s="148"/>
      <c r="CK98" s="148"/>
      <c r="CL98" s="148"/>
    </row>
    <row r="99" spans="1:90" s="24" customFormat="1" ht="15" x14ac:dyDescent="0.25">
      <c r="A99" s="155"/>
      <c r="B99" s="27">
        <v>44359</v>
      </c>
      <c r="C99" s="183"/>
      <c r="D99" s="140">
        <v>1</v>
      </c>
      <c r="E99" s="47"/>
      <c r="F99" s="46">
        <v>1</v>
      </c>
      <c r="G99" s="47"/>
      <c r="H99" s="28" t="s">
        <v>134</v>
      </c>
      <c r="I99" s="168"/>
      <c r="J99" s="54"/>
      <c r="K99" s="161"/>
      <c r="L99" s="137"/>
      <c r="M99" s="137"/>
      <c r="N99" s="109"/>
      <c r="O99" s="122"/>
      <c r="P99" s="109"/>
      <c r="Q99" s="122"/>
      <c r="R99" s="109"/>
      <c r="S99" s="122"/>
      <c r="T99" s="109"/>
      <c r="U99" s="129"/>
      <c r="V99" s="116"/>
      <c r="W99" s="79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  <c r="BQ99" s="148"/>
      <c r="BR99" s="148"/>
      <c r="BS99" s="148"/>
      <c r="BT99" s="148"/>
      <c r="BU99" s="148"/>
      <c r="BV99" s="148"/>
      <c r="BW99" s="148"/>
      <c r="BX99" s="148"/>
      <c r="BY99" s="148"/>
      <c r="BZ99" s="148"/>
      <c r="CA99" s="148"/>
      <c r="CB99" s="148"/>
      <c r="CC99" s="148"/>
      <c r="CD99" s="148"/>
      <c r="CE99" s="148"/>
      <c r="CF99" s="148"/>
      <c r="CG99" s="148"/>
      <c r="CH99" s="148"/>
      <c r="CI99" s="148"/>
      <c r="CJ99" s="148"/>
      <c r="CK99" s="148"/>
      <c r="CL99" s="148"/>
    </row>
    <row r="100" spans="1:90" s="24" customFormat="1" ht="15" x14ac:dyDescent="0.25">
      <c r="A100" s="155"/>
      <c r="B100" s="27">
        <v>44359</v>
      </c>
      <c r="C100" s="183"/>
      <c r="D100" s="140"/>
      <c r="E100" s="47">
        <v>1</v>
      </c>
      <c r="F100" s="46">
        <v>1</v>
      </c>
      <c r="G100" s="47"/>
      <c r="H100" s="28" t="s">
        <v>135</v>
      </c>
      <c r="I100" s="168"/>
      <c r="J100" s="54"/>
      <c r="K100" s="161"/>
      <c r="L100" s="137"/>
      <c r="M100" s="137"/>
      <c r="N100" s="109"/>
      <c r="O100" s="122"/>
      <c r="P100" s="109"/>
      <c r="Q100" s="122"/>
      <c r="R100" s="109"/>
      <c r="S100" s="122"/>
      <c r="T100" s="109"/>
      <c r="U100" s="129"/>
      <c r="V100" s="116"/>
      <c r="W100" s="79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</row>
    <row r="101" spans="1:90" s="24" customFormat="1" ht="15" x14ac:dyDescent="0.25">
      <c r="A101" s="155"/>
      <c r="B101" s="27">
        <v>44359</v>
      </c>
      <c r="C101" s="183"/>
      <c r="D101" s="140">
        <v>1</v>
      </c>
      <c r="E101" s="47"/>
      <c r="F101" s="46">
        <v>1</v>
      </c>
      <c r="G101" s="47"/>
      <c r="H101" s="28" t="s">
        <v>136</v>
      </c>
      <c r="I101" s="168"/>
      <c r="J101" s="54"/>
      <c r="K101" s="161"/>
      <c r="L101" s="137"/>
      <c r="M101" s="137"/>
      <c r="N101" s="109"/>
      <c r="O101" s="122"/>
      <c r="P101" s="109"/>
      <c r="Q101" s="122"/>
      <c r="R101" s="109"/>
      <c r="S101" s="122"/>
      <c r="T101" s="109"/>
      <c r="U101" s="129"/>
      <c r="V101" s="116"/>
      <c r="W101" s="79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  <c r="BQ101" s="148"/>
      <c r="BR101" s="148"/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8"/>
      <c r="CG101" s="148"/>
      <c r="CH101" s="148"/>
      <c r="CI101" s="148"/>
      <c r="CJ101" s="148"/>
      <c r="CK101" s="148"/>
      <c r="CL101" s="148"/>
    </row>
    <row r="102" spans="1:90" s="24" customFormat="1" ht="15" x14ac:dyDescent="0.25">
      <c r="A102" s="155"/>
      <c r="B102" s="27">
        <v>44359</v>
      </c>
      <c r="C102" s="183"/>
      <c r="D102" s="140">
        <v>1</v>
      </c>
      <c r="E102" s="47"/>
      <c r="F102" s="46">
        <v>1</v>
      </c>
      <c r="G102" s="47"/>
      <c r="H102" s="28" t="s">
        <v>137</v>
      </c>
      <c r="I102" s="169"/>
      <c r="J102" s="54"/>
      <c r="K102" s="161"/>
      <c r="L102" s="137"/>
      <c r="M102" s="137"/>
      <c r="N102" s="109"/>
      <c r="O102" s="122"/>
      <c r="P102" s="109"/>
      <c r="Q102" s="122"/>
      <c r="R102" s="109"/>
      <c r="S102" s="122"/>
      <c r="T102" s="109"/>
      <c r="U102" s="129"/>
      <c r="V102" s="116"/>
      <c r="W102" s="79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  <c r="BQ102" s="148"/>
      <c r="BR102" s="148"/>
      <c r="BS102" s="148"/>
      <c r="BT102" s="148"/>
      <c r="BU102" s="148"/>
      <c r="BV102" s="148"/>
      <c r="BW102" s="148"/>
      <c r="BX102" s="148"/>
      <c r="BY102" s="148"/>
      <c r="BZ102" s="148"/>
      <c r="CA102" s="148"/>
      <c r="CB102" s="148"/>
      <c r="CC102" s="148"/>
      <c r="CD102" s="148"/>
      <c r="CE102" s="148"/>
      <c r="CF102" s="148"/>
      <c r="CG102" s="148"/>
      <c r="CH102" s="148"/>
      <c r="CI102" s="148"/>
      <c r="CJ102" s="148"/>
      <c r="CK102" s="148"/>
      <c r="CL102" s="148"/>
    </row>
    <row r="103" spans="1:90" s="24" customFormat="1" ht="15" x14ac:dyDescent="0.25">
      <c r="A103" s="155"/>
      <c r="B103" s="27">
        <v>44360</v>
      </c>
      <c r="C103" s="183"/>
      <c r="D103" s="140">
        <v>1</v>
      </c>
      <c r="E103" s="47"/>
      <c r="F103" s="46"/>
      <c r="G103" s="47">
        <v>1</v>
      </c>
      <c r="H103" s="28" t="s">
        <v>138</v>
      </c>
      <c r="I103" s="169"/>
      <c r="J103" s="54"/>
      <c r="K103" s="161"/>
      <c r="L103" s="137"/>
      <c r="M103" s="137"/>
      <c r="N103" s="109"/>
      <c r="O103" s="122"/>
      <c r="P103" s="109"/>
      <c r="Q103" s="122"/>
      <c r="R103" s="109"/>
      <c r="S103" s="122"/>
      <c r="T103" s="109"/>
      <c r="U103" s="129"/>
      <c r="V103" s="116"/>
      <c r="W103" s="79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  <c r="BQ103" s="148"/>
      <c r="BR103" s="148"/>
      <c r="BS103" s="148"/>
      <c r="BT103" s="148"/>
      <c r="BU103" s="148"/>
      <c r="BV103" s="148"/>
      <c r="BW103" s="148"/>
      <c r="BX103" s="148"/>
      <c r="BY103" s="148"/>
      <c r="BZ103" s="148"/>
      <c r="CA103" s="148"/>
      <c r="CB103" s="148"/>
      <c r="CC103" s="148"/>
      <c r="CD103" s="148"/>
      <c r="CE103" s="148"/>
      <c r="CF103" s="148"/>
      <c r="CG103" s="148"/>
      <c r="CH103" s="148"/>
      <c r="CI103" s="148"/>
      <c r="CJ103" s="148"/>
      <c r="CK103" s="148"/>
      <c r="CL103" s="148"/>
    </row>
    <row r="104" spans="1:90" s="24" customFormat="1" ht="15" x14ac:dyDescent="0.25">
      <c r="A104" s="155"/>
      <c r="B104" s="27">
        <v>44360</v>
      </c>
      <c r="C104" s="183"/>
      <c r="D104" s="140">
        <v>1</v>
      </c>
      <c r="E104" s="47"/>
      <c r="F104" s="46"/>
      <c r="G104" s="47">
        <v>1</v>
      </c>
      <c r="H104" s="28" t="s">
        <v>139</v>
      </c>
      <c r="I104" s="169"/>
      <c r="J104" s="54"/>
      <c r="K104" s="161"/>
      <c r="L104" s="137"/>
      <c r="M104" s="137"/>
      <c r="N104" s="109"/>
      <c r="O104" s="122"/>
      <c r="P104" s="109"/>
      <c r="Q104" s="122"/>
      <c r="R104" s="109"/>
      <c r="S104" s="122"/>
      <c r="T104" s="109"/>
      <c r="U104" s="129"/>
      <c r="V104" s="116"/>
      <c r="W104" s="79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</row>
    <row r="105" spans="1:90" s="24" customFormat="1" ht="15" x14ac:dyDescent="0.25">
      <c r="A105" s="155"/>
      <c r="B105" s="27">
        <v>44360</v>
      </c>
      <c r="C105" s="183"/>
      <c r="D105" s="140">
        <v>1</v>
      </c>
      <c r="E105" s="47"/>
      <c r="F105" s="46">
        <v>1</v>
      </c>
      <c r="G105" s="47"/>
      <c r="H105" s="28" t="s">
        <v>140</v>
      </c>
      <c r="I105" s="169"/>
      <c r="J105" s="54"/>
      <c r="K105" s="161"/>
      <c r="L105" s="137"/>
      <c r="M105" s="137"/>
      <c r="N105" s="109"/>
      <c r="O105" s="122"/>
      <c r="P105" s="109"/>
      <c r="Q105" s="122"/>
      <c r="R105" s="109"/>
      <c r="S105" s="122"/>
      <c r="T105" s="109"/>
      <c r="U105" s="129"/>
      <c r="V105" s="116"/>
      <c r="W105" s="79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</row>
    <row r="106" spans="1:90" s="24" customFormat="1" ht="15" x14ac:dyDescent="0.25">
      <c r="A106" s="155"/>
      <c r="B106" s="27">
        <v>44363</v>
      </c>
      <c r="C106" s="183"/>
      <c r="D106" s="140">
        <v>1</v>
      </c>
      <c r="E106" s="47"/>
      <c r="F106" s="46"/>
      <c r="G106" s="47">
        <v>1</v>
      </c>
      <c r="H106" s="28" t="s">
        <v>141</v>
      </c>
      <c r="I106" s="169"/>
      <c r="J106" s="54"/>
      <c r="K106" s="161"/>
      <c r="L106" s="137"/>
      <c r="M106" s="137"/>
      <c r="N106" s="109"/>
      <c r="O106" s="122"/>
      <c r="P106" s="109"/>
      <c r="Q106" s="122"/>
      <c r="R106" s="109"/>
      <c r="S106" s="122"/>
      <c r="T106" s="109"/>
      <c r="U106" s="129"/>
      <c r="V106" s="116"/>
      <c r="W106" s="79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</row>
    <row r="107" spans="1:90" s="24" customFormat="1" ht="15" x14ac:dyDescent="0.25">
      <c r="A107" s="155"/>
      <c r="B107" s="27">
        <v>44363</v>
      </c>
      <c r="C107" s="183"/>
      <c r="D107" s="140">
        <v>1</v>
      </c>
      <c r="E107" s="47"/>
      <c r="F107" s="46">
        <v>1</v>
      </c>
      <c r="G107" s="47"/>
      <c r="H107" s="28" t="s">
        <v>142</v>
      </c>
      <c r="I107" s="169"/>
      <c r="J107" s="54"/>
      <c r="K107" s="161"/>
      <c r="L107" s="137"/>
      <c r="M107" s="137"/>
      <c r="N107" s="109"/>
      <c r="O107" s="122"/>
      <c r="P107" s="109"/>
      <c r="Q107" s="122"/>
      <c r="R107" s="109"/>
      <c r="S107" s="122"/>
      <c r="T107" s="109"/>
      <c r="U107" s="129"/>
      <c r="V107" s="116"/>
      <c r="W107" s="79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</row>
    <row r="108" spans="1:90" s="24" customFormat="1" ht="15" x14ac:dyDescent="0.25">
      <c r="A108" s="155"/>
      <c r="B108" s="27">
        <v>44363</v>
      </c>
      <c r="C108" s="183"/>
      <c r="D108" s="140">
        <v>1</v>
      </c>
      <c r="E108" s="47"/>
      <c r="F108" s="46"/>
      <c r="G108" s="47">
        <v>1</v>
      </c>
      <c r="H108" s="28" t="s">
        <v>143</v>
      </c>
      <c r="I108" s="168"/>
      <c r="J108" s="54"/>
      <c r="K108" s="161"/>
      <c r="L108" s="137"/>
      <c r="M108" s="137"/>
      <c r="N108" s="109"/>
      <c r="O108" s="122"/>
      <c r="P108" s="109"/>
      <c r="Q108" s="122"/>
      <c r="R108" s="109"/>
      <c r="S108" s="122"/>
      <c r="T108" s="109"/>
      <c r="U108" s="129"/>
      <c r="V108" s="116"/>
      <c r="W108" s="79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</row>
    <row r="109" spans="1:90" s="24" customFormat="1" ht="15" x14ac:dyDescent="0.25">
      <c r="A109" s="155"/>
      <c r="B109" s="27">
        <v>44363</v>
      </c>
      <c r="C109" s="183"/>
      <c r="D109" s="140">
        <v>1</v>
      </c>
      <c r="E109" s="47"/>
      <c r="F109" s="46"/>
      <c r="G109" s="47">
        <v>1</v>
      </c>
      <c r="H109" s="28" t="s">
        <v>144</v>
      </c>
      <c r="I109" s="169"/>
      <c r="J109" s="54"/>
      <c r="K109" s="161"/>
      <c r="L109" s="137"/>
      <c r="M109" s="137"/>
      <c r="N109" s="109"/>
      <c r="O109" s="122"/>
      <c r="P109" s="109"/>
      <c r="Q109" s="122"/>
      <c r="R109" s="109"/>
      <c r="S109" s="122"/>
      <c r="T109" s="109"/>
      <c r="U109" s="129"/>
      <c r="V109" s="116"/>
      <c r="W109" s="79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</row>
    <row r="110" spans="1:90" s="24" customFormat="1" ht="15" x14ac:dyDescent="0.25">
      <c r="A110" s="155"/>
      <c r="B110" s="27">
        <v>44363</v>
      </c>
      <c r="C110" s="183"/>
      <c r="D110" s="140">
        <v>1</v>
      </c>
      <c r="E110" s="47"/>
      <c r="F110" s="46"/>
      <c r="G110" s="47">
        <v>1</v>
      </c>
      <c r="H110" s="28" t="s">
        <v>145</v>
      </c>
      <c r="I110" s="169"/>
      <c r="J110" s="54"/>
      <c r="K110" s="161"/>
      <c r="L110" s="137"/>
      <c r="M110" s="137"/>
      <c r="N110" s="109"/>
      <c r="O110" s="122"/>
      <c r="P110" s="109"/>
      <c r="Q110" s="122"/>
      <c r="R110" s="109"/>
      <c r="S110" s="122"/>
      <c r="T110" s="109"/>
      <c r="U110" s="129"/>
      <c r="V110" s="116"/>
      <c r="W110" s="79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</row>
    <row r="111" spans="1:90" s="24" customFormat="1" ht="15" x14ac:dyDescent="0.25">
      <c r="A111" s="155"/>
      <c r="B111" s="27">
        <v>44363</v>
      </c>
      <c r="C111" s="183"/>
      <c r="D111" s="140">
        <v>1</v>
      </c>
      <c r="E111" s="47"/>
      <c r="F111" s="46">
        <v>1</v>
      </c>
      <c r="G111" s="47"/>
      <c r="H111" s="28" t="s">
        <v>146</v>
      </c>
      <c r="I111" s="169"/>
      <c r="J111" s="54"/>
      <c r="K111" s="161"/>
      <c r="L111" s="137"/>
      <c r="M111" s="137"/>
      <c r="N111" s="109"/>
      <c r="O111" s="122"/>
      <c r="P111" s="109"/>
      <c r="Q111" s="122"/>
      <c r="R111" s="109"/>
      <c r="S111" s="122"/>
      <c r="T111" s="109"/>
      <c r="U111" s="129"/>
      <c r="V111" s="116"/>
      <c r="W111" s="79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</row>
    <row r="112" spans="1:90" s="24" customFormat="1" ht="15" x14ac:dyDescent="0.25">
      <c r="A112" s="155"/>
      <c r="B112" s="27">
        <v>44363</v>
      </c>
      <c r="C112" s="183"/>
      <c r="D112" s="140">
        <v>1</v>
      </c>
      <c r="E112" s="47"/>
      <c r="F112" s="46">
        <v>1</v>
      </c>
      <c r="G112" s="47"/>
      <c r="H112" s="28" t="s">
        <v>147</v>
      </c>
      <c r="I112" s="169"/>
      <c r="J112" s="54"/>
      <c r="K112" s="161"/>
      <c r="L112" s="137"/>
      <c r="M112" s="137"/>
      <c r="N112" s="109"/>
      <c r="O112" s="122"/>
      <c r="P112" s="109"/>
      <c r="Q112" s="122"/>
      <c r="R112" s="109"/>
      <c r="S112" s="122"/>
      <c r="T112" s="109"/>
      <c r="U112" s="129"/>
      <c r="V112" s="116"/>
      <c r="W112" s="79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</row>
    <row r="113" spans="1:90" s="24" customFormat="1" ht="15" x14ac:dyDescent="0.25">
      <c r="A113" s="155"/>
      <c r="B113" s="27">
        <v>44363</v>
      </c>
      <c r="C113" s="183"/>
      <c r="D113" s="140">
        <v>1</v>
      </c>
      <c r="E113" s="47"/>
      <c r="F113" s="46"/>
      <c r="G113" s="47">
        <v>1</v>
      </c>
      <c r="H113" s="28" t="s">
        <v>148</v>
      </c>
      <c r="I113" s="169"/>
      <c r="J113" s="54"/>
      <c r="K113" s="161"/>
      <c r="L113" s="137"/>
      <c r="M113" s="137"/>
      <c r="N113" s="109"/>
      <c r="O113" s="122"/>
      <c r="P113" s="109"/>
      <c r="Q113" s="122"/>
      <c r="R113" s="109"/>
      <c r="S113" s="122"/>
      <c r="T113" s="109"/>
      <c r="U113" s="129"/>
      <c r="V113" s="116"/>
      <c r="W113" s="79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</row>
    <row r="114" spans="1:90" s="24" customFormat="1" ht="15" x14ac:dyDescent="0.25">
      <c r="A114" s="155"/>
      <c r="B114" s="27">
        <v>44363</v>
      </c>
      <c r="C114" s="183"/>
      <c r="D114" s="140">
        <v>1</v>
      </c>
      <c r="E114" s="47"/>
      <c r="F114" s="46"/>
      <c r="G114" s="47">
        <v>1</v>
      </c>
      <c r="H114" s="28" t="s">
        <v>149</v>
      </c>
      <c r="I114" s="169"/>
      <c r="J114" s="54"/>
      <c r="K114" s="161"/>
      <c r="L114" s="137"/>
      <c r="M114" s="137"/>
      <c r="N114" s="109"/>
      <c r="O114" s="122"/>
      <c r="P114" s="109"/>
      <c r="Q114" s="122"/>
      <c r="R114" s="109"/>
      <c r="S114" s="122"/>
      <c r="T114" s="109"/>
      <c r="U114" s="129"/>
      <c r="V114" s="116"/>
      <c r="W114" s="79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148"/>
      <c r="CH114" s="148"/>
      <c r="CI114" s="148"/>
      <c r="CJ114" s="148"/>
      <c r="CK114" s="148"/>
      <c r="CL114" s="148"/>
    </row>
    <row r="115" spans="1:90" s="24" customFormat="1" ht="15" x14ac:dyDescent="0.25">
      <c r="A115" s="155"/>
      <c r="B115" s="27">
        <v>44363</v>
      </c>
      <c r="C115" s="183"/>
      <c r="D115" s="140">
        <v>1</v>
      </c>
      <c r="E115" s="47"/>
      <c r="F115" s="46"/>
      <c r="G115" s="47">
        <v>1</v>
      </c>
      <c r="H115" s="28" t="s">
        <v>150</v>
      </c>
      <c r="I115" s="168"/>
      <c r="J115" s="54"/>
      <c r="K115" s="161"/>
      <c r="L115" s="137"/>
      <c r="M115" s="137"/>
      <c r="N115" s="109"/>
      <c r="O115" s="122"/>
      <c r="P115" s="109"/>
      <c r="Q115" s="122"/>
      <c r="R115" s="109"/>
      <c r="S115" s="122"/>
      <c r="T115" s="109"/>
      <c r="U115" s="129"/>
      <c r="V115" s="116"/>
      <c r="W115" s="79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</row>
    <row r="116" spans="1:90" s="24" customFormat="1" ht="15" x14ac:dyDescent="0.25">
      <c r="A116" s="155"/>
      <c r="B116" s="27">
        <v>44363</v>
      </c>
      <c r="C116" s="183"/>
      <c r="D116" s="140"/>
      <c r="E116" s="47">
        <v>1</v>
      </c>
      <c r="F116" s="46">
        <v>1</v>
      </c>
      <c r="G116" s="47"/>
      <c r="H116" s="28" t="s">
        <v>151</v>
      </c>
      <c r="I116" s="168"/>
      <c r="J116" s="54"/>
      <c r="K116" s="161"/>
      <c r="L116" s="137"/>
      <c r="M116" s="137"/>
      <c r="N116" s="109"/>
      <c r="O116" s="122"/>
      <c r="P116" s="109"/>
      <c r="Q116" s="122"/>
      <c r="R116" s="109"/>
      <c r="S116" s="122"/>
      <c r="T116" s="109"/>
      <c r="U116" s="129"/>
      <c r="V116" s="116"/>
      <c r="W116" s="79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  <c r="BQ116" s="148"/>
      <c r="BR116" s="148"/>
      <c r="BS116" s="148"/>
      <c r="BT116" s="148"/>
      <c r="BU116" s="148"/>
      <c r="BV116" s="148"/>
      <c r="BW116" s="148"/>
      <c r="BX116" s="148"/>
      <c r="BY116" s="148"/>
      <c r="BZ116" s="148"/>
      <c r="CA116" s="148"/>
      <c r="CB116" s="148"/>
      <c r="CC116" s="148"/>
      <c r="CD116" s="148"/>
      <c r="CE116" s="148"/>
      <c r="CF116" s="148"/>
      <c r="CG116" s="148"/>
      <c r="CH116" s="148"/>
      <c r="CI116" s="148"/>
      <c r="CJ116" s="148"/>
      <c r="CK116" s="148"/>
      <c r="CL116" s="148"/>
    </row>
    <row r="117" spans="1:90" s="24" customFormat="1" ht="15" x14ac:dyDescent="0.25">
      <c r="A117" s="155"/>
      <c r="B117" s="27">
        <v>44363</v>
      </c>
      <c r="C117" s="183"/>
      <c r="D117" s="140">
        <v>1</v>
      </c>
      <c r="E117" s="47"/>
      <c r="F117" s="46"/>
      <c r="G117" s="47">
        <v>1</v>
      </c>
      <c r="H117" s="28" t="s">
        <v>152</v>
      </c>
      <c r="I117" s="169"/>
      <c r="J117" s="54"/>
      <c r="K117" s="161"/>
      <c r="L117" s="137"/>
      <c r="M117" s="137"/>
      <c r="N117" s="109"/>
      <c r="O117" s="122"/>
      <c r="P117" s="109"/>
      <c r="Q117" s="122"/>
      <c r="R117" s="109"/>
      <c r="S117" s="122"/>
      <c r="T117" s="109"/>
      <c r="U117" s="129"/>
      <c r="V117" s="116"/>
      <c r="W117" s="79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  <c r="BQ117" s="148"/>
      <c r="BR117" s="148"/>
      <c r="BS117" s="148"/>
      <c r="BT117" s="148"/>
      <c r="BU117" s="148"/>
      <c r="BV117" s="148"/>
      <c r="BW117" s="148"/>
      <c r="BX117" s="148"/>
      <c r="BY117" s="148"/>
      <c r="BZ117" s="148"/>
      <c r="CA117" s="148"/>
      <c r="CB117" s="148"/>
      <c r="CC117" s="148"/>
      <c r="CD117" s="148"/>
      <c r="CE117" s="148"/>
      <c r="CF117" s="148"/>
      <c r="CG117" s="148"/>
      <c r="CH117" s="148"/>
      <c r="CI117" s="148"/>
      <c r="CJ117" s="148"/>
      <c r="CK117" s="148"/>
      <c r="CL117" s="148"/>
    </row>
    <row r="118" spans="1:90" s="24" customFormat="1" ht="15" x14ac:dyDescent="0.25">
      <c r="A118" s="155"/>
      <c r="B118" s="27">
        <v>44363</v>
      </c>
      <c r="C118" s="183"/>
      <c r="D118" s="140">
        <v>1</v>
      </c>
      <c r="E118" s="47"/>
      <c r="F118" s="46">
        <v>1</v>
      </c>
      <c r="G118" s="47"/>
      <c r="H118" s="28" t="s">
        <v>153</v>
      </c>
      <c r="I118" s="169"/>
      <c r="J118" s="54"/>
      <c r="K118" s="161"/>
      <c r="L118" s="137"/>
      <c r="M118" s="137"/>
      <c r="N118" s="109"/>
      <c r="O118" s="122"/>
      <c r="P118" s="109"/>
      <c r="Q118" s="122"/>
      <c r="R118" s="109"/>
      <c r="S118" s="122"/>
      <c r="T118" s="109"/>
      <c r="U118" s="129"/>
      <c r="V118" s="116"/>
      <c r="W118" s="79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  <c r="BQ118" s="148"/>
      <c r="BR118" s="148"/>
      <c r="BS118" s="148"/>
      <c r="BT118" s="148"/>
      <c r="BU118" s="148"/>
      <c r="BV118" s="148"/>
      <c r="BW118" s="148"/>
      <c r="BX118" s="148"/>
      <c r="BY118" s="148"/>
      <c r="BZ118" s="148"/>
      <c r="CA118" s="148"/>
      <c r="CB118" s="148"/>
      <c r="CC118" s="148"/>
      <c r="CD118" s="148"/>
      <c r="CE118" s="148"/>
      <c r="CF118" s="148"/>
      <c r="CG118" s="148"/>
      <c r="CH118" s="148"/>
      <c r="CI118" s="148"/>
      <c r="CJ118" s="148"/>
      <c r="CK118" s="148"/>
      <c r="CL118" s="148"/>
    </row>
    <row r="119" spans="1:90" s="24" customFormat="1" ht="15" x14ac:dyDescent="0.25">
      <c r="A119" s="155"/>
      <c r="B119" s="27">
        <v>44363</v>
      </c>
      <c r="C119" s="183"/>
      <c r="D119" s="140">
        <v>1</v>
      </c>
      <c r="E119" s="47"/>
      <c r="F119" s="46"/>
      <c r="G119" s="47">
        <v>1</v>
      </c>
      <c r="H119" s="28" t="s">
        <v>154</v>
      </c>
      <c r="I119" s="169"/>
      <c r="J119" s="54"/>
      <c r="K119" s="161"/>
      <c r="L119" s="137"/>
      <c r="M119" s="137"/>
      <c r="N119" s="109"/>
      <c r="O119" s="122"/>
      <c r="P119" s="109"/>
      <c r="Q119" s="122"/>
      <c r="R119" s="109"/>
      <c r="S119" s="122"/>
      <c r="T119" s="109"/>
      <c r="U119" s="129"/>
      <c r="V119" s="116"/>
      <c r="W119" s="79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  <c r="BQ119" s="148"/>
      <c r="BR119" s="148"/>
      <c r="BS119" s="148"/>
      <c r="BT119" s="148"/>
      <c r="BU119" s="148"/>
      <c r="BV119" s="148"/>
      <c r="BW119" s="148"/>
      <c r="BX119" s="148"/>
      <c r="BY119" s="148"/>
      <c r="BZ119" s="148"/>
      <c r="CA119" s="148"/>
      <c r="CB119" s="148"/>
      <c r="CC119" s="148"/>
      <c r="CD119" s="148"/>
      <c r="CE119" s="148"/>
      <c r="CF119" s="148"/>
      <c r="CG119" s="148"/>
      <c r="CH119" s="148"/>
      <c r="CI119" s="148"/>
      <c r="CJ119" s="148"/>
      <c r="CK119" s="148"/>
      <c r="CL119" s="148"/>
    </row>
    <row r="120" spans="1:90" s="24" customFormat="1" ht="15" x14ac:dyDescent="0.25">
      <c r="A120" s="155"/>
      <c r="B120" s="27">
        <v>44363</v>
      </c>
      <c r="C120" s="183"/>
      <c r="D120" s="140">
        <v>1</v>
      </c>
      <c r="E120" s="47"/>
      <c r="F120" s="46">
        <v>1</v>
      </c>
      <c r="G120" s="47"/>
      <c r="H120" s="28" t="s">
        <v>155</v>
      </c>
      <c r="I120" s="168"/>
      <c r="J120" s="54"/>
      <c r="K120" s="161"/>
      <c r="L120" s="137"/>
      <c r="M120" s="137"/>
      <c r="N120" s="109"/>
      <c r="O120" s="122"/>
      <c r="P120" s="109"/>
      <c r="Q120" s="122"/>
      <c r="R120" s="109"/>
      <c r="S120" s="122"/>
      <c r="T120" s="109"/>
      <c r="U120" s="129"/>
      <c r="V120" s="116"/>
      <c r="W120" s="79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  <c r="BQ120" s="148"/>
      <c r="BR120" s="148"/>
      <c r="BS120" s="148"/>
      <c r="BT120" s="148"/>
      <c r="BU120" s="148"/>
      <c r="BV120" s="148"/>
      <c r="BW120" s="148"/>
      <c r="BX120" s="148"/>
      <c r="BY120" s="148"/>
      <c r="BZ120" s="148"/>
      <c r="CA120" s="148"/>
      <c r="CB120" s="148"/>
      <c r="CC120" s="148"/>
      <c r="CD120" s="148"/>
      <c r="CE120" s="148"/>
      <c r="CF120" s="148"/>
      <c r="CG120" s="148"/>
      <c r="CH120" s="148"/>
      <c r="CI120" s="148"/>
      <c r="CJ120" s="148"/>
      <c r="CK120" s="148"/>
      <c r="CL120" s="148"/>
    </row>
    <row r="121" spans="1:90" s="24" customFormat="1" ht="15" x14ac:dyDescent="0.25">
      <c r="A121" s="155"/>
      <c r="B121" s="27">
        <v>44363</v>
      </c>
      <c r="C121" s="183"/>
      <c r="D121" s="140">
        <v>1</v>
      </c>
      <c r="E121" s="47"/>
      <c r="F121" s="46">
        <v>1</v>
      </c>
      <c r="G121" s="47"/>
      <c r="H121" s="28" t="s">
        <v>156</v>
      </c>
      <c r="I121" s="168"/>
      <c r="J121" s="54"/>
      <c r="K121" s="161"/>
      <c r="L121" s="137"/>
      <c r="M121" s="137"/>
      <c r="N121" s="109"/>
      <c r="O121" s="122"/>
      <c r="P121" s="109"/>
      <c r="Q121" s="122"/>
      <c r="R121" s="109"/>
      <c r="S121" s="122"/>
      <c r="T121" s="109"/>
      <c r="U121" s="129"/>
      <c r="V121" s="116"/>
      <c r="W121" s="79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  <c r="BQ121" s="148"/>
      <c r="BR121" s="148"/>
      <c r="BS121" s="148"/>
      <c r="BT121" s="148"/>
      <c r="BU121" s="148"/>
      <c r="BV121" s="148"/>
      <c r="BW121" s="148"/>
      <c r="BX121" s="148"/>
      <c r="BY121" s="148"/>
      <c r="BZ121" s="148"/>
      <c r="CA121" s="148"/>
      <c r="CB121" s="148"/>
      <c r="CC121" s="148"/>
      <c r="CD121" s="148"/>
      <c r="CE121" s="148"/>
      <c r="CF121" s="148"/>
      <c r="CG121" s="148"/>
      <c r="CH121" s="148"/>
      <c r="CI121" s="148"/>
      <c r="CJ121" s="148"/>
      <c r="CK121" s="148"/>
      <c r="CL121" s="148"/>
    </row>
    <row r="122" spans="1:90" s="24" customFormat="1" ht="15" x14ac:dyDescent="0.25">
      <c r="A122" s="155"/>
      <c r="B122" s="27">
        <v>44363</v>
      </c>
      <c r="C122" s="183"/>
      <c r="D122" s="140">
        <v>1</v>
      </c>
      <c r="E122" s="47"/>
      <c r="F122" s="46"/>
      <c r="G122" s="47">
        <v>1</v>
      </c>
      <c r="H122" s="28" t="s">
        <v>157</v>
      </c>
      <c r="I122" s="169"/>
      <c r="J122" s="54"/>
      <c r="K122" s="161"/>
      <c r="L122" s="137"/>
      <c r="M122" s="137"/>
      <c r="N122" s="109"/>
      <c r="O122" s="122"/>
      <c r="P122" s="109"/>
      <c r="Q122" s="122"/>
      <c r="R122" s="109"/>
      <c r="S122" s="122"/>
      <c r="T122" s="109"/>
      <c r="U122" s="129"/>
      <c r="V122" s="116"/>
      <c r="W122" s="79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  <c r="BQ122" s="148"/>
      <c r="BR122" s="148"/>
      <c r="BS122" s="148"/>
      <c r="BT122" s="148"/>
      <c r="BU122" s="148"/>
      <c r="BV122" s="148"/>
      <c r="BW122" s="148"/>
      <c r="BX122" s="148"/>
      <c r="BY122" s="148"/>
      <c r="BZ122" s="148"/>
      <c r="CA122" s="148"/>
      <c r="CB122" s="148"/>
      <c r="CC122" s="148"/>
      <c r="CD122" s="148"/>
      <c r="CE122" s="148"/>
      <c r="CF122" s="148"/>
      <c r="CG122" s="148"/>
      <c r="CH122" s="148"/>
      <c r="CI122" s="148"/>
      <c r="CJ122" s="148"/>
      <c r="CK122" s="148"/>
      <c r="CL122" s="148"/>
    </row>
    <row r="123" spans="1:90" s="24" customFormat="1" ht="15" x14ac:dyDescent="0.25">
      <c r="A123" s="155"/>
      <c r="B123" s="27">
        <v>44363</v>
      </c>
      <c r="C123" s="183"/>
      <c r="D123" s="140">
        <v>1</v>
      </c>
      <c r="E123" s="47"/>
      <c r="F123" s="46">
        <v>1</v>
      </c>
      <c r="G123" s="47"/>
      <c r="H123" s="28" t="s">
        <v>158</v>
      </c>
      <c r="I123" s="169"/>
      <c r="J123" s="54"/>
      <c r="K123" s="161"/>
      <c r="L123" s="137"/>
      <c r="M123" s="137"/>
      <c r="N123" s="109"/>
      <c r="O123" s="122"/>
      <c r="P123" s="109"/>
      <c r="Q123" s="122"/>
      <c r="R123" s="109"/>
      <c r="S123" s="122"/>
      <c r="T123" s="109"/>
      <c r="U123" s="129"/>
      <c r="V123" s="116"/>
      <c r="W123" s="79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  <c r="BQ123" s="148"/>
      <c r="BR123" s="148"/>
      <c r="BS123" s="148"/>
      <c r="BT123" s="148"/>
      <c r="BU123" s="148"/>
      <c r="BV123" s="148"/>
      <c r="BW123" s="148"/>
      <c r="BX123" s="148"/>
      <c r="BY123" s="148"/>
      <c r="BZ123" s="148"/>
      <c r="CA123" s="148"/>
      <c r="CB123" s="148"/>
      <c r="CC123" s="148"/>
      <c r="CD123" s="148"/>
      <c r="CE123" s="148"/>
      <c r="CF123" s="148"/>
      <c r="CG123" s="148"/>
      <c r="CH123" s="148"/>
      <c r="CI123" s="148"/>
      <c r="CJ123" s="148"/>
      <c r="CK123" s="148"/>
      <c r="CL123" s="148"/>
    </row>
    <row r="124" spans="1:90" s="24" customFormat="1" ht="15" x14ac:dyDescent="0.25">
      <c r="A124" s="155"/>
      <c r="B124" s="27">
        <v>44363</v>
      </c>
      <c r="C124" s="183"/>
      <c r="D124" s="140">
        <v>1</v>
      </c>
      <c r="E124" s="47"/>
      <c r="F124" s="46">
        <v>1</v>
      </c>
      <c r="G124" s="47"/>
      <c r="H124" s="28" t="s">
        <v>159</v>
      </c>
      <c r="I124" s="169"/>
      <c r="J124" s="54"/>
      <c r="K124" s="161"/>
      <c r="L124" s="137"/>
      <c r="M124" s="137"/>
      <c r="N124" s="109"/>
      <c r="O124" s="122"/>
      <c r="P124" s="109"/>
      <c r="Q124" s="122"/>
      <c r="R124" s="109"/>
      <c r="S124" s="122"/>
      <c r="T124" s="109"/>
      <c r="U124" s="129"/>
      <c r="V124" s="116"/>
      <c r="W124" s="79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  <c r="BQ124" s="148"/>
      <c r="BR124" s="148"/>
      <c r="BS124" s="148"/>
      <c r="BT124" s="148"/>
      <c r="BU124" s="148"/>
      <c r="BV124" s="148"/>
      <c r="BW124" s="148"/>
      <c r="BX124" s="148"/>
      <c r="BY124" s="148"/>
      <c r="BZ124" s="148"/>
      <c r="CA124" s="148"/>
      <c r="CB124" s="148"/>
      <c r="CC124" s="148"/>
      <c r="CD124" s="148"/>
      <c r="CE124" s="148"/>
      <c r="CF124" s="148"/>
      <c r="CG124" s="148"/>
      <c r="CH124" s="148"/>
      <c r="CI124" s="148"/>
      <c r="CJ124" s="148"/>
      <c r="CK124" s="148"/>
      <c r="CL124" s="148"/>
    </row>
    <row r="125" spans="1:90" s="24" customFormat="1" ht="15" x14ac:dyDescent="0.25">
      <c r="A125" s="155"/>
      <c r="B125" s="27">
        <v>44363</v>
      </c>
      <c r="C125" s="183"/>
      <c r="D125" s="140">
        <v>1</v>
      </c>
      <c r="E125" s="47"/>
      <c r="F125" s="46"/>
      <c r="G125" s="47">
        <v>1</v>
      </c>
      <c r="H125" s="28" t="s">
        <v>160</v>
      </c>
      <c r="I125" s="168"/>
      <c r="J125" s="54"/>
      <c r="K125" s="161"/>
      <c r="L125" s="137"/>
      <c r="M125" s="137"/>
      <c r="N125" s="109"/>
      <c r="O125" s="122"/>
      <c r="P125" s="109"/>
      <c r="Q125" s="122"/>
      <c r="R125" s="109"/>
      <c r="S125" s="122"/>
      <c r="T125" s="109"/>
      <c r="U125" s="129"/>
      <c r="V125" s="116"/>
      <c r="W125" s="79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  <c r="BQ125" s="148"/>
      <c r="BR125" s="148"/>
      <c r="BS125" s="148"/>
      <c r="BT125" s="148"/>
      <c r="BU125" s="148"/>
      <c r="BV125" s="148"/>
      <c r="BW125" s="148"/>
      <c r="BX125" s="148"/>
      <c r="BY125" s="148"/>
      <c r="BZ125" s="148"/>
      <c r="CA125" s="148"/>
      <c r="CB125" s="148"/>
      <c r="CC125" s="148"/>
      <c r="CD125" s="148"/>
      <c r="CE125" s="148"/>
      <c r="CF125" s="148"/>
      <c r="CG125" s="148"/>
      <c r="CH125" s="148"/>
      <c r="CI125" s="148"/>
      <c r="CJ125" s="148"/>
      <c r="CK125" s="148"/>
      <c r="CL125" s="148"/>
    </row>
    <row r="126" spans="1:90" s="24" customFormat="1" ht="15" x14ac:dyDescent="0.25">
      <c r="A126" s="155"/>
      <c r="B126" s="27">
        <v>44363</v>
      </c>
      <c r="C126" s="184"/>
      <c r="D126" s="140">
        <v>1</v>
      </c>
      <c r="E126" s="47"/>
      <c r="F126" s="46">
        <v>1</v>
      </c>
      <c r="G126" s="47"/>
      <c r="H126" s="28" t="s">
        <v>161</v>
      </c>
      <c r="I126" s="168"/>
      <c r="J126" s="54"/>
      <c r="K126" s="161"/>
      <c r="L126" s="137"/>
      <c r="M126" s="137"/>
      <c r="N126" s="109"/>
      <c r="O126" s="122"/>
      <c r="P126" s="109"/>
      <c r="Q126" s="122"/>
      <c r="R126" s="109"/>
      <c r="S126" s="122"/>
      <c r="T126" s="109"/>
      <c r="U126" s="129"/>
      <c r="V126" s="116"/>
      <c r="W126" s="79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  <c r="BQ126" s="148"/>
      <c r="BR126" s="148"/>
      <c r="BS126" s="148"/>
      <c r="BT126" s="148"/>
      <c r="BU126" s="148"/>
      <c r="BV126" s="148"/>
      <c r="BW126" s="148"/>
      <c r="BX126" s="148"/>
      <c r="BY126" s="148"/>
      <c r="BZ126" s="148"/>
      <c r="CA126" s="148"/>
      <c r="CB126" s="148"/>
      <c r="CC126" s="148"/>
      <c r="CD126" s="148"/>
      <c r="CE126" s="148"/>
      <c r="CF126" s="148"/>
      <c r="CG126" s="148"/>
      <c r="CH126" s="148"/>
      <c r="CI126" s="148"/>
      <c r="CJ126" s="148"/>
      <c r="CK126" s="148"/>
      <c r="CL126" s="148"/>
    </row>
    <row r="127" spans="1:90" s="70" customFormat="1" ht="15" x14ac:dyDescent="0.25">
      <c r="A127" s="156"/>
      <c r="B127" s="66">
        <v>44363</v>
      </c>
      <c r="C127" s="185"/>
      <c r="D127" s="141">
        <v>1</v>
      </c>
      <c r="E127" s="68"/>
      <c r="F127" s="67"/>
      <c r="G127" s="68">
        <v>1</v>
      </c>
      <c r="H127" s="28" t="s">
        <v>162</v>
      </c>
      <c r="I127" s="170"/>
      <c r="J127" s="69"/>
      <c r="K127" s="162"/>
      <c r="L127" s="138"/>
      <c r="M127" s="138"/>
      <c r="N127" s="112"/>
      <c r="O127" s="123"/>
      <c r="P127" s="112"/>
      <c r="Q127" s="123"/>
      <c r="R127" s="112"/>
      <c r="S127" s="123"/>
      <c r="T127" s="112"/>
      <c r="U127" s="130"/>
      <c r="V127" s="117"/>
      <c r="W127" s="80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  <c r="BQ127" s="149"/>
      <c r="BR127" s="149"/>
      <c r="BS127" s="149"/>
      <c r="BT127" s="149"/>
      <c r="BU127" s="149"/>
      <c r="BV127" s="149"/>
      <c r="BW127" s="149"/>
      <c r="BX127" s="149"/>
      <c r="BY127" s="149"/>
      <c r="BZ127" s="149"/>
      <c r="CA127" s="149"/>
      <c r="CB127" s="149"/>
      <c r="CC127" s="149"/>
      <c r="CD127" s="149"/>
      <c r="CE127" s="149"/>
      <c r="CF127" s="149"/>
      <c r="CG127" s="149"/>
      <c r="CH127" s="149"/>
      <c r="CI127" s="149"/>
      <c r="CJ127" s="149"/>
      <c r="CK127" s="149"/>
      <c r="CL127" s="149"/>
    </row>
    <row r="128" spans="1:90" s="24" customFormat="1" ht="15" x14ac:dyDescent="0.25">
      <c r="A128" s="155"/>
      <c r="B128" s="27">
        <v>44363</v>
      </c>
      <c r="C128" s="183"/>
      <c r="D128" s="140">
        <v>1</v>
      </c>
      <c r="E128" s="47"/>
      <c r="F128" s="46"/>
      <c r="G128" s="47">
        <v>1</v>
      </c>
      <c r="H128" s="28" t="s">
        <v>163</v>
      </c>
      <c r="I128" s="169"/>
      <c r="J128" s="54"/>
      <c r="K128" s="161"/>
      <c r="L128" s="137"/>
      <c r="M128" s="137"/>
      <c r="N128" s="109"/>
      <c r="O128" s="122"/>
      <c r="P128" s="109"/>
      <c r="Q128" s="122"/>
      <c r="R128" s="109"/>
      <c r="S128" s="122"/>
      <c r="T128" s="109"/>
      <c r="U128" s="129"/>
      <c r="V128" s="116"/>
      <c r="W128" s="79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  <c r="BQ128" s="148"/>
      <c r="BR128" s="148"/>
      <c r="BS128" s="148"/>
      <c r="BT128" s="148"/>
      <c r="BU128" s="148"/>
      <c r="BV128" s="148"/>
      <c r="BW128" s="148"/>
      <c r="BX128" s="148"/>
      <c r="BY128" s="148"/>
      <c r="BZ128" s="148"/>
      <c r="CA128" s="148"/>
      <c r="CB128" s="148"/>
      <c r="CC128" s="148"/>
      <c r="CD128" s="148"/>
      <c r="CE128" s="148"/>
      <c r="CF128" s="148"/>
      <c r="CG128" s="148"/>
      <c r="CH128" s="148"/>
      <c r="CI128" s="148"/>
      <c r="CJ128" s="148"/>
      <c r="CK128" s="148"/>
      <c r="CL128" s="148"/>
    </row>
    <row r="129" spans="1:90" s="24" customFormat="1" ht="15" x14ac:dyDescent="0.25">
      <c r="A129" s="155"/>
      <c r="B129" s="27">
        <v>44363</v>
      </c>
      <c r="C129" s="183"/>
      <c r="D129" s="140">
        <v>1</v>
      </c>
      <c r="E129" s="47"/>
      <c r="F129" s="46">
        <v>1</v>
      </c>
      <c r="G129" s="47"/>
      <c r="H129" s="28" t="s">
        <v>164</v>
      </c>
      <c r="I129" s="169"/>
      <c r="J129" s="54"/>
      <c r="K129" s="161"/>
      <c r="L129" s="137"/>
      <c r="M129" s="137"/>
      <c r="N129" s="109"/>
      <c r="O129" s="122"/>
      <c r="P129" s="109"/>
      <c r="Q129" s="122"/>
      <c r="R129" s="109"/>
      <c r="S129" s="122"/>
      <c r="T129" s="109"/>
      <c r="U129" s="129"/>
      <c r="V129" s="116"/>
      <c r="W129" s="79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  <c r="BQ129" s="148"/>
      <c r="BR129" s="148"/>
      <c r="BS129" s="148"/>
      <c r="BT129" s="148"/>
      <c r="BU129" s="148"/>
      <c r="BV129" s="148"/>
      <c r="BW129" s="148"/>
      <c r="BX129" s="148"/>
      <c r="BY129" s="148"/>
      <c r="BZ129" s="148"/>
      <c r="CA129" s="148"/>
      <c r="CB129" s="148"/>
      <c r="CC129" s="148"/>
      <c r="CD129" s="148"/>
      <c r="CE129" s="148"/>
      <c r="CF129" s="148"/>
      <c r="CG129" s="148"/>
      <c r="CH129" s="148"/>
      <c r="CI129" s="148"/>
      <c r="CJ129" s="148"/>
      <c r="CK129" s="148"/>
      <c r="CL129" s="148"/>
    </row>
    <row r="130" spans="1:90" s="24" customFormat="1" ht="15" x14ac:dyDescent="0.25">
      <c r="A130" s="155"/>
      <c r="B130" s="27">
        <v>44363</v>
      </c>
      <c r="C130" s="183"/>
      <c r="D130" s="140">
        <v>1</v>
      </c>
      <c r="E130" s="47"/>
      <c r="F130" s="46"/>
      <c r="G130" s="47">
        <v>1</v>
      </c>
      <c r="H130" s="28" t="s">
        <v>165</v>
      </c>
      <c r="I130" s="169"/>
      <c r="J130" s="54"/>
      <c r="K130" s="161"/>
      <c r="L130" s="137"/>
      <c r="M130" s="137"/>
      <c r="N130" s="109"/>
      <c r="O130" s="122"/>
      <c r="P130" s="109"/>
      <c r="Q130" s="122"/>
      <c r="R130" s="109"/>
      <c r="S130" s="122"/>
      <c r="T130" s="109"/>
      <c r="U130" s="129"/>
      <c r="V130" s="116"/>
      <c r="W130" s="79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  <c r="BQ130" s="148"/>
      <c r="BR130" s="148"/>
      <c r="BS130" s="148"/>
      <c r="BT130" s="148"/>
      <c r="BU130" s="148"/>
      <c r="BV130" s="148"/>
      <c r="BW130" s="148"/>
      <c r="BX130" s="148"/>
      <c r="BY130" s="148"/>
      <c r="BZ130" s="148"/>
      <c r="CA130" s="148"/>
      <c r="CB130" s="148"/>
      <c r="CC130" s="148"/>
      <c r="CD130" s="148"/>
      <c r="CE130" s="148"/>
      <c r="CF130" s="148"/>
      <c r="CG130" s="148"/>
      <c r="CH130" s="148"/>
      <c r="CI130" s="148"/>
      <c r="CJ130" s="148"/>
      <c r="CK130" s="148"/>
      <c r="CL130" s="148"/>
    </row>
    <row r="131" spans="1:90" s="24" customFormat="1" ht="15" x14ac:dyDescent="0.25">
      <c r="A131" s="155"/>
      <c r="B131" s="27">
        <v>44363</v>
      </c>
      <c r="C131" s="183"/>
      <c r="D131" s="140">
        <v>1</v>
      </c>
      <c r="E131" s="47"/>
      <c r="F131" s="46"/>
      <c r="G131" s="47">
        <v>1</v>
      </c>
      <c r="H131" s="28" t="s">
        <v>166</v>
      </c>
      <c r="I131" s="168"/>
      <c r="J131" s="54"/>
      <c r="K131" s="161"/>
      <c r="L131" s="137"/>
      <c r="M131" s="137"/>
      <c r="N131" s="109"/>
      <c r="O131" s="122"/>
      <c r="P131" s="109"/>
      <c r="Q131" s="122"/>
      <c r="R131" s="109"/>
      <c r="S131" s="122"/>
      <c r="T131" s="109"/>
      <c r="U131" s="129"/>
      <c r="V131" s="116"/>
      <c r="W131" s="79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  <c r="BQ131" s="148"/>
      <c r="BR131" s="148"/>
      <c r="BS131" s="148"/>
      <c r="BT131" s="148"/>
      <c r="BU131" s="148"/>
      <c r="BV131" s="148"/>
      <c r="BW131" s="148"/>
      <c r="BX131" s="148"/>
      <c r="BY131" s="148"/>
      <c r="BZ131" s="148"/>
      <c r="CA131" s="148"/>
      <c r="CB131" s="148"/>
      <c r="CC131" s="148"/>
      <c r="CD131" s="148"/>
      <c r="CE131" s="148"/>
      <c r="CF131" s="148"/>
      <c r="CG131" s="148"/>
      <c r="CH131" s="148"/>
      <c r="CI131" s="148"/>
      <c r="CJ131" s="148"/>
      <c r="CK131" s="148"/>
      <c r="CL131" s="148"/>
    </row>
    <row r="132" spans="1:90" s="24" customFormat="1" ht="15" x14ac:dyDescent="0.25">
      <c r="A132" s="155"/>
      <c r="B132" s="27">
        <v>44363</v>
      </c>
      <c r="C132" s="183"/>
      <c r="D132" s="140">
        <v>1</v>
      </c>
      <c r="E132" s="47"/>
      <c r="F132" s="46"/>
      <c r="G132" s="47">
        <v>1</v>
      </c>
      <c r="H132" s="28" t="s">
        <v>167</v>
      </c>
      <c r="I132" s="169"/>
      <c r="J132" s="54"/>
      <c r="K132" s="161"/>
      <c r="L132" s="137"/>
      <c r="M132" s="137"/>
      <c r="N132" s="109"/>
      <c r="O132" s="122"/>
      <c r="P132" s="109"/>
      <c r="Q132" s="122"/>
      <c r="R132" s="109"/>
      <c r="S132" s="122"/>
      <c r="T132" s="109"/>
      <c r="U132" s="129"/>
      <c r="V132" s="116"/>
      <c r="W132" s="79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  <c r="BQ132" s="148"/>
      <c r="BR132" s="148"/>
      <c r="BS132" s="148"/>
      <c r="BT132" s="148"/>
      <c r="BU132" s="148"/>
      <c r="BV132" s="148"/>
      <c r="BW132" s="148"/>
      <c r="BX132" s="148"/>
      <c r="BY132" s="148"/>
      <c r="BZ132" s="148"/>
      <c r="CA132" s="148"/>
      <c r="CB132" s="148"/>
      <c r="CC132" s="148"/>
      <c r="CD132" s="148"/>
      <c r="CE132" s="148"/>
      <c r="CF132" s="148"/>
      <c r="CG132" s="148"/>
      <c r="CH132" s="148"/>
      <c r="CI132" s="148"/>
      <c r="CJ132" s="148"/>
      <c r="CK132" s="148"/>
      <c r="CL132" s="148"/>
    </row>
    <row r="133" spans="1:90" s="24" customFormat="1" ht="15" x14ac:dyDescent="0.25">
      <c r="A133" s="155"/>
      <c r="B133" s="27">
        <v>44363</v>
      </c>
      <c r="C133" s="183"/>
      <c r="D133" s="140">
        <v>1</v>
      </c>
      <c r="E133" s="47"/>
      <c r="F133" s="46"/>
      <c r="G133" s="47">
        <v>1</v>
      </c>
      <c r="H133" s="28" t="s">
        <v>168</v>
      </c>
      <c r="I133" s="169"/>
      <c r="J133" s="54"/>
      <c r="K133" s="161"/>
      <c r="L133" s="137"/>
      <c r="M133" s="137"/>
      <c r="N133" s="109"/>
      <c r="O133" s="122"/>
      <c r="P133" s="109"/>
      <c r="Q133" s="122"/>
      <c r="R133" s="109"/>
      <c r="S133" s="122"/>
      <c r="T133" s="109"/>
      <c r="U133" s="129"/>
      <c r="V133" s="116"/>
      <c r="W133" s="79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  <c r="BQ133" s="148"/>
      <c r="BR133" s="148"/>
      <c r="BS133" s="148"/>
      <c r="BT133" s="148"/>
      <c r="BU133" s="148"/>
      <c r="BV133" s="148"/>
      <c r="BW133" s="148"/>
      <c r="BX133" s="148"/>
      <c r="BY133" s="148"/>
      <c r="BZ133" s="148"/>
      <c r="CA133" s="148"/>
      <c r="CB133" s="148"/>
      <c r="CC133" s="148"/>
      <c r="CD133" s="148"/>
      <c r="CE133" s="148"/>
      <c r="CF133" s="148"/>
      <c r="CG133" s="148"/>
      <c r="CH133" s="148"/>
      <c r="CI133" s="148"/>
      <c r="CJ133" s="148"/>
      <c r="CK133" s="148"/>
      <c r="CL133" s="148"/>
    </row>
    <row r="134" spans="1:90" s="24" customFormat="1" ht="15" x14ac:dyDescent="0.25">
      <c r="A134" s="155"/>
      <c r="B134" s="27">
        <v>44363</v>
      </c>
      <c r="C134" s="183"/>
      <c r="D134" s="140">
        <v>1</v>
      </c>
      <c r="E134" s="47"/>
      <c r="F134" s="46">
        <v>1</v>
      </c>
      <c r="G134" s="47"/>
      <c r="H134" s="28" t="s">
        <v>169</v>
      </c>
      <c r="I134" s="169"/>
      <c r="J134" s="54"/>
      <c r="K134" s="161"/>
      <c r="L134" s="137"/>
      <c r="M134" s="137"/>
      <c r="N134" s="109"/>
      <c r="O134" s="122"/>
      <c r="P134" s="109"/>
      <c r="Q134" s="122"/>
      <c r="R134" s="109"/>
      <c r="S134" s="122"/>
      <c r="T134" s="109"/>
      <c r="U134" s="129"/>
      <c r="V134" s="116"/>
      <c r="W134" s="79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  <c r="BQ134" s="148"/>
      <c r="BR134" s="148"/>
      <c r="BS134" s="148"/>
      <c r="BT134" s="148"/>
      <c r="BU134" s="148"/>
      <c r="BV134" s="148"/>
      <c r="BW134" s="148"/>
      <c r="BX134" s="148"/>
      <c r="BY134" s="148"/>
      <c r="BZ134" s="148"/>
      <c r="CA134" s="148"/>
      <c r="CB134" s="148"/>
      <c r="CC134" s="148"/>
      <c r="CD134" s="148"/>
      <c r="CE134" s="148"/>
      <c r="CF134" s="148"/>
      <c r="CG134" s="148"/>
      <c r="CH134" s="148"/>
      <c r="CI134" s="148"/>
      <c r="CJ134" s="148"/>
      <c r="CK134" s="148"/>
      <c r="CL134" s="148"/>
    </row>
    <row r="135" spans="1:90" s="24" customFormat="1" ht="15" x14ac:dyDescent="0.25">
      <c r="A135" s="155"/>
      <c r="B135" s="27">
        <v>44363</v>
      </c>
      <c r="C135" s="183"/>
      <c r="D135" s="140">
        <v>1</v>
      </c>
      <c r="E135" s="47"/>
      <c r="F135" s="46">
        <v>1</v>
      </c>
      <c r="G135" s="47"/>
      <c r="H135" s="28" t="s">
        <v>170</v>
      </c>
      <c r="I135" s="169"/>
      <c r="J135" s="54"/>
      <c r="K135" s="161"/>
      <c r="L135" s="137"/>
      <c r="M135" s="137"/>
      <c r="N135" s="109"/>
      <c r="O135" s="122"/>
      <c r="P135" s="109"/>
      <c r="Q135" s="122"/>
      <c r="R135" s="109"/>
      <c r="S135" s="122"/>
      <c r="T135" s="109"/>
      <c r="U135" s="129"/>
      <c r="V135" s="116"/>
      <c r="W135" s="79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  <c r="BQ135" s="148"/>
      <c r="BR135" s="148"/>
      <c r="BS135" s="148"/>
      <c r="BT135" s="148"/>
      <c r="BU135" s="148"/>
      <c r="BV135" s="148"/>
      <c r="BW135" s="148"/>
      <c r="BX135" s="148"/>
      <c r="BY135" s="148"/>
      <c r="BZ135" s="148"/>
      <c r="CA135" s="148"/>
      <c r="CB135" s="148"/>
      <c r="CC135" s="148"/>
      <c r="CD135" s="148"/>
      <c r="CE135" s="148"/>
      <c r="CF135" s="148"/>
      <c r="CG135" s="148"/>
      <c r="CH135" s="148"/>
      <c r="CI135" s="148"/>
      <c r="CJ135" s="148"/>
      <c r="CK135" s="148"/>
      <c r="CL135" s="148"/>
    </row>
    <row r="136" spans="1:90" s="24" customFormat="1" ht="15" x14ac:dyDescent="0.25">
      <c r="A136" s="155"/>
      <c r="B136" s="27">
        <v>44364</v>
      </c>
      <c r="C136" s="183"/>
      <c r="D136" s="140">
        <v>1</v>
      </c>
      <c r="E136" s="47"/>
      <c r="F136" s="46"/>
      <c r="G136" s="47">
        <v>1</v>
      </c>
      <c r="H136" s="28" t="s">
        <v>171</v>
      </c>
      <c r="I136" s="168"/>
      <c r="J136" s="54"/>
      <c r="K136" s="161"/>
      <c r="L136" s="137"/>
      <c r="M136" s="137"/>
      <c r="N136" s="109"/>
      <c r="O136" s="122"/>
      <c r="P136" s="109"/>
      <c r="Q136" s="122"/>
      <c r="R136" s="109"/>
      <c r="S136" s="122"/>
      <c r="T136" s="109"/>
      <c r="U136" s="129"/>
      <c r="V136" s="116"/>
      <c r="W136" s="79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  <c r="BQ136" s="148"/>
      <c r="BR136" s="148"/>
      <c r="BS136" s="148"/>
      <c r="BT136" s="148"/>
      <c r="BU136" s="148"/>
      <c r="BV136" s="148"/>
      <c r="BW136" s="148"/>
      <c r="BX136" s="148"/>
      <c r="BY136" s="148"/>
      <c r="BZ136" s="148"/>
      <c r="CA136" s="148"/>
      <c r="CB136" s="148"/>
      <c r="CC136" s="148"/>
      <c r="CD136" s="148"/>
      <c r="CE136" s="148"/>
      <c r="CF136" s="148"/>
      <c r="CG136" s="148"/>
      <c r="CH136" s="148"/>
      <c r="CI136" s="148"/>
      <c r="CJ136" s="148"/>
      <c r="CK136" s="148"/>
      <c r="CL136" s="148"/>
    </row>
    <row r="137" spans="1:90" s="24" customFormat="1" ht="15" x14ac:dyDescent="0.25">
      <c r="A137" s="155"/>
      <c r="B137" s="27">
        <v>44364</v>
      </c>
      <c r="C137" s="183"/>
      <c r="D137" s="140">
        <v>1</v>
      </c>
      <c r="E137" s="47"/>
      <c r="F137" s="46"/>
      <c r="G137" s="47">
        <v>1</v>
      </c>
      <c r="H137" s="28" t="s">
        <v>172</v>
      </c>
      <c r="I137" s="169"/>
      <c r="J137" s="54"/>
      <c r="K137" s="161"/>
      <c r="L137" s="137"/>
      <c r="M137" s="137"/>
      <c r="N137" s="109"/>
      <c r="O137" s="122"/>
      <c r="P137" s="109"/>
      <c r="Q137" s="122"/>
      <c r="R137" s="109"/>
      <c r="S137" s="122"/>
      <c r="T137" s="109"/>
      <c r="U137" s="129"/>
      <c r="V137" s="116"/>
      <c r="W137" s="79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  <c r="BQ137" s="148"/>
      <c r="BR137" s="148"/>
      <c r="BS137" s="148"/>
      <c r="BT137" s="148"/>
      <c r="BU137" s="148"/>
      <c r="BV137" s="148"/>
      <c r="BW137" s="148"/>
      <c r="BX137" s="148"/>
      <c r="BY137" s="148"/>
      <c r="BZ137" s="148"/>
      <c r="CA137" s="148"/>
      <c r="CB137" s="148"/>
      <c r="CC137" s="148"/>
      <c r="CD137" s="148"/>
      <c r="CE137" s="148"/>
      <c r="CF137" s="148"/>
      <c r="CG137" s="148"/>
      <c r="CH137" s="148"/>
      <c r="CI137" s="148"/>
      <c r="CJ137" s="148"/>
      <c r="CK137" s="148"/>
      <c r="CL137" s="148"/>
    </row>
    <row r="138" spans="1:90" s="24" customFormat="1" ht="15" x14ac:dyDescent="0.25">
      <c r="A138" s="155"/>
      <c r="B138" s="27">
        <v>44364</v>
      </c>
      <c r="C138" s="183"/>
      <c r="D138" s="140">
        <v>1</v>
      </c>
      <c r="E138" s="47"/>
      <c r="F138" s="46"/>
      <c r="G138" s="47">
        <v>1</v>
      </c>
      <c r="H138" s="28" t="s">
        <v>173</v>
      </c>
      <c r="I138" s="169"/>
      <c r="J138" s="54"/>
      <c r="K138" s="161"/>
      <c r="L138" s="137"/>
      <c r="M138" s="137"/>
      <c r="N138" s="109"/>
      <c r="O138" s="122"/>
      <c r="P138" s="109"/>
      <c r="Q138" s="122"/>
      <c r="R138" s="109"/>
      <c r="S138" s="122"/>
      <c r="T138" s="109"/>
      <c r="U138" s="129"/>
      <c r="V138" s="116"/>
      <c r="W138" s="79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  <c r="BQ138" s="148"/>
      <c r="BR138" s="148"/>
      <c r="BS138" s="148"/>
      <c r="BT138" s="148"/>
      <c r="BU138" s="148"/>
      <c r="BV138" s="148"/>
      <c r="BW138" s="148"/>
      <c r="BX138" s="148"/>
      <c r="BY138" s="148"/>
      <c r="BZ138" s="148"/>
      <c r="CA138" s="148"/>
      <c r="CB138" s="148"/>
      <c r="CC138" s="148"/>
      <c r="CD138" s="148"/>
      <c r="CE138" s="148"/>
      <c r="CF138" s="148"/>
      <c r="CG138" s="148"/>
      <c r="CH138" s="148"/>
      <c r="CI138" s="148"/>
      <c r="CJ138" s="148"/>
      <c r="CK138" s="148"/>
      <c r="CL138" s="148"/>
    </row>
    <row r="139" spans="1:90" s="24" customFormat="1" ht="15" x14ac:dyDescent="0.25">
      <c r="A139" s="155"/>
      <c r="B139" s="27">
        <v>44364</v>
      </c>
      <c r="C139" s="183"/>
      <c r="D139" s="140">
        <v>1</v>
      </c>
      <c r="E139" s="47"/>
      <c r="F139" s="46"/>
      <c r="G139" s="47">
        <v>1</v>
      </c>
      <c r="H139" s="28" t="s">
        <v>174</v>
      </c>
      <c r="I139" s="169"/>
      <c r="J139" s="54"/>
      <c r="K139" s="161"/>
      <c r="L139" s="137"/>
      <c r="M139" s="137"/>
      <c r="N139" s="109"/>
      <c r="O139" s="122"/>
      <c r="P139" s="109"/>
      <c r="Q139" s="122"/>
      <c r="R139" s="109"/>
      <c r="S139" s="122"/>
      <c r="T139" s="109"/>
      <c r="U139" s="129"/>
      <c r="V139" s="116"/>
      <c r="W139" s="79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  <c r="BQ139" s="148"/>
      <c r="BR139" s="148"/>
      <c r="BS139" s="148"/>
      <c r="BT139" s="148"/>
      <c r="BU139" s="148"/>
      <c r="BV139" s="148"/>
      <c r="BW139" s="148"/>
      <c r="BX139" s="148"/>
      <c r="BY139" s="148"/>
      <c r="BZ139" s="148"/>
      <c r="CA139" s="148"/>
      <c r="CB139" s="148"/>
      <c r="CC139" s="148"/>
      <c r="CD139" s="148"/>
      <c r="CE139" s="148"/>
      <c r="CF139" s="148"/>
      <c r="CG139" s="148"/>
      <c r="CH139" s="148"/>
      <c r="CI139" s="148"/>
      <c r="CJ139" s="148"/>
      <c r="CK139" s="148"/>
      <c r="CL139" s="148"/>
    </row>
    <row r="140" spans="1:90" s="24" customFormat="1" ht="15" x14ac:dyDescent="0.25">
      <c r="A140" s="155"/>
      <c r="B140" s="27">
        <v>44364</v>
      </c>
      <c r="C140" s="183"/>
      <c r="D140" s="140">
        <v>1</v>
      </c>
      <c r="E140" s="47"/>
      <c r="F140" s="46"/>
      <c r="G140" s="47">
        <v>1</v>
      </c>
      <c r="H140" s="28" t="s">
        <v>175</v>
      </c>
      <c r="I140" s="169"/>
      <c r="J140" s="54"/>
      <c r="K140" s="161"/>
      <c r="L140" s="137"/>
      <c r="M140" s="137"/>
      <c r="N140" s="109"/>
      <c r="O140" s="122"/>
      <c r="P140" s="109"/>
      <c r="Q140" s="122"/>
      <c r="R140" s="109"/>
      <c r="S140" s="122"/>
      <c r="T140" s="109"/>
      <c r="U140" s="129"/>
      <c r="V140" s="116"/>
      <c r="W140" s="79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  <c r="BQ140" s="148"/>
      <c r="BR140" s="148"/>
      <c r="BS140" s="148"/>
      <c r="BT140" s="148"/>
      <c r="BU140" s="148"/>
      <c r="BV140" s="148"/>
      <c r="BW140" s="148"/>
      <c r="BX140" s="148"/>
      <c r="BY140" s="148"/>
      <c r="BZ140" s="148"/>
      <c r="CA140" s="148"/>
      <c r="CB140" s="148"/>
      <c r="CC140" s="148"/>
      <c r="CD140" s="148"/>
      <c r="CE140" s="148"/>
      <c r="CF140" s="148"/>
      <c r="CG140" s="148"/>
      <c r="CH140" s="148"/>
      <c r="CI140" s="148"/>
      <c r="CJ140" s="148"/>
      <c r="CK140" s="148"/>
      <c r="CL140" s="148"/>
    </row>
    <row r="141" spans="1:90" s="24" customFormat="1" ht="15" x14ac:dyDescent="0.25">
      <c r="A141" s="155"/>
      <c r="B141" s="27">
        <v>44364</v>
      </c>
      <c r="C141" s="183"/>
      <c r="D141" s="140">
        <v>1</v>
      </c>
      <c r="E141" s="47"/>
      <c r="F141" s="46"/>
      <c r="G141" s="47">
        <v>1</v>
      </c>
      <c r="H141" s="28" t="s">
        <v>176</v>
      </c>
      <c r="I141" s="168"/>
      <c r="J141" s="54"/>
      <c r="K141" s="161"/>
      <c r="L141" s="137"/>
      <c r="M141" s="137"/>
      <c r="N141" s="109"/>
      <c r="O141" s="122"/>
      <c r="P141" s="109"/>
      <c r="Q141" s="122"/>
      <c r="R141" s="109"/>
      <c r="S141" s="122"/>
      <c r="T141" s="109"/>
      <c r="U141" s="129"/>
      <c r="V141" s="116"/>
      <c r="W141" s="79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  <c r="BQ141" s="148"/>
      <c r="BR141" s="148"/>
      <c r="BS141" s="148"/>
      <c r="BT141" s="148"/>
      <c r="BU141" s="148"/>
      <c r="BV141" s="148"/>
      <c r="BW141" s="148"/>
      <c r="BX141" s="148"/>
      <c r="BY141" s="148"/>
      <c r="BZ141" s="148"/>
      <c r="CA141" s="148"/>
      <c r="CB141" s="148"/>
      <c r="CC141" s="148"/>
      <c r="CD141" s="148"/>
      <c r="CE141" s="148"/>
      <c r="CF141" s="148"/>
      <c r="CG141" s="148"/>
      <c r="CH141" s="148"/>
      <c r="CI141" s="148"/>
      <c r="CJ141" s="148"/>
      <c r="CK141" s="148"/>
      <c r="CL141" s="148"/>
    </row>
    <row r="142" spans="1:90" s="24" customFormat="1" ht="15" x14ac:dyDescent="0.25">
      <c r="A142" s="155"/>
      <c r="B142" s="27">
        <v>44364</v>
      </c>
      <c r="C142" s="183"/>
      <c r="D142" s="140">
        <v>1</v>
      </c>
      <c r="E142" s="47"/>
      <c r="F142" s="46">
        <v>1</v>
      </c>
      <c r="G142" s="47"/>
      <c r="H142" s="28" t="s">
        <v>177</v>
      </c>
      <c r="I142" s="169"/>
      <c r="J142" s="54"/>
      <c r="K142" s="161"/>
      <c r="L142" s="137"/>
      <c r="M142" s="137"/>
      <c r="N142" s="109"/>
      <c r="O142" s="122"/>
      <c r="P142" s="109"/>
      <c r="Q142" s="122"/>
      <c r="R142" s="109"/>
      <c r="S142" s="122"/>
      <c r="T142" s="109"/>
      <c r="U142" s="129"/>
      <c r="V142" s="116"/>
      <c r="W142" s="79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  <c r="BQ142" s="148"/>
      <c r="BR142" s="148"/>
      <c r="BS142" s="148"/>
      <c r="BT142" s="148"/>
      <c r="BU142" s="148"/>
      <c r="BV142" s="148"/>
      <c r="BW142" s="148"/>
      <c r="BX142" s="148"/>
      <c r="BY142" s="148"/>
      <c r="BZ142" s="148"/>
      <c r="CA142" s="148"/>
      <c r="CB142" s="148"/>
      <c r="CC142" s="148"/>
      <c r="CD142" s="148"/>
      <c r="CE142" s="148"/>
      <c r="CF142" s="148"/>
      <c r="CG142" s="148"/>
      <c r="CH142" s="148"/>
      <c r="CI142" s="148"/>
      <c r="CJ142" s="148"/>
      <c r="CK142" s="148"/>
      <c r="CL142" s="148"/>
    </row>
    <row r="143" spans="1:90" s="24" customFormat="1" ht="15" x14ac:dyDescent="0.25">
      <c r="A143" s="155"/>
      <c r="B143" s="27">
        <v>44364</v>
      </c>
      <c r="C143" s="183"/>
      <c r="D143" s="140">
        <v>1</v>
      </c>
      <c r="E143" s="47"/>
      <c r="F143" s="46"/>
      <c r="G143" s="47">
        <v>1</v>
      </c>
      <c r="H143" s="28" t="s">
        <v>178</v>
      </c>
      <c r="I143" s="169"/>
      <c r="J143" s="54"/>
      <c r="K143" s="161"/>
      <c r="L143" s="137"/>
      <c r="M143" s="137"/>
      <c r="N143" s="109"/>
      <c r="O143" s="122"/>
      <c r="P143" s="109"/>
      <c r="Q143" s="122"/>
      <c r="R143" s="109"/>
      <c r="S143" s="122"/>
      <c r="T143" s="109"/>
      <c r="U143" s="129"/>
      <c r="V143" s="116"/>
      <c r="W143" s="79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  <c r="BQ143" s="148"/>
      <c r="BR143" s="148"/>
      <c r="BS143" s="148"/>
      <c r="BT143" s="148"/>
      <c r="BU143" s="148"/>
      <c r="BV143" s="148"/>
      <c r="BW143" s="148"/>
      <c r="BX143" s="148"/>
      <c r="BY143" s="148"/>
      <c r="BZ143" s="148"/>
      <c r="CA143" s="148"/>
      <c r="CB143" s="148"/>
      <c r="CC143" s="148"/>
      <c r="CD143" s="148"/>
      <c r="CE143" s="148"/>
      <c r="CF143" s="148"/>
      <c r="CG143" s="148"/>
      <c r="CH143" s="148"/>
      <c r="CI143" s="148"/>
      <c r="CJ143" s="148"/>
      <c r="CK143" s="148"/>
      <c r="CL143" s="148"/>
    </row>
    <row r="144" spans="1:90" s="65" customFormat="1" ht="15" x14ac:dyDescent="0.25">
      <c r="A144" s="157"/>
      <c r="B144" s="27">
        <v>44364</v>
      </c>
      <c r="C144" s="183"/>
      <c r="D144" s="140"/>
      <c r="E144" s="47">
        <v>1</v>
      </c>
      <c r="F144" s="46"/>
      <c r="G144" s="47">
        <v>1</v>
      </c>
      <c r="H144" s="28" t="s">
        <v>179</v>
      </c>
      <c r="I144" s="169"/>
      <c r="J144" s="54"/>
      <c r="K144" s="161"/>
      <c r="L144" s="137"/>
      <c r="M144" s="137"/>
      <c r="N144" s="109"/>
      <c r="O144" s="122"/>
      <c r="P144" s="109"/>
      <c r="Q144" s="122"/>
      <c r="R144" s="109"/>
      <c r="S144" s="122"/>
      <c r="T144" s="109"/>
      <c r="U144" s="129"/>
      <c r="V144" s="116"/>
      <c r="W144" s="81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  <c r="BI144" s="150"/>
      <c r="BJ144" s="150"/>
      <c r="BK144" s="150"/>
      <c r="BL144" s="150"/>
      <c r="BM144" s="150"/>
      <c r="BN144" s="150"/>
      <c r="BO144" s="150"/>
      <c r="BP144" s="150"/>
      <c r="BQ144" s="150"/>
      <c r="BR144" s="150"/>
      <c r="BS144" s="150"/>
      <c r="BT144" s="150"/>
      <c r="BU144" s="150"/>
      <c r="BV144" s="150"/>
      <c r="BW144" s="150"/>
      <c r="BX144" s="150"/>
      <c r="BY144" s="150"/>
      <c r="BZ144" s="150"/>
      <c r="CA144" s="150"/>
      <c r="CB144" s="150"/>
      <c r="CC144" s="150"/>
      <c r="CD144" s="150"/>
      <c r="CE144" s="150"/>
      <c r="CF144" s="150"/>
      <c r="CG144" s="150"/>
      <c r="CH144" s="150"/>
      <c r="CI144" s="150"/>
      <c r="CJ144" s="150"/>
      <c r="CK144" s="150"/>
      <c r="CL144" s="150"/>
    </row>
    <row r="145" spans="1:90" s="65" customFormat="1" ht="15" x14ac:dyDescent="0.25">
      <c r="A145" s="157"/>
      <c r="B145" s="27">
        <v>44364</v>
      </c>
      <c r="C145" s="183"/>
      <c r="D145" s="140"/>
      <c r="E145" s="47">
        <v>1</v>
      </c>
      <c r="F145" s="46">
        <v>1</v>
      </c>
      <c r="G145" s="47"/>
      <c r="H145" s="28" t="s">
        <v>180</v>
      </c>
      <c r="I145" s="169"/>
      <c r="J145" s="54"/>
      <c r="K145" s="161"/>
      <c r="L145" s="137"/>
      <c r="M145" s="137"/>
      <c r="N145" s="109"/>
      <c r="O145" s="122"/>
      <c r="P145" s="109"/>
      <c r="Q145" s="122"/>
      <c r="R145" s="109"/>
      <c r="S145" s="122"/>
      <c r="T145" s="109"/>
      <c r="U145" s="129"/>
      <c r="V145" s="116"/>
      <c r="W145" s="81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  <c r="BI145" s="150"/>
      <c r="BJ145" s="150"/>
      <c r="BK145" s="150"/>
      <c r="BL145" s="150"/>
      <c r="BM145" s="150"/>
      <c r="BN145" s="150"/>
      <c r="BO145" s="150"/>
      <c r="BP145" s="150"/>
      <c r="BQ145" s="150"/>
      <c r="BR145" s="150"/>
      <c r="BS145" s="150"/>
      <c r="BT145" s="150"/>
      <c r="BU145" s="150"/>
      <c r="BV145" s="150"/>
      <c r="BW145" s="150"/>
      <c r="BX145" s="150"/>
      <c r="BY145" s="150"/>
      <c r="BZ145" s="150"/>
      <c r="CA145" s="150"/>
      <c r="CB145" s="150"/>
      <c r="CC145" s="150"/>
      <c r="CD145" s="150"/>
      <c r="CE145" s="150"/>
      <c r="CF145" s="150"/>
      <c r="CG145" s="150"/>
      <c r="CH145" s="150"/>
      <c r="CI145" s="150"/>
      <c r="CJ145" s="150"/>
      <c r="CK145" s="150"/>
      <c r="CL145" s="150"/>
    </row>
    <row r="146" spans="1:90" s="65" customFormat="1" ht="15" x14ac:dyDescent="0.25">
      <c r="A146" s="157"/>
      <c r="B146" s="27">
        <v>44364</v>
      </c>
      <c r="C146" s="183"/>
      <c r="D146" s="140"/>
      <c r="E146" s="47">
        <v>1</v>
      </c>
      <c r="F146" s="46"/>
      <c r="G146" s="47">
        <v>1</v>
      </c>
      <c r="H146" s="28" t="s">
        <v>181</v>
      </c>
      <c r="I146" s="169"/>
      <c r="J146" s="54"/>
      <c r="K146" s="161"/>
      <c r="L146" s="137"/>
      <c r="M146" s="137"/>
      <c r="N146" s="109"/>
      <c r="O146" s="122"/>
      <c r="P146" s="109"/>
      <c r="Q146" s="122"/>
      <c r="R146" s="109"/>
      <c r="S146" s="122"/>
      <c r="T146" s="109"/>
      <c r="U146" s="129"/>
      <c r="V146" s="116"/>
      <c r="W146" s="81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0"/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  <c r="BI146" s="150"/>
      <c r="BJ146" s="150"/>
      <c r="BK146" s="150"/>
      <c r="BL146" s="150"/>
      <c r="BM146" s="150"/>
      <c r="BN146" s="150"/>
      <c r="BO146" s="150"/>
      <c r="BP146" s="150"/>
      <c r="BQ146" s="150"/>
      <c r="BR146" s="150"/>
      <c r="BS146" s="150"/>
      <c r="BT146" s="150"/>
      <c r="BU146" s="150"/>
      <c r="BV146" s="150"/>
      <c r="BW146" s="150"/>
      <c r="BX146" s="150"/>
      <c r="BY146" s="150"/>
      <c r="BZ146" s="150"/>
      <c r="CA146" s="150"/>
      <c r="CB146" s="150"/>
      <c r="CC146" s="150"/>
      <c r="CD146" s="150"/>
      <c r="CE146" s="150"/>
      <c r="CF146" s="150"/>
      <c r="CG146" s="150"/>
      <c r="CH146" s="150"/>
      <c r="CI146" s="150"/>
      <c r="CJ146" s="150"/>
      <c r="CK146" s="150"/>
      <c r="CL146" s="150"/>
    </row>
    <row r="147" spans="1:90" s="65" customFormat="1" ht="15" x14ac:dyDescent="0.25">
      <c r="A147" s="157"/>
      <c r="B147" s="27">
        <v>44364</v>
      </c>
      <c r="C147" s="183"/>
      <c r="D147" s="140"/>
      <c r="E147" s="47">
        <v>1</v>
      </c>
      <c r="F147" s="46">
        <v>1</v>
      </c>
      <c r="G147" s="47"/>
      <c r="H147" s="28" t="s">
        <v>182</v>
      </c>
      <c r="I147" s="168"/>
      <c r="J147" s="54"/>
      <c r="K147" s="161"/>
      <c r="L147" s="137"/>
      <c r="M147" s="137"/>
      <c r="N147" s="109"/>
      <c r="O147" s="122"/>
      <c r="P147" s="109"/>
      <c r="Q147" s="122"/>
      <c r="R147" s="109"/>
      <c r="S147" s="122"/>
      <c r="T147" s="109"/>
      <c r="U147" s="129"/>
      <c r="V147" s="116"/>
      <c r="W147" s="81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  <c r="BI147" s="150"/>
      <c r="BJ147" s="150"/>
      <c r="BK147" s="150"/>
      <c r="BL147" s="150"/>
      <c r="BM147" s="150"/>
      <c r="BN147" s="150"/>
      <c r="BO147" s="150"/>
      <c r="BP147" s="150"/>
      <c r="BQ147" s="150"/>
      <c r="BR147" s="150"/>
      <c r="BS147" s="150"/>
      <c r="BT147" s="150"/>
      <c r="BU147" s="150"/>
      <c r="BV147" s="150"/>
      <c r="BW147" s="150"/>
      <c r="BX147" s="150"/>
      <c r="BY147" s="150"/>
      <c r="BZ147" s="150"/>
      <c r="CA147" s="150"/>
      <c r="CB147" s="150"/>
      <c r="CC147" s="150"/>
      <c r="CD147" s="150"/>
      <c r="CE147" s="150"/>
      <c r="CF147" s="150"/>
      <c r="CG147" s="150"/>
      <c r="CH147" s="150"/>
      <c r="CI147" s="150"/>
      <c r="CJ147" s="150"/>
      <c r="CK147" s="150"/>
      <c r="CL147" s="150"/>
    </row>
    <row r="148" spans="1:90" s="24" customFormat="1" ht="15" x14ac:dyDescent="0.25">
      <c r="A148" s="155"/>
      <c r="B148" s="27">
        <v>44365</v>
      </c>
      <c r="C148" s="183"/>
      <c r="D148" s="140">
        <v>1</v>
      </c>
      <c r="E148" s="47"/>
      <c r="F148" s="46"/>
      <c r="G148" s="47">
        <v>1</v>
      </c>
      <c r="H148" s="28" t="s">
        <v>183</v>
      </c>
      <c r="I148" s="169"/>
      <c r="J148" s="54"/>
      <c r="K148" s="161"/>
      <c r="L148" s="137"/>
      <c r="M148" s="137"/>
      <c r="N148" s="109"/>
      <c r="O148" s="122"/>
      <c r="P148" s="109"/>
      <c r="Q148" s="122"/>
      <c r="R148" s="109"/>
      <c r="S148" s="122"/>
      <c r="T148" s="109"/>
      <c r="U148" s="129"/>
      <c r="V148" s="116"/>
      <c r="W148" s="79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  <c r="BQ148" s="148"/>
      <c r="BR148" s="148"/>
      <c r="BS148" s="148"/>
      <c r="BT148" s="148"/>
      <c r="BU148" s="148"/>
      <c r="BV148" s="148"/>
      <c r="BW148" s="148"/>
      <c r="BX148" s="148"/>
      <c r="BY148" s="148"/>
      <c r="BZ148" s="148"/>
      <c r="CA148" s="148"/>
      <c r="CB148" s="148"/>
      <c r="CC148" s="148"/>
      <c r="CD148" s="148"/>
      <c r="CE148" s="148"/>
      <c r="CF148" s="148"/>
      <c r="CG148" s="148"/>
      <c r="CH148" s="148"/>
      <c r="CI148" s="148"/>
      <c r="CJ148" s="148"/>
      <c r="CK148" s="148"/>
      <c r="CL148" s="148"/>
    </row>
    <row r="149" spans="1:90" s="24" customFormat="1" ht="15" x14ac:dyDescent="0.25">
      <c r="A149" s="155"/>
      <c r="B149" s="27">
        <v>44365</v>
      </c>
      <c r="C149" s="183"/>
      <c r="D149" s="140">
        <v>1</v>
      </c>
      <c r="E149" s="47"/>
      <c r="F149" s="46"/>
      <c r="G149" s="47">
        <v>1</v>
      </c>
      <c r="H149" s="28" t="s">
        <v>184</v>
      </c>
      <c r="I149" s="169"/>
      <c r="J149" s="54"/>
      <c r="K149" s="161"/>
      <c r="L149" s="137"/>
      <c r="M149" s="137"/>
      <c r="N149" s="109"/>
      <c r="O149" s="122"/>
      <c r="P149" s="109"/>
      <c r="Q149" s="122"/>
      <c r="R149" s="109"/>
      <c r="S149" s="122"/>
      <c r="T149" s="109"/>
      <c r="U149" s="129"/>
      <c r="V149" s="116"/>
      <c r="W149" s="79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  <c r="BQ149" s="148"/>
      <c r="BR149" s="148"/>
      <c r="BS149" s="148"/>
      <c r="BT149" s="148"/>
      <c r="BU149" s="148"/>
      <c r="BV149" s="148"/>
      <c r="BW149" s="148"/>
      <c r="BX149" s="148"/>
      <c r="BY149" s="148"/>
      <c r="BZ149" s="148"/>
      <c r="CA149" s="148"/>
      <c r="CB149" s="148"/>
      <c r="CC149" s="148"/>
      <c r="CD149" s="148"/>
      <c r="CE149" s="148"/>
      <c r="CF149" s="148"/>
      <c r="CG149" s="148"/>
      <c r="CH149" s="148"/>
      <c r="CI149" s="148"/>
      <c r="CJ149" s="148"/>
      <c r="CK149" s="148"/>
      <c r="CL149" s="148"/>
    </row>
    <row r="150" spans="1:90" s="24" customFormat="1" ht="15" x14ac:dyDescent="0.25">
      <c r="A150" s="155"/>
      <c r="B150" s="27">
        <v>44365</v>
      </c>
      <c r="C150" s="183"/>
      <c r="D150" s="140"/>
      <c r="E150" s="47">
        <v>1</v>
      </c>
      <c r="F150" s="46">
        <v>1</v>
      </c>
      <c r="G150" s="47"/>
      <c r="H150" s="28" t="s">
        <v>185</v>
      </c>
      <c r="I150" s="168"/>
      <c r="J150" s="54"/>
      <c r="K150" s="161"/>
      <c r="L150" s="137"/>
      <c r="M150" s="137"/>
      <c r="N150" s="109"/>
      <c r="O150" s="122"/>
      <c r="P150" s="109"/>
      <c r="Q150" s="122"/>
      <c r="R150" s="109"/>
      <c r="S150" s="122"/>
      <c r="T150" s="109"/>
      <c r="U150" s="129"/>
      <c r="V150" s="116"/>
      <c r="W150" s="79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  <c r="BQ150" s="148"/>
      <c r="BR150" s="148"/>
      <c r="BS150" s="148"/>
      <c r="BT150" s="148"/>
      <c r="BU150" s="148"/>
      <c r="BV150" s="148"/>
      <c r="BW150" s="148"/>
      <c r="BX150" s="148"/>
      <c r="BY150" s="148"/>
      <c r="BZ150" s="148"/>
      <c r="CA150" s="148"/>
      <c r="CB150" s="148"/>
      <c r="CC150" s="148"/>
      <c r="CD150" s="148"/>
      <c r="CE150" s="148"/>
      <c r="CF150" s="148"/>
      <c r="CG150" s="148"/>
      <c r="CH150" s="148"/>
      <c r="CI150" s="148"/>
      <c r="CJ150" s="148"/>
      <c r="CK150" s="148"/>
      <c r="CL150" s="148"/>
    </row>
    <row r="151" spans="1:90" s="24" customFormat="1" ht="15" x14ac:dyDescent="0.25">
      <c r="A151" s="155"/>
      <c r="B151" s="27">
        <v>44365</v>
      </c>
      <c r="C151" s="183"/>
      <c r="D151" s="140">
        <v>1</v>
      </c>
      <c r="E151" s="47"/>
      <c r="F151" s="46"/>
      <c r="G151" s="47">
        <v>1</v>
      </c>
      <c r="H151" s="28" t="s">
        <v>186</v>
      </c>
      <c r="I151" s="168"/>
      <c r="J151" s="54"/>
      <c r="K151" s="161"/>
      <c r="L151" s="137"/>
      <c r="M151" s="137"/>
      <c r="N151" s="109"/>
      <c r="O151" s="122"/>
      <c r="P151" s="109"/>
      <c r="Q151" s="122"/>
      <c r="R151" s="109"/>
      <c r="S151" s="122"/>
      <c r="T151" s="109"/>
      <c r="U151" s="129"/>
      <c r="V151" s="116"/>
      <c r="W151" s="79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  <c r="BQ151" s="148"/>
      <c r="BR151" s="148"/>
      <c r="BS151" s="148"/>
      <c r="BT151" s="148"/>
      <c r="BU151" s="148"/>
      <c r="BV151" s="148"/>
      <c r="BW151" s="148"/>
      <c r="BX151" s="148"/>
      <c r="BY151" s="148"/>
      <c r="BZ151" s="148"/>
      <c r="CA151" s="148"/>
      <c r="CB151" s="148"/>
      <c r="CC151" s="148"/>
      <c r="CD151" s="148"/>
      <c r="CE151" s="148"/>
      <c r="CF151" s="148"/>
      <c r="CG151" s="148"/>
      <c r="CH151" s="148"/>
      <c r="CI151" s="148"/>
      <c r="CJ151" s="148"/>
      <c r="CK151" s="148"/>
      <c r="CL151" s="148"/>
    </row>
    <row r="152" spans="1:90" s="24" customFormat="1" ht="15" x14ac:dyDescent="0.25">
      <c r="A152" s="155"/>
      <c r="B152" s="27">
        <v>44370</v>
      </c>
      <c r="C152" s="183"/>
      <c r="D152" s="140"/>
      <c r="E152" s="47">
        <v>1</v>
      </c>
      <c r="F152" s="46">
        <v>1</v>
      </c>
      <c r="G152" s="47"/>
      <c r="H152" s="28" t="s">
        <v>187</v>
      </c>
      <c r="I152" s="169"/>
      <c r="J152" s="54"/>
      <c r="K152" s="161"/>
      <c r="L152" s="137"/>
      <c r="M152" s="137"/>
      <c r="N152" s="109"/>
      <c r="O152" s="122"/>
      <c r="P152" s="109"/>
      <c r="Q152" s="122"/>
      <c r="R152" s="109"/>
      <c r="S152" s="122"/>
      <c r="T152" s="109"/>
      <c r="U152" s="129"/>
      <c r="V152" s="116"/>
      <c r="W152" s="79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  <c r="BQ152" s="148"/>
      <c r="BR152" s="148"/>
      <c r="BS152" s="148"/>
      <c r="BT152" s="148"/>
      <c r="BU152" s="148"/>
      <c r="BV152" s="148"/>
      <c r="BW152" s="148"/>
      <c r="BX152" s="148"/>
      <c r="BY152" s="148"/>
      <c r="BZ152" s="148"/>
      <c r="CA152" s="148"/>
      <c r="CB152" s="148"/>
      <c r="CC152" s="148"/>
      <c r="CD152" s="148"/>
      <c r="CE152" s="148"/>
      <c r="CF152" s="148"/>
      <c r="CG152" s="148"/>
      <c r="CH152" s="148"/>
      <c r="CI152" s="148"/>
      <c r="CJ152" s="148"/>
      <c r="CK152" s="148"/>
      <c r="CL152" s="148"/>
    </row>
    <row r="153" spans="1:90" s="24" customFormat="1" ht="15" x14ac:dyDescent="0.25">
      <c r="A153" s="155"/>
      <c r="B153" s="27">
        <v>44370</v>
      </c>
      <c r="C153" s="183"/>
      <c r="D153" s="140"/>
      <c r="E153" s="47">
        <v>1</v>
      </c>
      <c r="F153" s="46"/>
      <c r="G153" s="47">
        <v>1</v>
      </c>
      <c r="H153" s="28" t="s">
        <v>188</v>
      </c>
      <c r="I153" s="169"/>
      <c r="J153" s="54"/>
      <c r="K153" s="161"/>
      <c r="L153" s="137"/>
      <c r="M153" s="137"/>
      <c r="N153" s="109"/>
      <c r="O153" s="122"/>
      <c r="P153" s="109"/>
      <c r="Q153" s="122"/>
      <c r="R153" s="109"/>
      <c r="S153" s="122"/>
      <c r="T153" s="109"/>
      <c r="U153" s="129"/>
      <c r="V153" s="116"/>
      <c r="W153" s="79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  <c r="BQ153" s="148"/>
      <c r="BR153" s="148"/>
      <c r="BS153" s="148"/>
      <c r="BT153" s="148"/>
      <c r="BU153" s="148"/>
      <c r="BV153" s="148"/>
      <c r="BW153" s="148"/>
      <c r="BX153" s="148"/>
      <c r="BY153" s="148"/>
      <c r="BZ153" s="148"/>
      <c r="CA153" s="148"/>
      <c r="CB153" s="148"/>
      <c r="CC153" s="148"/>
      <c r="CD153" s="148"/>
      <c r="CE153" s="148"/>
      <c r="CF153" s="148"/>
      <c r="CG153" s="148"/>
      <c r="CH153" s="148"/>
      <c r="CI153" s="148"/>
      <c r="CJ153" s="148"/>
      <c r="CK153" s="148"/>
      <c r="CL153" s="148"/>
    </row>
    <row r="154" spans="1:90" s="24" customFormat="1" ht="15" x14ac:dyDescent="0.25">
      <c r="A154" s="155"/>
      <c r="B154" s="27">
        <v>44370</v>
      </c>
      <c r="C154" s="183"/>
      <c r="D154" s="140">
        <v>1</v>
      </c>
      <c r="E154" s="47"/>
      <c r="F154" s="46"/>
      <c r="G154" s="47">
        <v>1</v>
      </c>
      <c r="H154" s="28" t="s">
        <v>189</v>
      </c>
      <c r="I154" s="169"/>
      <c r="J154" s="54"/>
      <c r="K154" s="161"/>
      <c r="L154" s="137"/>
      <c r="M154" s="137"/>
      <c r="N154" s="109"/>
      <c r="O154" s="122"/>
      <c r="P154" s="109"/>
      <c r="Q154" s="122"/>
      <c r="R154" s="109"/>
      <c r="S154" s="122"/>
      <c r="T154" s="109"/>
      <c r="U154" s="129"/>
      <c r="V154" s="116"/>
      <c r="W154" s="79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  <c r="BQ154" s="148"/>
      <c r="BR154" s="148"/>
      <c r="BS154" s="148"/>
      <c r="BT154" s="148"/>
      <c r="BU154" s="148"/>
      <c r="BV154" s="148"/>
      <c r="BW154" s="148"/>
      <c r="BX154" s="148"/>
      <c r="BY154" s="148"/>
      <c r="BZ154" s="148"/>
      <c r="CA154" s="148"/>
      <c r="CB154" s="148"/>
      <c r="CC154" s="148"/>
      <c r="CD154" s="148"/>
      <c r="CE154" s="148"/>
      <c r="CF154" s="148"/>
      <c r="CG154" s="148"/>
      <c r="CH154" s="148"/>
      <c r="CI154" s="148"/>
      <c r="CJ154" s="148"/>
      <c r="CK154" s="148"/>
      <c r="CL154" s="148"/>
    </row>
    <row r="155" spans="1:90" s="24" customFormat="1" ht="15" x14ac:dyDescent="0.25">
      <c r="A155" s="155"/>
      <c r="B155" s="27">
        <v>44372</v>
      </c>
      <c r="C155" s="183"/>
      <c r="D155" s="140">
        <v>1</v>
      </c>
      <c r="E155" s="47"/>
      <c r="F155" s="46">
        <v>1</v>
      </c>
      <c r="G155" s="47"/>
      <c r="H155" s="28" t="s">
        <v>190</v>
      </c>
      <c r="I155" s="169"/>
      <c r="J155" s="54"/>
      <c r="K155" s="161"/>
      <c r="L155" s="137"/>
      <c r="M155" s="137"/>
      <c r="N155" s="109"/>
      <c r="O155" s="122"/>
      <c r="P155" s="109"/>
      <c r="Q155" s="122"/>
      <c r="R155" s="109"/>
      <c r="S155" s="122"/>
      <c r="T155" s="109"/>
      <c r="U155" s="129"/>
      <c r="V155" s="116"/>
      <c r="W155" s="79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  <c r="BQ155" s="148"/>
      <c r="BR155" s="148"/>
      <c r="BS155" s="148"/>
      <c r="BT155" s="148"/>
      <c r="BU155" s="148"/>
      <c r="BV155" s="148"/>
      <c r="BW155" s="148"/>
      <c r="BX155" s="148"/>
      <c r="BY155" s="148"/>
      <c r="BZ155" s="148"/>
      <c r="CA155" s="148"/>
      <c r="CB155" s="148"/>
      <c r="CC155" s="148"/>
      <c r="CD155" s="148"/>
      <c r="CE155" s="148"/>
      <c r="CF155" s="148"/>
      <c r="CG155" s="148"/>
      <c r="CH155" s="148"/>
      <c r="CI155" s="148"/>
      <c r="CJ155" s="148"/>
      <c r="CK155" s="148"/>
      <c r="CL155" s="148"/>
    </row>
    <row r="156" spans="1:90" s="24" customFormat="1" ht="15" x14ac:dyDescent="0.25">
      <c r="A156" s="155"/>
      <c r="B156" s="27">
        <v>44372</v>
      </c>
      <c r="C156" s="183"/>
      <c r="D156" s="140">
        <v>1</v>
      </c>
      <c r="E156" s="47"/>
      <c r="F156" s="46"/>
      <c r="G156" s="47">
        <v>1</v>
      </c>
      <c r="H156" s="28" t="s">
        <v>191</v>
      </c>
      <c r="I156" s="169"/>
      <c r="J156" s="54"/>
      <c r="K156" s="161"/>
      <c r="L156" s="137"/>
      <c r="M156" s="137"/>
      <c r="N156" s="109"/>
      <c r="O156" s="122"/>
      <c r="P156" s="109"/>
      <c r="Q156" s="122"/>
      <c r="R156" s="109"/>
      <c r="S156" s="122"/>
      <c r="T156" s="109"/>
      <c r="U156" s="129"/>
      <c r="V156" s="116"/>
      <c r="W156" s="79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  <c r="BQ156" s="148"/>
      <c r="BR156" s="148"/>
      <c r="BS156" s="148"/>
      <c r="BT156" s="148"/>
      <c r="BU156" s="148"/>
      <c r="BV156" s="148"/>
      <c r="BW156" s="148"/>
      <c r="BX156" s="148"/>
      <c r="BY156" s="148"/>
      <c r="BZ156" s="148"/>
      <c r="CA156" s="148"/>
      <c r="CB156" s="148"/>
      <c r="CC156" s="148"/>
      <c r="CD156" s="148"/>
      <c r="CE156" s="148"/>
      <c r="CF156" s="148"/>
      <c r="CG156" s="148"/>
      <c r="CH156" s="148"/>
      <c r="CI156" s="148"/>
      <c r="CJ156" s="148"/>
      <c r="CK156" s="148"/>
      <c r="CL156" s="148"/>
    </row>
    <row r="157" spans="1:90" s="24" customFormat="1" ht="15" x14ac:dyDescent="0.25">
      <c r="A157" s="155"/>
      <c r="B157" s="27">
        <v>44372</v>
      </c>
      <c r="C157" s="183"/>
      <c r="D157" s="140"/>
      <c r="E157" s="47">
        <v>1</v>
      </c>
      <c r="F157" s="46">
        <v>1</v>
      </c>
      <c r="G157" s="47"/>
      <c r="H157" s="28" t="s">
        <v>192</v>
      </c>
      <c r="I157" s="169"/>
      <c r="J157" s="54"/>
      <c r="K157" s="161"/>
      <c r="L157" s="137"/>
      <c r="M157" s="137"/>
      <c r="N157" s="109"/>
      <c r="O157" s="122"/>
      <c r="P157" s="109"/>
      <c r="Q157" s="122"/>
      <c r="R157" s="109"/>
      <c r="S157" s="122"/>
      <c r="T157" s="109"/>
      <c r="U157" s="129"/>
      <c r="V157" s="116"/>
      <c r="W157" s="79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  <c r="BQ157" s="148"/>
      <c r="BR157" s="148"/>
      <c r="BS157" s="148"/>
      <c r="BT157" s="148"/>
      <c r="BU157" s="148"/>
      <c r="BV157" s="148"/>
      <c r="BW157" s="148"/>
      <c r="BX157" s="148"/>
      <c r="BY157" s="148"/>
      <c r="BZ157" s="148"/>
      <c r="CA157" s="148"/>
      <c r="CB157" s="148"/>
      <c r="CC157" s="148"/>
      <c r="CD157" s="148"/>
      <c r="CE157" s="148"/>
      <c r="CF157" s="148"/>
      <c r="CG157" s="148"/>
      <c r="CH157" s="148"/>
      <c r="CI157" s="148"/>
      <c r="CJ157" s="148"/>
      <c r="CK157" s="148"/>
      <c r="CL157" s="148"/>
    </row>
    <row r="158" spans="1:90" s="24" customFormat="1" ht="15" x14ac:dyDescent="0.25">
      <c r="A158" s="155"/>
      <c r="B158" s="27">
        <v>44372</v>
      </c>
      <c r="C158" s="183"/>
      <c r="D158" s="140"/>
      <c r="E158" s="47">
        <v>1</v>
      </c>
      <c r="F158" s="46"/>
      <c r="G158" s="47">
        <v>1</v>
      </c>
      <c r="H158" s="28" t="s">
        <v>193</v>
      </c>
      <c r="I158" s="169"/>
      <c r="J158" s="54"/>
      <c r="K158" s="161"/>
      <c r="L158" s="137"/>
      <c r="M158" s="137"/>
      <c r="N158" s="109"/>
      <c r="O158" s="122"/>
      <c r="P158" s="109"/>
      <c r="Q158" s="122"/>
      <c r="R158" s="109"/>
      <c r="S158" s="122"/>
      <c r="T158" s="109"/>
      <c r="U158" s="129"/>
      <c r="V158" s="116"/>
      <c r="W158" s="79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  <c r="BQ158" s="148"/>
      <c r="BR158" s="148"/>
      <c r="BS158" s="148"/>
      <c r="BT158" s="148"/>
      <c r="BU158" s="148"/>
      <c r="BV158" s="148"/>
      <c r="BW158" s="148"/>
      <c r="BX158" s="148"/>
      <c r="BY158" s="148"/>
      <c r="BZ158" s="148"/>
      <c r="CA158" s="148"/>
      <c r="CB158" s="148"/>
      <c r="CC158" s="148"/>
      <c r="CD158" s="148"/>
      <c r="CE158" s="148"/>
      <c r="CF158" s="148"/>
      <c r="CG158" s="148"/>
      <c r="CH158" s="148"/>
      <c r="CI158" s="148"/>
      <c r="CJ158" s="148"/>
      <c r="CK158" s="148"/>
      <c r="CL158" s="148"/>
    </row>
    <row r="159" spans="1:90" s="24" customFormat="1" ht="15" x14ac:dyDescent="0.25">
      <c r="A159" s="155"/>
      <c r="B159" s="27">
        <v>44372</v>
      </c>
      <c r="C159" s="183"/>
      <c r="D159" s="140"/>
      <c r="E159" s="47">
        <v>1</v>
      </c>
      <c r="F159" s="46"/>
      <c r="G159" s="47">
        <v>1</v>
      </c>
      <c r="H159" s="28" t="s">
        <v>194</v>
      </c>
      <c r="I159" s="169"/>
      <c r="J159" s="54"/>
      <c r="K159" s="161"/>
      <c r="L159" s="137"/>
      <c r="M159" s="137"/>
      <c r="N159" s="109"/>
      <c r="O159" s="122"/>
      <c r="P159" s="109"/>
      <c r="Q159" s="122"/>
      <c r="R159" s="109"/>
      <c r="S159" s="122"/>
      <c r="T159" s="109"/>
      <c r="U159" s="129"/>
      <c r="V159" s="116"/>
      <c r="W159" s="79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  <c r="BQ159" s="148"/>
      <c r="BR159" s="148"/>
      <c r="BS159" s="148"/>
      <c r="BT159" s="148"/>
      <c r="BU159" s="148"/>
      <c r="BV159" s="148"/>
      <c r="BW159" s="148"/>
      <c r="BX159" s="148"/>
      <c r="BY159" s="148"/>
      <c r="BZ159" s="148"/>
      <c r="CA159" s="148"/>
      <c r="CB159" s="148"/>
      <c r="CC159" s="148"/>
      <c r="CD159" s="148"/>
      <c r="CE159" s="148"/>
      <c r="CF159" s="148"/>
      <c r="CG159" s="148"/>
      <c r="CH159" s="148"/>
      <c r="CI159" s="148"/>
      <c r="CJ159" s="148"/>
      <c r="CK159" s="148"/>
      <c r="CL159" s="148"/>
    </row>
    <row r="160" spans="1:90" s="24" customFormat="1" ht="15" x14ac:dyDescent="0.25">
      <c r="A160" s="155"/>
      <c r="B160" s="27">
        <v>44372</v>
      </c>
      <c r="C160" s="183"/>
      <c r="D160" s="140">
        <v>1</v>
      </c>
      <c r="E160" s="47"/>
      <c r="F160" s="46">
        <v>1</v>
      </c>
      <c r="G160" s="47"/>
      <c r="H160" s="28" t="s">
        <v>195</v>
      </c>
      <c r="I160" s="169"/>
      <c r="J160" s="54"/>
      <c r="K160" s="161"/>
      <c r="L160" s="137"/>
      <c r="M160" s="137"/>
      <c r="N160" s="109"/>
      <c r="O160" s="122"/>
      <c r="P160" s="109"/>
      <c r="Q160" s="122"/>
      <c r="R160" s="109"/>
      <c r="S160" s="122"/>
      <c r="T160" s="109"/>
      <c r="U160" s="129"/>
      <c r="V160" s="116"/>
      <c r="W160" s="79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  <c r="BQ160" s="148"/>
      <c r="BR160" s="148"/>
      <c r="BS160" s="148"/>
      <c r="BT160" s="148"/>
      <c r="BU160" s="148"/>
      <c r="BV160" s="148"/>
      <c r="BW160" s="148"/>
      <c r="BX160" s="148"/>
      <c r="BY160" s="148"/>
      <c r="BZ160" s="148"/>
      <c r="CA160" s="148"/>
      <c r="CB160" s="148"/>
      <c r="CC160" s="148"/>
      <c r="CD160" s="148"/>
      <c r="CE160" s="148"/>
      <c r="CF160" s="148"/>
      <c r="CG160" s="148"/>
      <c r="CH160" s="148"/>
      <c r="CI160" s="148"/>
      <c r="CJ160" s="148"/>
      <c r="CK160" s="148"/>
      <c r="CL160" s="148"/>
    </row>
    <row r="161" spans="1:90" s="24" customFormat="1" ht="15" x14ac:dyDescent="0.25">
      <c r="A161" s="155"/>
      <c r="B161" s="27"/>
      <c r="C161" s="183"/>
      <c r="D161" s="140"/>
      <c r="E161" s="47"/>
      <c r="F161" s="46"/>
      <c r="G161" s="47"/>
      <c r="H161" s="28" t="s">
        <v>196</v>
      </c>
      <c r="I161" s="169"/>
      <c r="J161" s="54"/>
      <c r="K161" s="161"/>
      <c r="L161" s="137"/>
      <c r="M161" s="137"/>
      <c r="N161" s="109"/>
      <c r="O161" s="122"/>
      <c r="P161" s="109"/>
      <c r="Q161" s="122"/>
      <c r="R161" s="109"/>
      <c r="S161" s="122"/>
      <c r="T161" s="109"/>
      <c r="U161" s="129"/>
      <c r="V161" s="116"/>
      <c r="W161" s="79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  <c r="BQ161" s="148"/>
      <c r="BR161" s="148"/>
      <c r="BS161" s="148"/>
      <c r="BT161" s="148"/>
      <c r="BU161" s="148"/>
      <c r="BV161" s="148"/>
      <c r="BW161" s="148"/>
      <c r="BX161" s="148"/>
      <c r="BY161" s="148"/>
      <c r="BZ161" s="148"/>
      <c r="CA161" s="148"/>
      <c r="CB161" s="148"/>
      <c r="CC161" s="148"/>
      <c r="CD161" s="148"/>
      <c r="CE161" s="148"/>
      <c r="CF161" s="148"/>
      <c r="CG161" s="148"/>
      <c r="CH161" s="148"/>
      <c r="CI161" s="148"/>
      <c r="CJ161" s="148"/>
      <c r="CK161" s="148"/>
      <c r="CL161" s="148"/>
    </row>
    <row r="162" spans="1:90" s="24" customFormat="1" ht="15" x14ac:dyDescent="0.25">
      <c r="A162" s="155"/>
      <c r="B162" s="27"/>
      <c r="C162" s="183"/>
      <c r="D162" s="140"/>
      <c r="E162" s="47"/>
      <c r="F162" s="46"/>
      <c r="G162" s="47"/>
      <c r="H162" s="28" t="s">
        <v>197</v>
      </c>
      <c r="I162" s="169"/>
      <c r="J162" s="54"/>
      <c r="K162" s="161"/>
      <c r="L162" s="137"/>
      <c r="M162" s="137"/>
      <c r="N162" s="109"/>
      <c r="O162" s="122"/>
      <c r="P162" s="109"/>
      <c r="Q162" s="122"/>
      <c r="R162" s="109"/>
      <c r="S162" s="122"/>
      <c r="T162" s="109"/>
      <c r="U162" s="129"/>
      <c r="V162" s="116"/>
      <c r="W162" s="79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  <c r="BQ162" s="148"/>
      <c r="BR162" s="148"/>
      <c r="BS162" s="148"/>
      <c r="BT162" s="148"/>
      <c r="BU162" s="148"/>
      <c r="BV162" s="148"/>
      <c r="BW162" s="148"/>
      <c r="BX162" s="148"/>
      <c r="BY162" s="148"/>
      <c r="BZ162" s="148"/>
      <c r="CA162" s="148"/>
      <c r="CB162" s="148"/>
      <c r="CC162" s="148"/>
      <c r="CD162" s="148"/>
      <c r="CE162" s="148"/>
      <c r="CF162" s="148"/>
      <c r="CG162" s="148"/>
      <c r="CH162" s="148"/>
      <c r="CI162" s="148"/>
      <c r="CJ162" s="148"/>
      <c r="CK162" s="148"/>
      <c r="CL162" s="148"/>
    </row>
    <row r="163" spans="1:90" s="24" customFormat="1" ht="15" x14ac:dyDescent="0.25">
      <c r="A163" s="155"/>
      <c r="B163" s="27"/>
      <c r="C163" s="183"/>
      <c r="D163" s="140"/>
      <c r="E163" s="47"/>
      <c r="F163" s="46"/>
      <c r="G163" s="47"/>
      <c r="H163" s="28" t="s">
        <v>198</v>
      </c>
      <c r="I163" s="169"/>
      <c r="J163" s="54"/>
      <c r="K163" s="161"/>
      <c r="L163" s="137"/>
      <c r="M163" s="137"/>
      <c r="N163" s="109"/>
      <c r="O163" s="122"/>
      <c r="P163" s="109"/>
      <c r="Q163" s="122"/>
      <c r="R163" s="109"/>
      <c r="S163" s="122"/>
      <c r="T163" s="109"/>
      <c r="U163" s="129"/>
      <c r="V163" s="116"/>
      <c r="W163" s="79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  <c r="BQ163" s="148"/>
      <c r="BR163" s="148"/>
      <c r="BS163" s="148"/>
      <c r="BT163" s="148"/>
      <c r="BU163" s="148"/>
      <c r="BV163" s="148"/>
      <c r="BW163" s="148"/>
      <c r="BX163" s="148"/>
      <c r="BY163" s="148"/>
      <c r="BZ163" s="148"/>
      <c r="CA163" s="148"/>
      <c r="CB163" s="148"/>
      <c r="CC163" s="148"/>
      <c r="CD163" s="148"/>
      <c r="CE163" s="148"/>
      <c r="CF163" s="148"/>
      <c r="CG163" s="148"/>
      <c r="CH163" s="148"/>
      <c r="CI163" s="148"/>
      <c r="CJ163" s="148"/>
      <c r="CK163" s="148"/>
      <c r="CL163" s="148"/>
    </row>
    <row r="164" spans="1:90" s="24" customFormat="1" ht="15" x14ac:dyDescent="0.25">
      <c r="A164" s="155"/>
      <c r="B164" s="27"/>
      <c r="C164" s="183"/>
      <c r="D164" s="140"/>
      <c r="E164" s="47"/>
      <c r="F164" s="46"/>
      <c r="G164" s="47"/>
      <c r="H164" s="28" t="s">
        <v>199</v>
      </c>
      <c r="I164" s="169"/>
      <c r="J164" s="54"/>
      <c r="K164" s="161"/>
      <c r="L164" s="137"/>
      <c r="M164" s="137"/>
      <c r="N164" s="109"/>
      <c r="O164" s="122"/>
      <c r="P164" s="109"/>
      <c r="Q164" s="122"/>
      <c r="R164" s="109"/>
      <c r="S164" s="122"/>
      <c r="T164" s="109"/>
      <c r="U164" s="129"/>
      <c r="V164" s="116"/>
      <c r="W164" s="79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  <c r="BQ164" s="148"/>
      <c r="BR164" s="148"/>
      <c r="BS164" s="148"/>
      <c r="BT164" s="148"/>
      <c r="BU164" s="148"/>
      <c r="BV164" s="148"/>
      <c r="BW164" s="148"/>
      <c r="BX164" s="148"/>
      <c r="BY164" s="148"/>
      <c r="BZ164" s="148"/>
      <c r="CA164" s="148"/>
      <c r="CB164" s="148"/>
      <c r="CC164" s="148"/>
      <c r="CD164" s="148"/>
      <c r="CE164" s="148"/>
      <c r="CF164" s="148"/>
      <c r="CG164" s="148"/>
      <c r="CH164" s="148"/>
      <c r="CI164" s="148"/>
      <c r="CJ164" s="148"/>
      <c r="CK164" s="148"/>
      <c r="CL164" s="148"/>
    </row>
    <row r="165" spans="1:90" s="24" customFormat="1" ht="15" x14ac:dyDescent="0.25">
      <c r="A165" s="155"/>
      <c r="B165" s="27"/>
      <c r="C165" s="183"/>
      <c r="D165" s="140"/>
      <c r="E165" s="47"/>
      <c r="F165" s="46"/>
      <c r="G165" s="47"/>
      <c r="H165" s="28" t="s">
        <v>200</v>
      </c>
      <c r="I165" s="169"/>
      <c r="J165" s="54"/>
      <c r="K165" s="161"/>
      <c r="L165" s="137"/>
      <c r="M165" s="137"/>
      <c r="N165" s="109"/>
      <c r="O165" s="122"/>
      <c r="P165" s="109"/>
      <c r="Q165" s="122"/>
      <c r="R165" s="109"/>
      <c r="S165" s="122"/>
      <c r="T165" s="109"/>
      <c r="U165" s="129"/>
      <c r="V165" s="116"/>
      <c r="W165" s="79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  <c r="BQ165" s="148"/>
      <c r="BR165" s="148"/>
      <c r="BS165" s="148"/>
      <c r="BT165" s="148"/>
      <c r="BU165" s="148"/>
      <c r="BV165" s="148"/>
      <c r="BW165" s="148"/>
      <c r="BX165" s="148"/>
      <c r="BY165" s="148"/>
      <c r="BZ165" s="148"/>
      <c r="CA165" s="148"/>
      <c r="CB165" s="148"/>
      <c r="CC165" s="148"/>
      <c r="CD165" s="148"/>
      <c r="CE165" s="148"/>
      <c r="CF165" s="148"/>
      <c r="CG165" s="148"/>
      <c r="CH165" s="148"/>
      <c r="CI165" s="148"/>
      <c r="CJ165" s="148"/>
      <c r="CK165" s="148"/>
      <c r="CL165" s="148"/>
    </row>
    <row r="166" spans="1:90" s="24" customFormat="1" ht="15" x14ac:dyDescent="0.25">
      <c r="A166" s="155"/>
      <c r="B166" s="27"/>
      <c r="C166" s="183"/>
      <c r="D166" s="140"/>
      <c r="E166" s="47"/>
      <c r="F166" s="46"/>
      <c r="G166" s="47"/>
      <c r="H166" s="28" t="s">
        <v>201</v>
      </c>
      <c r="I166" s="169"/>
      <c r="J166" s="54"/>
      <c r="K166" s="161"/>
      <c r="L166" s="137"/>
      <c r="M166" s="137"/>
      <c r="N166" s="109"/>
      <c r="O166" s="122"/>
      <c r="P166" s="109"/>
      <c r="Q166" s="122"/>
      <c r="R166" s="109"/>
      <c r="S166" s="122"/>
      <c r="T166" s="109"/>
      <c r="U166" s="129"/>
      <c r="V166" s="116"/>
      <c r="W166" s="79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  <c r="BQ166" s="148"/>
      <c r="BR166" s="148"/>
      <c r="BS166" s="148"/>
      <c r="BT166" s="148"/>
      <c r="BU166" s="148"/>
      <c r="BV166" s="148"/>
      <c r="BW166" s="148"/>
      <c r="BX166" s="148"/>
      <c r="BY166" s="148"/>
      <c r="BZ166" s="148"/>
      <c r="CA166" s="148"/>
      <c r="CB166" s="148"/>
      <c r="CC166" s="148"/>
      <c r="CD166" s="148"/>
      <c r="CE166" s="148"/>
      <c r="CF166" s="148"/>
      <c r="CG166" s="148"/>
      <c r="CH166" s="148"/>
      <c r="CI166" s="148"/>
      <c r="CJ166" s="148"/>
      <c r="CK166" s="148"/>
      <c r="CL166" s="148"/>
    </row>
    <row r="167" spans="1:90" s="24" customFormat="1" ht="15" x14ac:dyDescent="0.25">
      <c r="A167" s="155"/>
      <c r="B167" s="27"/>
      <c r="C167" s="183"/>
      <c r="D167" s="140"/>
      <c r="E167" s="47"/>
      <c r="F167" s="46"/>
      <c r="G167" s="47"/>
      <c r="H167" s="28" t="s">
        <v>202</v>
      </c>
      <c r="I167" s="169"/>
      <c r="J167" s="54"/>
      <c r="K167" s="161"/>
      <c r="L167" s="137"/>
      <c r="M167" s="137"/>
      <c r="N167" s="109"/>
      <c r="O167" s="122"/>
      <c r="P167" s="109"/>
      <c r="Q167" s="122"/>
      <c r="R167" s="109"/>
      <c r="S167" s="122"/>
      <c r="T167" s="109"/>
      <c r="U167" s="129"/>
      <c r="V167" s="116"/>
      <c r="W167" s="79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  <c r="BQ167" s="148"/>
      <c r="BR167" s="148"/>
      <c r="BS167" s="148"/>
      <c r="BT167" s="148"/>
      <c r="BU167" s="148"/>
      <c r="BV167" s="148"/>
      <c r="BW167" s="148"/>
      <c r="BX167" s="148"/>
      <c r="BY167" s="148"/>
      <c r="BZ167" s="148"/>
      <c r="CA167" s="148"/>
      <c r="CB167" s="148"/>
      <c r="CC167" s="148"/>
      <c r="CD167" s="148"/>
      <c r="CE167" s="148"/>
      <c r="CF167" s="148"/>
      <c r="CG167" s="148"/>
      <c r="CH167" s="148"/>
      <c r="CI167" s="148"/>
      <c r="CJ167" s="148"/>
      <c r="CK167" s="148"/>
      <c r="CL167" s="148"/>
    </row>
    <row r="168" spans="1:90" s="24" customFormat="1" ht="15" x14ac:dyDescent="0.25">
      <c r="A168" s="155"/>
      <c r="B168" s="27"/>
      <c r="C168" s="183"/>
      <c r="D168" s="140"/>
      <c r="E168" s="47"/>
      <c r="F168" s="46"/>
      <c r="G168" s="47"/>
      <c r="H168" s="28" t="s">
        <v>203</v>
      </c>
      <c r="I168" s="169"/>
      <c r="J168" s="54"/>
      <c r="K168" s="161"/>
      <c r="L168" s="137"/>
      <c r="M168" s="137"/>
      <c r="N168" s="109"/>
      <c r="O168" s="122"/>
      <c r="P168" s="109"/>
      <c r="Q168" s="122"/>
      <c r="R168" s="109"/>
      <c r="S168" s="122"/>
      <c r="T168" s="109"/>
      <c r="U168" s="129"/>
      <c r="V168" s="116"/>
      <c r="W168" s="79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  <c r="BQ168" s="148"/>
      <c r="BR168" s="148"/>
      <c r="BS168" s="148"/>
      <c r="BT168" s="148"/>
      <c r="BU168" s="148"/>
      <c r="BV168" s="148"/>
      <c r="BW168" s="148"/>
      <c r="BX168" s="148"/>
      <c r="BY168" s="148"/>
      <c r="BZ168" s="148"/>
      <c r="CA168" s="148"/>
      <c r="CB168" s="148"/>
      <c r="CC168" s="148"/>
      <c r="CD168" s="148"/>
      <c r="CE168" s="148"/>
      <c r="CF168" s="148"/>
      <c r="CG168" s="148"/>
      <c r="CH168" s="148"/>
      <c r="CI168" s="148"/>
      <c r="CJ168" s="148"/>
      <c r="CK168" s="148"/>
      <c r="CL168" s="148"/>
    </row>
    <row r="169" spans="1:90" s="24" customFormat="1" ht="15" x14ac:dyDescent="0.25">
      <c r="A169" s="155"/>
      <c r="B169" s="27"/>
      <c r="C169" s="183"/>
      <c r="D169" s="140"/>
      <c r="E169" s="47"/>
      <c r="F169" s="46"/>
      <c r="G169" s="47"/>
      <c r="H169" s="28" t="s">
        <v>204</v>
      </c>
      <c r="I169" s="169"/>
      <c r="J169" s="54"/>
      <c r="K169" s="161"/>
      <c r="L169" s="137"/>
      <c r="M169" s="137"/>
      <c r="N169" s="109"/>
      <c r="O169" s="122"/>
      <c r="P169" s="109"/>
      <c r="Q169" s="122"/>
      <c r="R169" s="109"/>
      <c r="S169" s="122"/>
      <c r="T169" s="109"/>
      <c r="U169" s="129"/>
      <c r="V169" s="116"/>
      <c r="W169" s="79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  <c r="BQ169" s="148"/>
      <c r="BR169" s="148"/>
      <c r="BS169" s="148"/>
      <c r="BT169" s="148"/>
      <c r="BU169" s="148"/>
      <c r="BV169" s="148"/>
      <c r="BW169" s="148"/>
      <c r="BX169" s="148"/>
      <c r="BY169" s="148"/>
      <c r="BZ169" s="148"/>
      <c r="CA169" s="148"/>
      <c r="CB169" s="148"/>
      <c r="CC169" s="148"/>
      <c r="CD169" s="148"/>
      <c r="CE169" s="148"/>
      <c r="CF169" s="148"/>
      <c r="CG169" s="148"/>
      <c r="CH169" s="148"/>
      <c r="CI169" s="148"/>
      <c r="CJ169" s="148"/>
      <c r="CK169" s="148"/>
      <c r="CL169" s="148"/>
    </row>
    <row r="170" spans="1:90" s="24" customFormat="1" ht="15" x14ac:dyDescent="0.25">
      <c r="A170" s="155"/>
      <c r="B170" s="27"/>
      <c r="C170" s="183"/>
      <c r="D170" s="140"/>
      <c r="E170" s="47"/>
      <c r="F170" s="46"/>
      <c r="G170" s="47"/>
      <c r="H170" s="28" t="s">
        <v>205</v>
      </c>
      <c r="I170" s="169"/>
      <c r="J170" s="54"/>
      <c r="K170" s="161"/>
      <c r="L170" s="137"/>
      <c r="M170" s="137"/>
      <c r="N170" s="109"/>
      <c r="O170" s="122"/>
      <c r="P170" s="109"/>
      <c r="Q170" s="122"/>
      <c r="R170" s="109"/>
      <c r="S170" s="122"/>
      <c r="T170" s="109"/>
      <c r="U170" s="129"/>
      <c r="V170" s="116"/>
      <c r="W170" s="79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  <c r="BQ170" s="148"/>
      <c r="BR170" s="148"/>
      <c r="BS170" s="148"/>
      <c r="BT170" s="148"/>
      <c r="BU170" s="148"/>
      <c r="BV170" s="148"/>
      <c r="BW170" s="148"/>
      <c r="BX170" s="148"/>
      <c r="BY170" s="148"/>
      <c r="BZ170" s="148"/>
      <c r="CA170" s="148"/>
      <c r="CB170" s="148"/>
      <c r="CC170" s="148"/>
      <c r="CD170" s="148"/>
      <c r="CE170" s="148"/>
      <c r="CF170" s="148"/>
      <c r="CG170" s="148"/>
      <c r="CH170" s="148"/>
      <c r="CI170" s="148"/>
      <c r="CJ170" s="148"/>
      <c r="CK170" s="148"/>
      <c r="CL170" s="148"/>
    </row>
    <row r="171" spans="1:90" s="24" customFormat="1" ht="15" x14ac:dyDescent="0.25">
      <c r="A171" s="155"/>
      <c r="B171" s="27"/>
      <c r="C171" s="183"/>
      <c r="D171" s="140"/>
      <c r="E171" s="47"/>
      <c r="F171" s="46"/>
      <c r="G171" s="47"/>
      <c r="H171" s="28" t="s">
        <v>206</v>
      </c>
      <c r="I171" s="169"/>
      <c r="J171" s="54"/>
      <c r="K171" s="161"/>
      <c r="L171" s="137"/>
      <c r="M171" s="137"/>
      <c r="N171" s="109"/>
      <c r="O171" s="122"/>
      <c r="P171" s="109"/>
      <c r="Q171" s="122"/>
      <c r="R171" s="109"/>
      <c r="S171" s="122"/>
      <c r="T171" s="109"/>
      <c r="U171" s="129"/>
      <c r="V171" s="116"/>
      <c r="W171" s="79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  <c r="BQ171" s="148"/>
      <c r="BR171" s="148"/>
      <c r="BS171" s="148"/>
      <c r="BT171" s="148"/>
      <c r="BU171" s="148"/>
      <c r="BV171" s="148"/>
      <c r="BW171" s="148"/>
      <c r="BX171" s="148"/>
      <c r="BY171" s="148"/>
      <c r="BZ171" s="148"/>
      <c r="CA171" s="148"/>
      <c r="CB171" s="148"/>
      <c r="CC171" s="148"/>
      <c r="CD171" s="148"/>
      <c r="CE171" s="148"/>
      <c r="CF171" s="148"/>
      <c r="CG171" s="148"/>
      <c r="CH171" s="148"/>
      <c r="CI171" s="148"/>
      <c r="CJ171" s="148"/>
      <c r="CK171" s="148"/>
      <c r="CL171" s="148"/>
    </row>
    <row r="172" spans="1:90" s="24" customFormat="1" ht="15" x14ac:dyDescent="0.25">
      <c r="A172" s="155"/>
      <c r="B172" s="27"/>
      <c r="C172" s="183"/>
      <c r="D172" s="140"/>
      <c r="E172" s="47"/>
      <c r="F172" s="46"/>
      <c r="G172" s="47"/>
      <c r="H172" s="28" t="s">
        <v>207</v>
      </c>
      <c r="I172" s="169"/>
      <c r="J172" s="54"/>
      <c r="K172" s="161"/>
      <c r="L172" s="137"/>
      <c r="M172" s="137"/>
      <c r="N172" s="109"/>
      <c r="O172" s="122"/>
      <c r="P172" s="109"/>
      <c r="Q172" s="122"/>
      <c r="R172" s="109"/>
      <c r="S172" s="122"/>
      <c r="T172" s="109"/>
      <c r="U172" s="129"/>
      <c r="V172" s="116"/>
      <c r="W172" s="79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  <c r="BQ172" s="148"/>
      <c r="BR172" s="148"/>
      <c r="BS172" s="148"/>
      <c r="BT172" s="148"/>
      <c r="BU172" s="148"/>
      <c r="BV172" s="148"/>
      <c r="BW172" s="148"/>
      <c r="BX172" s="148"/>
      <c r="BY172" s="148"/>
      <c r="BZ172" s="148"/>
      <c r="CA172" s="148"/>
      <c r="CB172" s="148"/>
      <c r="CC172" s="148"/>
      <c r="CD172" s="148"/>
      <c r="CE172" s="148"/>
      <c r="CF172" s="148"/>
      <c r="CG172" s="148"/>
      <c r="CH172" s="148"/>
      <c r="CI172" s="148"/>
      <c r="CJ172" s="148"/>
      <c r="CK172" s="148"/>
      <c r="CL172" s="148"/>
    </row>
    <row r="173" spans="1:90" s="24" customFormat="1" ht="15" x14ac:dyDescent="0.25">
      <c r="A173" s="155"/>
      <c r="B173" s="27"/>
      <c r="C173" s="183"/>
      <c r="D173" s="140"/>
      <c r="E173" s="47"/>
      <c r="F173" s="46"/>
      <c r="G173" s="47"/>
      <c r="H173" s="28" t="s">
        <v>208</v>
      </c>
      <c r="I173" s="169"/>
      <c r="J173" s="54"/>
      <c r="K173" s="161"/>
      <c r="L173" s="137"/>
      <c r="M173" s="137"/>
      <c r="N173" s="109"/>
      <c r="O173" s="122"/>
      <c r="P173" s="109"/>
      <c r="Q173" s="122"/>
      <c r="R173" s="109"/>
      <c r="S173" s="122"/>
      <c r="T173" s="109"/>
      <c r="U173" s="129"/>
      <c r="V173" s="116"/>
      <c r="W173" s="79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  <c r="BQ173" s="148"/>
      <c r="BR173" s="148"/>
      <c r="BS173" s="148"/>
      <c r="BT173" s="148"/>
      <c r="BU173" s="148"/>
      <c r="BV173" s="148"/>
      <c r="BW173" s="148"/>
      <c r="BX173" s="148"/>
      <c r="BY173" s="148"/>
      <c r="BZ173" s="148"/>
      <c r="CA173" s="148"/>
      <c r="CB173" s="148"/>
      <c r="CC173" s="148"/>
      <c r="CD173" s="148"/>
      <c r="CE173" s="148"/>
      <c r="CF173" s="148"/>
      <c r="CG173" s="148"/>
      <c r="CH173" s="148"/>
      <c r="CI173" s="148"/>
      <c r="CJ173" s="148"/>
      <c r="CK173" s="148"/>
      <c r="CL173" s="148"/>
    </row>
    <row r="174" spans="1:90" s="24" customFormat="1" ht="15" x14ac:dyDescent="0.25">
      <c r="A174" s="155"/>
      <c r="B174" s="27"/>
      <c r="C174" s="183"/>
      <c r="D174" s="140"/>
      <c r="E174" s="47"/>
      <c r="F174" s="46"/>
      <c r="G174" s="47"/>
      <c r="H174" s="28" t="s">
        <v>209</v>
      </c>
      <c r="I174" s="169"/>
      <c r="J174" s="54"/>
      <c r="K174" s="161"/>
      <c r="L174" s="137"/>
      <c r="M174" s="137"/>
      <c r="N174" s="109"/>
      <c r="O174" s="122"/>
      <c r="P174" s="109"/>
      <c r="Q174" s="122"/>
      <c r="R174" s="109"/>
      <c r="S174" s="122"/>
      <c r="T174" s="109"/>
      <c r="U174" s="129"/>
      <c r="V174" s="116"/>
      <c r="W174" s="79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  <c r="BQ174" s="148"/>
      <c r="BR174" s="148"/>
      <c r="BS174" s="148"/>
      <c r="BT174" s="148"/>
      <c r="BU174" s="148"/>
      <c r="BV174" s="148"/>
      <c r="BW174" s="148"/>
      <c r="BX174" s="148"/>
      <c r="BY174" s="148"/>
      <c r="BZ174" s="148"/>
      <c r="CA174" s="148"/>
      <c r="CB174" s="148"/>
      <c r="CC174" s="148"/>
      <c r="CD174" s="148"/>
      <c r="CE174" s="148"/>
      <c r="CF174" s="148"/>
      <c r="CG174" s="148"/>
      <c r="CH174" s="148"/>
      <c r="CI174" s="148"/>
      <c r="CJ174" s="148"/>
      <c r="CK174" s="148"/>
      <c r="CL174" s="148"/>
    </row>
    <row r="175" spans="1:90" s="24" customFormat="1" ht="15" x14ac:dyDescent="0.25">
      <c r="A175" s="155"/>
      <c r="B175" s="27"/>
      <c r="C175" s="183"/>
      <c r="D175" s="140"/>
      <c r="E175" s="47"/>
      <c r="F175" s="46"/>
      <c r="G175" s="47"/>
      <c r="H175" s="28" t="s">
        <v>210</v>
      </c>
      <c r="I175" s="169"/>
      <c r="J175" s="54"/>
      <c r="K175" s="161"/>
      <c r="L175" s="137"/>
      <c r="M175" s="137"/>
      <c r="N175" s="109"/>
      <c r="O175" s="122"/>
      <c r="P175" s="109"/>
      <c r="Q175" s="122"/>
      <c r="R175" s="109"/>
      <c r="S175" s="122"/>
      <c r="T175" s="109"/>
      <c r="U175" s="129"/>
      <c r="V175" s="116"/>
      <c r="W175" s="79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  <c r="BQ175" s="148"/>
      <c r="BR175" s="148"/>
      <c r="BS175" s="148"/>
      <c r="BT175" s="148"/>
      <c r="BU175" s="148"/>
      <c r="BV175" s="148"/>
      <c r="BW175" s="148"/>
      <c r="BX175" s="148"/>
      <c r="BY175" s="148"/>
      <c r="BZ175" s="148"/>
      <c r="CA175" s="148"/>
      <c r="CB175" s="148"/>
      <c r="CC175" s="148"/>
      <c r="CD175" s="148"/>
      <c r="CE175" s="148"/>
      <c r="CF175" s="148"/>
      <c r="CG175" s="148"/>
      <c r="CH175" s="148"/>
      <c r="CI175" s="148"/>
      <c r="CJ175" s="148"/>
      <c r="CK175" s="148"/>
      <c r="CL175" s="148"/>
    </row>
    <row r="176" spans="1:90" s="24" customFormat="1" ht="15" x14ac:dyDescent="0.25">
      <c r="A176" s="155"/>
      <c r="B176" s="27"/>
      <c r="C176" s="183"/>
      <c r="D176" s="140"/>
      <c r="E176" s="47"/>
      <c r="F176" s="46"/>
      <c r="G176" s="47"/>
      <c r="H176" s="28" t="s">
        <v>211</v>
      </c>
      <c r="I176" s="169"/>
      <c r="J176" s="54"/>
      <c r="K176" s="161"/>
      <c r="L176" s="137"/>
      <c r="M176" s="137"/>
      <c r="N176" s="109"/>
      <c r="O176" s="122"/>
      <c r="P176" s="109"/>
      <c r="Q176" s="122"/>
      <c r="R176" s="109"/>
      <c r="S176" s="122"/>
      <c r="T176" s="109"/>
      <c r="U176" s="129"/>
      <c r="V176" s="116"/>
      <c r="W176" s="79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  <c r="BQ176" s="148"/>
      <c r="BR176" s="148"/>
      <c r="BS176" s="148"/>
      <c r="BT176" s="148"/>
      <c r="BU176" s="148"/>
      <c r="BV176" s="148"/>
      <c r="BW176" s="148"/>
      <c r="BX176" s="148"/>
      <c r="BY176" s="148"/>
      <c r="BZ176" s="148"/>
      <c r="CA176" s="148"/>
      <c r="CB176" s="148"/>
      <c r="CC176" s="148"/>
      <c r="CD176" s="148"/>
      <c r="CE176" s="148"/>
      <c r="CF176" s="148"/>
      <c r="CG176" s="148"/>
      <c r="CH176" s="148"/>
      <c r="CI176" s="148"/>
      <c r="CJ176" s="148"/>
      <c r="CK176" s="148"/>
      <c r="CL176" s="148"/>
    </row>
    <row r="177" spans="1:90" s="24" customFormat="1" ht="15" x14ac:dyDescent="0.25">
      <c r="A177" s="155"/>
      <c r="B177" s="27"/>
      <c r="C177" s="183"/>
      <c r="D177" s="140"/>
      <c r="E177" s="47"/>
      <c r="F177" s="46"/>
      <c r="G177" s="47"/>
      <c r="H177" s="28" t="s">
        <v>212</v>
      </c>
      <c r="I177" s="169"/>
      <c r="J177" s="54"/>
      <c r="K177" s="161"/>
      <c r="L177" s="137"/>
      <c r="M177" s="137"/>
      <c r="N177" s="109"/>
      <c r="O177" s="122"/>
      <c r="P177" s="109"/>
      <c r="Q177" s="122"/>
      <c r="R177" s="109"/>
      <c r="S177" s="122"/>
      <c r="T177" s="109"/>
      <c r="U177" s="129"/>
      <c r="V177" s="116"/>
      <c r="W177" s="79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  <c r="BQ177" s="148"/>
      <c r="BR177" s="148"/>
      <c r="BS177" s="148"/>
      <c r="BT177" s="148"/>
      <c r="BU177" s="148"/>
      <c r="BV177" s="148"/>
      <c r="BW177" s="148"/>
      <c r="BX177" s="148"/>
      <c r="BY177" s="148"/>
      <c r="BZ177" s="148"/>
      <c r="CA177" s="148"/>
      <c r="CB177" s="148"/>
      <c r="CC177" s="148"/>
      <c r="CD177" s="148"/>
      <c r="CE177" s="148"/>
      <c r="CF177" s="148"/>
      <c r="CG177" s="148"/>
      <c r="CH177" s="148"/>
      <c r="CI177" s="148"/>
      <c r="CJ177" s="148"/>
      <c r="CK177" s="148"/>
      <c r="CL177" s="148"/>
    </row>
    <row r="178" spans="1:90" s="24" customFormat="1" ht="15" x14ac:dyDescent="0.25">
      <c r="A178" s="155"/>
      <c r="B178" s="27"/>
      <c r="C178" s="183"/>
      <c r="D178" s="140"/>
      <c r="E178" s="47"/>
      <c r="F178" s="46"/>
      <c r="G178" s="47"/>
      <c r="H178" s="28" t="s">
        <v>213</v>
      </c>
      <c r="I178" s="169"/>
      <c r="J178" s="54"/>
      <c r="K178" s="161"/>
      <c r="L178" s="137"/>
      <c r="M178" s="137"/>
      <c r="N178" s="109"/>
      <c r="O178" s="122"/>
      <c r="P178" s="109"/>
      <c r="Q178" s="122"/>
      <c r="R178" s="109"/>
      <c r="S178" s="122"/>
      <c r="T178" s="109"/>
      <c r="U178" s="129"/>
      <c r="V178" s="116"/>
      <c r="W178" s="79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  <c r="BQ178" s="148"/>
      <c r="BR178" s="148"/>
      <c r="BS178" s="148"/>
      <c r="BT178" s="148"/>
      <c r="BU178" s="148"/>
      <c r="BV178" s="148"/>
      <c r="BW178" s="148"/>
      <c r="BX178" s="148"/>
      <c r="BY178" s="148"/>
      <c r="BZ178" s="148"/>
      <c r="CA178" s="148"/>
      <c r="CB178" s="148"/>
      <c r="CC178" s="148"/>
      <c r="CD178" s="148"/>
      <c r="CE178" s="148"/>
      <c r="CF178" s="148"/>
      <c r="CG178" s="148"/>
      <c r="CH178" s="148"/>
      <c r="CI178" s="148"/>
      <c r="CJ178" s="148"/>
      <c r="CK178" s="148"/>
      <c r="CL178" s="148"/>
    </row>
    <row r="179" spans="1:90" s="24" customFormat="1" ht="15" x14ac:dyDescent="0.25">
      <c r="A179" s="155"/>
      <c r="B179" s="27"/>
      <c r="C179" s="183"/>
      <c r="D179" s="140"/>
      <c r="E179" s="47"/>
      <c r="F179" s="46"/>
      <c r="G179" s="47"/>
      <c r="H179" s="28" t="s">
        <v>214</v>
      </c>
      <c r="I179" s="169"/>
      <c r="J179" s="54"/>
      <c r="K179" s="161"/>
      <c r="L179" s="137"/>
      <c r="M179" s="137"/>
      <c r="N179" s="109"/>
      <c r="O179" s="122"/>
      <c r="P179" s="109"/>
      <c r="Q179" s="122"/>
      <c r="R179" s="109"/>
      <c r="S179" s="122"/>
      <c r="T179" s="109"/>
      <c r="U179" s="129"/>
      <c r="V179" s="116"/>
      <c r="W179" s="79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  <c r="BQ179" s="148"/>
      <c r="BR179" s="148"/>
      <c r="BS179" s="148"/>
      <c r="BT179" s="148"/>
      <c r="BU179" s="148"/>
      <c r="BV179" s="148"/>
      <c r="BW179" s="148"/>
      <c r="BX179" s="148"/>
      <c r="BY179" s="148"/>
      <c r="BZ179" s="148"/>
      <c r="CA179" s="148"/>
      <c r="CB179" s="148"/>
      <c r="CC179" s="148"/>
      <c r="CD179" s="148"/>
      <c r="CE179" s="148"/>
      <c r="CF179" s="148"/>
      <c r="CG179" s="148"/>
      <c r="CH179" s="148"/>
      <c r="CI179" s="148"/>
      <c r="CJ179" s="148"/>
      <c r="CK179" s="148"/>
      <c r="CL179" s="148"/>
    </row>
    <row r="180" spans="1:90" s="24" customFormat="1" ht="15" x14ac:dyDescent="0.25">
      <c r="A180" s="155"/>
      <c r="B180" s="27"/>
      <c r="C180" s="183"/>
      <c r="D180" s="140"/>
      <c r="E180" s="47"/>
      <c r="F180" s="46"/>
      <c r="G180" s="47"/>
      <c r="H180" s="28" t="s">
        <v>215</v>
      </c>
      <c r="I180" s="169"/>
      <c r="J180" s="54"/>
      <c r="K180" s="161"/>
      <c r="L180" s="137"/>
      <c r="M180" s="137"/>
      <c r="N180" s="109"/>
      <c r="O180" s="122"/>
      <c r="P180" s="109"/>
      <c r="Q180" s="122"/>
      <c r="R180" s="109"/>
      <c r="S180" s="122"/>
      <c r="T180" s="109"/>
      <c r="U180" s="129"/>
      <c r="V180" s="116"/>
      <c r="W180" s="79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  <c r="BQ180" s="148"/>
      <c r="BR180" s="148"/>
      <c r="BS180" s="148"/>
      <c r="BT180" s="148"/>
      <c r="BU180" s="148"/>
      <c r="BV180" s="148"/>
      <c r="BW180" s="148"/>
      <c r="BX180" s="148"/>
      <c r="BY180" s="148"/>
      <c r="BZ180" s="148"/>
      <c r="CA180" s="148"/>
      <c r="CB180" s="148"/>
      <c r="CC180" s="148"/>
      <c r="CD180" s="148"/>
      <c r="CE180" s="148"/>
      <c r="CF180" s="148"/>
      <c r="CG180" s="148"/>
      <c r="CH180" s="148"/>
      <c r="CI180" s="148"/>
      <c r="CJ180" s="148"/>
      <c r="CK180" s="148"/>
      <c r="CL180" s="148"/>
    </row>
    <row r="181" spans="1:90" s="24" customFormat="1" ht="15" x14ac:dyDescent="0.25">
      <c r="A181" s="155"/>
      <c r="B181" s="27"/>
      <c r="C181" s="183"/>
      <c r="D181" s="140"/>
      <c r="E181" s="47"/>
      <c r="F181" s="46"/>
      <c r="G181" s="47"/>
      <c r="H181" s="28" t="s">
        <v>216</v>
      </c>
      <c r="I181" s="169"/>
      <c r="J181" s="54"/>
      <c r="K181" s="161"/>
      <c r="L181" s="137"/>
      <c r="M181" s="137"/>
      <c r="N181" s="109"/>
      <c r="O181" s="122"/>
      <c r="P181" s="109"/>
      <c r="Q181" s="122"/>
      <c r="R181" s="109"/>
      <c r="S181" s="122"/>
      <c r="T181" s="109"/>
      <c r="U181" s="129"/>
      <c r="V181" s="116"/>
      <c r="W181" s="79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  <c r="BQ181" s="148"/>
      <c r="BR181" s="148"/>
      <c r="BS181" s="148"/>
      <c r="BT181" s="148"/>
      <c r="BU181" s="148"/>
      <c r="BV181" s="148"/>
      <c r="BW181" s="148"/>
      <c r="BX181" s="148"/>
      <c r="BY181" s="148"/>
      <c r="BZ181" s="148"/>
      <c r="CA181" s="148"/>
      <c r="CB181" s="148"/>
      <c r="CC181" s="148"/>
      <c r="CD181" s="148"/>
      <c r="CE181" s="148"/>
      <c r="CF181" s="148"/>
      <c r="CG181" s="148"/>
      <c r="CH181" s="148"/>
      <c r="CI181" s="148"/>
      <c r="CJ181" s="148"/>
      <c r="CK181" s="148"/>
      <c r="CL181" s="148"/>
    </row>
    <row r="182" spans="1:90" s="24" customFormat="1" ht="15" x14ac:dyDescent="0.25">
      <c r="A182" s="155"/>
      <c r="B182" s="27"/>
      <c r="C182" s="183"/>
      <c r="D182" s="140"/>
      <c r="E182" s="47"/>
      <c r="F182" s="46"/>
      <c r="G182" s="47"/>
      <c r="H182" s="28" t="s">
        <v>217</v>
      </c>
      <c r="I182" s="169"/>
      <c r="J182" s="54"/>
      <c r="K182" s="161"/>
      <c r="L182" s="137"/>
      <c r="M182" s="137"/>
      <c r="N182" s="109"/>
      <c r="O182" s="122"/>
      <c r="P182" s="109"/>
      <c r="Q182" s="122"/>
      <c r="R182" s="109"/>
      <c r="S182" s="122"/>
      <c r="T182" s="109"/>
      <c r="U182" s="129"/>
      <c r="V182" s="116"/>
      <c r="W182" s="79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  <c r="BQ182" s="148"/>
      <c r="BR182" s="148"/>
      <c r="BS182" s="148"/>
      <c r="BT182" s="148"/>
      <c r="BU182" s="148"/>
      <c r="BV182" s="148"/>
      <c r="BW182" s="148"/>
      <c r="BX182" s="148"/>
      <c r="BY182" s="148"/>
      <c r="BZ182" s="148"/>
      <c r="CA182" s="148"/>
      <c r="CB182" s="148"/>
      <c r="CC182" s="148"/>
      <c r="CD182" s="148"/>
      <c r="CE182" s="148"/>
      <c r="CF182" s="148"/>
      <c r="CG182" s="148"/>
      <c r="CH182" s="148"/>
      <c r="CI182" s="148"/>
      <c r="CJ182" s="148"/>
      <c r="CK182" s="148"/>
      <c r="CL182" s="148"/>
    </row>
    <row r="183" spans="1:90" s="24" customFormat="1" ht="15" x14ac:dyDescent="0.25">
      <c r="A183" s="155"/>
      <c r="B183" s="27"/>
      <c r="C183" s="183"/>
      <c r="D183" s="140"/>
      <c r="E183" s="47"/>
      <c r="F183" s="46"/>
      <c r="G183" s="47"/>
      <c r="H183" s="28" t="s">
        <v>218</v>
      </c>
      <c r="I183" s="169"/>
      <c r="J183" s="54"/>
      <c r="K183" s="161"/>
      <c r="L183" s="137"/>
      <c r="M183" s="137"/>
      <c r="N183" s="109"/>
      <c r="O183" s="122"/>
      <c r="P183" s="109"/>
      <c r="Q183" s="122"/>
      <c r="R183" s="109"/>
      <c r="S183" s="122"/>
      <c r="T183" s="109"/>
      <c r="U183" s="129"/>
      <c r="V183" s="116"/>
      <c r="W183" s="79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  <c r="BQ183" s="148"/>
      <c r="BR183" s="148"/>
      <c r="BS183" s="148"/>
      <c r="BT183" s="148"/>
      <c r="BU183" s="148"/>
      <c r="BV183" s="148"/>
      <c r="BW183" s="148"/>
      <c r="BX183" s="148"/>
      <c r="BY183" s="148"/>
      <c r="BZ183" s="148"/>
      <c r="CA183" s="148"/>
      <c r="CB183" s="148"/>
      <c r="CC183" s="148"/>
      <c r="CD183" s="148"/>
      <c r="CE183" s="148"/>
      <c r="CF183" s="148"/>
      <c r="CG183" s="148"/>
      <c r="CH183" s="148"/>
      <c r="CI183" s="148"/>
      <c r="CJ183" s="148"/>
      <c r="CK183" s="148"/>
      <c r="CL183" s="148"/>
    </row>
    <row r="184" spans="1:90" s="24" customFormat="1" ht="15" x14ac:dyDescent="0.25">
      <c r="A184" s="155"/>
      <c r="B184" s="27"/>
      <c r="C184" s="183"/>
      <c r="D184" s="140"/>
      <c r="E184" s="47"/>
      <c r="F184" s="46"/>
      <c r="G184" s="47"/>
      <c r="H184" s="28" t="s">
        <v>219</v>
      </c>
      <c r="I184" s="169"/>
      <c r="J184" s="54"/>
      <c r="K184" s="161"/>
      <c r="L184" s="137"/>
      <c r="M184" s="137"/>
      <c r="N184" s="109"/>
      <c r="O184" s="122"/>
      <c r="P184" s="109"/>
      <c r="Q184" s="122"/>
      <c r="R184" s="109"/>
      <c r="S184" s="122"/>
      <c r="T184" s="109"/>
      <c r="U184" s="129"/>
      <c r="V184" s="116"/>
      <c r="W184" s="79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  <c r="BQ184" s="148"/>
      <c r="BR184" s="148"/>
      <c r="BS184" s="148"/>
      <c r="BT184" s="148"/>
      <c r="BU184" s="148"/>
      <c r="BV184" s="148"/>
      <c r="BW184" s="148"/>
      <c r="BX184" s="148"/>
      <c r="BY184" s="148"/>
      <c r="BZ184" s="148"/>
      <c r="CA184" s="148"/>
      <c r="CB184" s="148"/>
      <c r="CC184" s="148"/>
      <c r="CD184" s="148"/>
      <c r="CE184" s="148"/>
      <c r="CF184" s="148"/>
      <c r="CG184" s="148"/>
      <c r="CH184" s="148"/>
      <c r="CI184" s="148"/>
      <c r="CJ184" s="148"/>
      <c r="CK184" s="148"/>
      <c r="CL184" s="148"/>
    </row>
    <row r="185" spans="1:90" s="24" customFormat="1" ht="15" x14ac:dyDescent="0.25">
      <c r="A185" s="155"/>
      <c r="B185" s="27"/>
      <c r="C185" s="183"/>
      <c r="D185" s="140"/>
      <c r="E185" s="47"/>
      <c r="F185" s="46"/>
      <c r="G185" s="47"/>
      <c r="H185" s="28" t="s">
        <v>220</v>
      </c>
      <c r="I185" s="169"/>
      <c r="J185" s="54"/>
      <c r="K185" s="161"/>
      <c r="L185" s="137"/>
      <c r="M185" s="137"/>
      <c r="N185" s="109"/>
      <c r="O185" s="122"/>
      <c r="P185" s="109"/>
      <c r="Q185" s="122"/>
      <c r="R185" s="109"/>
      <c r="S185" s="122"/>
      <c r="T185" s="109"/>
      <c r="U185" s="129"/>
      <c r="V185" s="116"/>
      <c r="W185" s="79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  <c r="BQ185" s="148"/>
      <c r="BR185" s="148"/>
      <c r="BS185" s="148"/>
      <c r="BT185" s="148"/>
      <c r="BU185" s="148"/>
      <c r="BV185" s="148"/>
      <c r="BW185" s="148"/>
      <c r="BX185" s="148"/>
      <c r="BY185" s="148"/>
      <c r="BZ185" s="148"/>
      <c r="CA185" s="148"/>
      <c r="CB185" s="148"/>
      <c r="CC185" s="148"/>
      <c r="CD185" s="148"/>
      <c r="CE185" s="148"/>
      <c r="CF185" s="148"/>
      <c r="CG185" s="148"/>
      <c r="CH185" s="148"/>
      <c r="CI185" s="148"/>
      <c r="CJ185" s="148"/>
      <c r="CK185" s="148"/>
      <c r="CL185" s="148"/>
    </row>
    <row r="186" spans="1:90" s="24" customFormat="1" ht="15" x14ac:dyDescent="0.25">
      <c r="A186" s="155"/>
      <c r="B186" s="27"/>
      <c r="C186" s="183"/>
      <c r="D186" s="140"/>
      <c r="E186" s="47"/>
      <c r="F186" s="46"/>
      <c r="G186" s="47"/>
      <c r="H186" s="28" t="s">
        <v>221</v>
      </c>
      <c r="I186" s="169"/>
      <c r="J186" s="54"/>
      <c r="K186" s="161"/>
      <c r="L186" s="137"/>
      <c r="M186" s="137"/>
      <c r="N186" s="109"/>
      <c r="O186" s="122"/>
      <c r="P186" s="109"/>
      <c r="Q186" s="122"/>
      <c r="R186" s="109"/>
      <c r="S186" s="122"/>
      <c r="T186" s="109"/>
      <c r="U186" s="129"/>
      <c r="V186" s="116"/>
      <c r="W186" s="79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  <c r="BQ186" s="148"/>
      <c r="BR186" s="148"/>
      <c r="BS186" s="148"/>
      <c r="BT186" s="148"/>
      <c r="BU186" s="148"/>
      <c r="BV186" s="148"/>
      <c r="BW186" s="148"/>
      <c r="BX186" s="148"/>
      <c r="BY186" s="148"/>
      <c r="BZ186" s="148"/>
      <c r="CA186" s="148"/>
      <c r="CB186" s="148"/>
      <c r="CC186" s="148"/>
      <c r="CD186" s="148"/>
      <c r="CE186" s="148"/>
      <c r="CF186" s="148"/>
      <c r="CG186" s="148"/>
      <c r="CH186" s="148"/>
      <c r="CI186" s="148"/>
      <c r="CJ186" s="148"/>
      <c r="CK186" s="148"/>
      <c r="CL186" s="148"/>
    </row>
    <row r="187" spans="1:90" s="24" customFormat="1" ht="15" x14ac:dyDescent="0.25">
      <c r="A187" s="155"/>
      <c r="B187" s="27"/>
      <c r="C187" s="183"/>
      <c r="D187" s="140"/>
      <c r="E187" s="47"/>
      <c r="F187" s="46"/>
      <c r="G187" s="47"/>
      <c r="H187" s="28" t="s">
        <v>222</v>
      </c>
      <c r="I187" s="169"/>
      <c r="J187" s="54"/>
      <c r="K187" s="161"/>
      <c r="L187" s="137"/>
      <c r="M187" s="137"/>
      <c r="N187" s="109"/>
      <c r="O187" s="122"/>
      <c r="P187" s="109"/>
      <c r="Q187" s="122"/>
      <c r="R187" s="109"/>
      <c r="S187" s="122"/>
      <c r="T187" s="109"/>
      <c r="U187" s="129"/>
      <c r="V187" s="116"/>
      <c r="W187" s="79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  <c r="BQ187" s="148"/>
      <c r="BR187" s="148"/>
      <c r="BS187" s="148"/>
      <c r="BT187" s="148"/>
      <c r="BU187" s="148"/>
      <c r="BV187" s="148"/>
      <c r="BW187" s="148"/>
      <c r="BX187" s="148"/>
      <c r="BY187" s="148"/>
      <c r="BZ187" s="148"/>
      <c r="CA187" s="148"/>
      <c r="CB187" s="148"/>
      <c r="CC187" s="148"/>
      <c r="CD187" s="148"/>
      <c r="CE187" s="148"/>
      <c r="CF187" s="148"/>
      <c r="CG187" s="148"/>
      <c r="CH187" s="148"/>
      <c r="CI187" s="148"/>
      <c r="CJ187" s="148"/>
      <c r="CK187" s="148"/>
      <c r="CL187" s="148"/>
    </row>
    <row r="188" spans="1:90" s="24" customFormat="1" ht="15" x14ac:dyDescent="0.25">
      <c r="A188" s="155"/>
      <c r="B188" s="27"/>
      <c r="C188" s="183"/>
      <c r="D188" s="140"/>
      <c r="E188" s="47"/>
      <c r="F188" s="46"/>
      <c r="G188" s="47"/>
      <c r="H188" s="28" t="s">
        <v>223</v>
      </c>
      <c r="I188" s="169"/>
      <c r="J188" s="54"/>
      <c r="K188" s="161"/>
      <c r="L188" s="137"/>
      <c r="M188" s="137"/>
      <c r="N188" s="109"/>
      <c r="O188" s="122"/>
      <c r="P188" s="109"/>
      <c r="Q188" s="122"/>
      <c r="R188" s="109"/>
      <c r="S188" s="122"/>
      <c r="T188" s="109"/>
      <c r="U188" s="129"/>
      <c r="V188" s="116"/>
      <c r="W188" s="79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  <c r="BQ188" s="148"/>
      <c r="BR188" s="148"/>
      <c r="BS188" s="148"/>
      <c r="BT188" s="148"/>
      <c r="BU188" s="148"/>
      <c r="BV188" s="148"/>
      <c r="BW188" s="148"/>
      <c r="BX188" s="148"/>
      <c r="BY188" s="148"/>
      <c r="BZ188" s="148"/>
      <c r="CA188" s="148"/>
      <c r="CB188" s="148"/>
      <c r="CC188" s="148"/>
      <c r="CD188" s="148"/>
      <c r="CE188" s="148"/>
      <c r="CF188" s="148"/>
      <c r="CG188" s="148"/>
      <c r="CH188" s="148"/>
      <c r="CI188" s="148"/>
      <c r="CJ188" s="148"/>
      <c r="CK188" s="148"/>
      <c r="CL188" s="148"/>
    </row>
    <row r="189" spans="1:90" s="24" customFormat="1" ht="15" x14ac:dyDescent="0.25">
      <c r="A189" s="155"/>
      <c r="B189" s="27"/>
      <c r="C189" s="183"/>
      <c r="D189" s="140"/>
      <c r="E189" s="47"/>
      <c r="F189" s="46"/>
      <c r="G189" s="47"/>
      <c r="H189" s="28" t="s">
        <v>224</v>
      </c>
      <c r="I189" s="169"/>
      <c r="J189" s="54"/>
      <c r="K189" s="161"/>
      <c r="L189" s="137"/>
      <c r="M189" s="137"/>
      <c r="N189" s="109"/>
      <c r="O189" s="122"/>
      <c r="P189" s="109"/>
      <c r="Q189" s="122"/>
      <c r="R189" s="109"/>
      <c r="S189" s="122"/>
      <c r="T189" s="109"/>
      <c r="U189" s="129"/>
      <c r="V189" s="116"/>
      <c r="W189" s="79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  <c r="BQ189" s="148"/>
      <c r="BR189" s="148"/>
      <c r="BS189" s="148"/>
      <c r="BT189" s="148"/>
      <c r="BU189" s="148"/>
      <c r="BV189" s="148"/>
      <c r="BW189" s="148"/>
      <c r="BX189" s="148"/>
      <c r="BY189" s="148"/>
      <c r="BZ189" s="148"/>
      <c r="CA189" s="148"/>
      <c r="CB189" s="148"/>
      <c r="CC189" s="148"/>
      <c r="CD189" s="148"/>
      <c r="CE189" s="148"/>
      <c r="CF189" s="148"/>
      <c r="CG189" s="148"/>
      <c r="CH189" s="148"/>
      <c r="CI189" s="148"/>
      <c r="CJ189" s="148"/>
      <c r="CK189" s="148"/>
      <c r="CL189" s="148"/>
    </row>
    <row r="190" spans="1:90" s="24" customFormat="1" ht="15" x14ac:dyDescent="0.25">
      <c r="A190" s="155"/>
      <c r="B190" s="27"/>
      <c r="C190" s="183"/>
      <c r="D190" s="140"/>
      <c r="E190" s="47"/>
      <c r="F190" s="46"/>
      <c r="G190" s="47"/>
      <c r="H190" s="28" t="s">
        <v>225</v>
      </c>
      <c r="I190" s="169"/>
      <c r="J190" s="54"/>
      <c r="K190" s="161"/>
      <c r="L190" s="137"/>
      <c r="M190" s="137"/>
      <c r="N190" s="109"/>
      <c r="O190" s="122"/>
      <c r="P190" s="109"/>
      <c r="Q190" s="122"/>
      <c r="R190" s="109"/>
      <c r="S190" s="122"/>
      <c r="T190" s="109"/>
      <c r="U190" s="129"/>
      <c r="V190" s="116"/>
      <c r="W190" s="79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  <c r="BQ190" s="148"/>
      <c r="BR190" s="148"/>
      <c r="BS190" s="148"/>
      <c r="BT190" s="148"/>
      <c r="BU190" s="148"/>
      <c r="BV190" s="148"/>
      <c r="BW190" s="148"/>
      <c r="BX190" s="148"/>
      <c r="BY190" s="148"/>
      <c r="BZ190" s="148"/>
      <c r="CA190" s="148"/>
      <c r="CB190" s="148"/>
      <c r="CC190" s="148"/>
      <c r="CD190" s="148"/>
      <c r="CE190" s="148"/>
      <c r="CF190" s="148"/>
      <c r="CG190" s="148"/>
      <c r="CH190" s="148"/>
      <c r="CI190" s="148"/>
      <c r="CJ190" s="148"/>
      <c r="CK190" s="148"/>
      <c r="CL190" s="148"/>
    </row>
    <row r="191" spans="1:90" s="24" customFormat="1" ht="15" x14ac:dyDescent="0.25">
      <c r="A191" s="155"/>
      <c r="B191" s="27"/>
      <c r="C191" s="183"/>
      <c r="D191" s="140"/>
      <c r="E191" s="47"/>
      <c r="F191" s="46"/>
      <c r="G191" s="47"/>
      <c r="H191" s="28" t="s">
        <v>226</v>
      </c>
      <c r="I191" s="169"/>
      <c r="J191" s="54"/>
      <c r="K191" s="161"/>
      <c r="L191" s="137"/>
      <c r="M191" s="137"/>
      <c r="N191" s="109"/>
      <c r="O191" s="122"/>
      <c r="P191" s="109"/>
      <c r="Q191" s="122"/>
      <c r="R191" s="109"/>
      <c r="S191" s="122"/>
      <c r="T191" s="109"/>
      <c r="U191" s="129"/>
      <c r="V191" s="116"/>
      <c r="W191" s="79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  <c r="BQ191" s="148"/>
      <c r="BR191" s="148"/>
      <c r="BS191" s="148"/>
      <c r="BT191" s="148"/>
      <c r="BU191" s="148"/>
      <c r="BV191" s="148"/>
      <c r="BW191" s="148"/>
      <c r="BX191" s="148"/>
      <c r="BY191" s="148"/>
      <c r="BZ191" s="148"/>
      <c r="CA191" s="148"/>
      <c r="CB191" s="148"/>
      <c r="CC191" s="148"/>
      <c r="CD191" s="148"/>
      <c r="CE191" s="148"/>
      <c r="CF191" s="148"/>
      <c r="CG191" s="148"/>
      <c r="CH191" s="148"/>
      <c r="CI191" s="148"/>
      <c r="CJ191" s="148"/>
      <c r="CK191" s="148"/>
      <c r="CL191" s="148"/>
    </row>
    <row r="192" spans="1:90" s="24" customFormat="1" ht="15" x14ac:dyDescent="0.25">
      <c r="A192" s="155"/>
      <c r="B192" s="27"/>
      <c r="C192" s="183"/>
      <c r="D192" s="140"/>
      <c r="E192" s="47"/>
      <c r="F192" s="46"/>
      <c r="G192" s="47"/>
      <c r="H192" s="28" t="s">
        <v>227</v>
      </c>
      <c r="I192" s="169"/>
      <c r="J192" s="54"/>
      <c r="K192" s="161"/>
      <c r="L192" s="137"/>
      <c r="M192" s="137"/>
      <c r="N192" s="109"/>
      <c r="O192" s="122"/>
      <c r="P192" s="109"/>
      <c r="Q192" s="122"/>
      <c r="R192" s="109"/>
      <c r="S192" s="122"/>
      <c r="T192" s="109"/>
      <c r="U192" s="129"/>
      <c r="V192" s="116"/>
      <c r="W192" s="79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  <c r="BQ192" s="148"/>
      <c r="BR192" s="148"/>
      <c r="BS192" s="148"/>
      <c r="BT192" s="148"/>
      <c r="BU192" s="148"/>
      <c r="BV192" s="148"/>
      <c r="BW192" s="148"/>
      <c r="BX192" s="148"/>
      <c r="BY192" s="148"/>
      <c r="BZ192" s="148"/>
      <c r="CA192" s="148"/>
      <c r="CB192" s="148"/>
      <c r="CC192" s="148"/>
      <c r="CD192" s="148"/>
      <c r="CE192" s="148"/>
      <c r="CF192" s="148"/>
      <c r="CG192" s="148"/>
      <c r="CH192" s="148"/>
      <c r="CI192" s="148"/>
      <c r="CJ192" s="148"/>
      <c r="CK192" s="148"/>
      <c r="CL192" s="148"/>
    </row>
    <row r="193" spans="1:90" s="24" customFormat="1" ht="15" x14ac:dyDescent="0.25">
      <c r="A193" s="155"/>
      <c r="B193" s="27"/>
      <c r="C193" s="183"/>
      <c r="D193" s="140"/>
      <c r="E193" s="47"/>
      <c r="F193" s="46"/>
      <c r="G193" s="47"/>
      <c r="H193" s="28" t="s">
        <v>228</v>
      </c>
      <c r="I193" s="169"/>
      <c r="J193" s="54"/>
      <c r="K193" s="161"/>
      <c r="L193" s="137"/>
      <c r="M193" s="137"/>
      <c r="N193" s="109"/>
      <c r="O193" s="122"/>
      <c r="P193" s="109"/>
      <c r="Q193" s="122"/>
      <c r="R193" s="109"/>
      <c r="S193" s="122"/>
      <c r="T193" s="109"/>
      <c r="U193" s="129"/>
      <c r="V193" s="116"/>
      <c r="W193" s="79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  <c r="BQ193" s="148"/>
      <c r="BR193" s="148"/>
      <c r="BS193" s="148"/>
      <c r="BT193" s="148"/>
      <c r="BU193" s="148"/>
      <c r="BV193" s="148"/>
      <c r="BW193" s="148"/>
      <c r="BX193" s="148"/>
      <c r="BY193" s="148"/>
      <c r="BZ193" s="148"/>
      <c r="CA193" s="148"/>
      <c r="CB193" s="148"/>
      <c r="CC193" s="148"/>
      <c r="CD193" s="148"/>
      <c r="CE193" s="148"/>
      <c r="CF193" s="148"/>
      <c r="CG193" s="148"/>
      <c r="CH193" s="148"/>
      <c r="CI193" s="148"/>
      <c r="CJ193" s="148"/>
      <c r="CK193" s="148"/>
      <c r="CL193" s="148"/>
    </row>
    <row r="194" spans="1:90" s="24" customFormat="1" ht="15" x14ac:dyDescent="0.25">
      <c r="A194" s="155"/>
      <c r="B194" s="27"/>
      <c r="C194" s="183"/>
      <c r="D194" s="140"/>
      <c r="E194" s="47"/>
      <c r="F194" s="46"/>
      <c r="G194" s="47"/>
      <c r="H194" s="28" t="s">
        <v>229</v>
      </c>
      <c r="I194" s="169"/>
      <c r="J194" s="54"/>
      <c r="K194" s="161"/>
      <c r="L194" s="137"/>
      <c r="M194" s="137"/>
      <c r="N194" s="109"/>
      <c r="O194" s="122"/>
      <c r="P194" s="109"/>
      <c r="Q194" s="122"/>
      <c r="R194" s="109"/>
      <c r="S194" s="122"/>
      <c r="T194" s="109"/>
      <c r="U194" s="129"/>
      <c r="V194" s="116"/>
      <c r="W194" s="79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  <c r="BQ194" s="148"/>
      <c r="BR194" s="148"/>
      <c r="BS194" s="148"/>
      <c r="BT194" s="148"/>
      <c r="BU194" s="148"/>
      <c r="BV194" s="148"/>
      <c r="BW194" s="148"/>
      <c r="BX194" s="148"/>
      <c r="BY194" s="148"/>
      <c r="BZ194" s="148"/>
      <c r="CA194" s="148"/>
      <c r="CB194" s="148"/>
      <c r="CC194" s="148"/>
      <c r="CD194" s="148"/>
      <c r="CE194" s="148"/>
      <c r="CF194" s="148"/>
      <c r="CG194" s="148"/>
      <c r="CH194" s="148"/>
      <c r="CI194" s="148"/>
      <c r="CJ194" s="148"/>
      <c r="CK194" s="148"/>
      <c r="CL194" s="148"/>
    </row>
    <row r="195" spans="1:90" s="24" customFormat="1" ht="15" x14ac:dyDescent="0.25">
      <c r="A195" s="155"/>
      <c r="B195" s="27"/>
      <c r="C195" s="183"/>
      <c r="D195" s="140"/>
      <c r="E195" s="47"/>
      <c r="F195" s="46"/>
      <c r="G195" s="47"/>
      <c r="H195" s="28" t="s">
        <v>230</v>
      </c>
      <c r="I195" s="169"/>
      <c r="J195" s="54"/>
      <c r="K195" s="161"/>
      <c r="L195" s="137"/>
      <c r="M195" s="137"/>
      <c r="N195" s="109"/>
      <c r="O195" s="122"/>
      <c r="P195" s="109"/>
      <c r="Q195" s="122"/>
      <c r="R195" s="109"/>
      <c r="S195" s="122"/>
      <c r="T195" s="109"/>
      <c r="U195" s="129"/>
      <c r="V195" s="116"/>
      <c r="W195" s="79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  <c r="BQ195" s="148"/>
      <c r="BR195" s="148"/>
      <c r="BS195" s="148"/>
      <c r="BT195" s="148"/>
      <c r="BU195" s="148"/>
      <c r="BV195" s="148"/>
      <c r="BW195" s="148"/>
      <c r="BX195" s="148"/>
      <c r="BY195" s="148"/>
      <c r="BZ195" s="148"/>
      <c r="CA195" s="148"/>
      <c r="CB195" s="148"/>
      <c r="CC195" s="148"/>
      <c r="CD195" s="148"/>
      <c r="CE195" s="148"/>
      <c r="CF195" s="148"/>
      <c r="CG195" s="148"/>
      <c r="CH195" s="148"/>
      <c r="CI195" s="148"/>
      <c r="CJ195" s="148"/>
      <c r="CK195" s="148"/>
      <c r="CL195" s="148"/>
    </row>
    <row r="196" spans="1:90" s="24" customFormat="1" ht="15" x14ac:dyDescent="0.25">
      <c r="A196" s="155"/>
      <c r="B196" s="27"/>
      <c r="C196" s="183"/>
      <c r="D196" s="140"/>
      <c r="E196" s="47"/>
      <c r="F196" s="46"/>
      <c r="G196" s="47"/>
      <c r="H196" s="28" t="s">
        <v>231</v>
      </c>
      <c r="I196" s="169"/>
      <c r="J196" s="54"/>
      <c r="K196" s="161"/>
      <c r="L196" s="137"/>
      <c r="M196" s="137"/>
      <c r="N196" s="109"/>
      <c r="O196" s="122"/>
      <c r="P196" s="109"/>
      <c r="Q196" s="122"/>
      <c r="R196" s="109"/>
      <c r="S196" s="122"/>
      <c r="T196" s="109"/>
      <c r="U196" s="129"/>
      <c r="V196" s="116"/>
      <c r="W196" s="79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  <c r="BQ196" s="148"/>
      <c r="BR196" s="148"/>
      <c r="BS196" s="148"/>
      <c r="BT196" s="148"/>
      <c r="BU196" s="148"/>
      <c r="BV196" s="148"/>
      <c r="BW196" s="148"/>
      <c r="BX196" s="148"/>
      <c r="BY196" s="148"/>
      <c r="BZ196" s="148"/>
      <c r="CA196" s="148"/>
      <c r="CB196" s="148"/>
      <c r="CC196" s="148"/>
      <c r="CD196" s="148"/>
      <c r="CE196" s="148"/>
      <c r="CF196" s="148"/>
      <c r="CG196" s="148"/>
      <c r="CH196" s="148"/>
      <c r="CI196" s="148"/>
      <c r="CJ196" s="148"/>
      <c r="CK196" s="148"/>
      <c r="CL196" s="148"/>
    </row>
    <row r="197" spans="1:90" s="24" customFormat="1" ht="15" x14ac:dyDescent="0.25">
      <c r="A197" s="155"/>
      <c r="B197" s="27"/>
      <c r="C197" s="183"/>
      <c r="D197" s="140"/>
      <c r="E197" s="47"/>
      <c r="F197" s="46"/>
      <c r="G197" s="47"/>
      <c r="H197" s="28" t="s">
        <v>232</v>
      </c>
      <c r="I197" s="169"/>
      <c r="J197" s="54"/>
      <c r="K197" s="161"/>
      <c r="L197" s="137"/>
      <c r="M197" s="137"/>
      <c r="N197" s="109"/>
      <c r="O197" s="122"/>
      <c r="P197" s="109"/>
      <c r="Q197" s="122"/>
      <c r="R197" s="109"/>
      <c r="S197" s="122"/>
      <c r="T197" s="109"/>
      <c r="U197" s="129"/>
      <c r="V197" s="116"/>
      <c r="W197" s="79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  <c r="BQ197" s="148"/>
      <c r="BR197" s="148"/>
      <c r="BS197" s="148"/>
      <c r="BT197" s="148"/>
      <c r="BU197" s="148"/>
      <c r="BV197" s="148"/>
      <c r="BW197" s="148"/>
      <c r="BX197" s="148"/>
      <c r="BY197" s="148"/>
      <c r="BZ197" s="148"/>
      <c r="CA197" s="148"/>
      <c r="CB197" s="148"/>
      <c r="CC197" s="148"/>
      <c r="CD197" s="148"/>
      <c r="CE197" s="148"/>
      <c r="CF197" s="148"/>
      <c r="CG197" s="148"/>
      <c r="CH197" s="148"/>
      <c r="CI197" s="148"/>
      <c r="CJ197" s="148"/>
      <c r="CK197" s="148"/>
      <c r="CL197" s="148"/>
    </row>
    <row r="198" spans="1:90" s="24" customFormat="1" ht="15" x14ac:dyDescent="0.25">
      <c r="A198" s="155"/>
      <c r="B198" s="27"/>
      <c r="C198" s="183"/>
      <c r="D198" s="140"/>
      <c r="E198" s="47"/>
      <c r="F198" s="46"/>
      <c r="G198" s="47"/>
      <c r="H198" s="28" t="s">
        <v>233</v>
      </c>
      <c r="I198" s="169"/>
      <c r="J198" s="54"/>
      <c r="K198" s="161"/>
      <c r="L198" s="137"/>
      <c r="M198" s="137"/>
      <c r="N198" s="109"/>
      <c r="O198" s="122"/>
      <c r="P198" s="109"/>
      <c r="Q198" s="122"/>
      <c r="R198" s="109"/>
      <c r="S198" s="122"/>
      <c r="T198" s="109"/>
      <c r="U198" s="129"/>
      <c r="V198" s="116"/>
      <c r="W198" s="79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  <c r="BQ198" s="148"/>
      <c r="BR198" s="148"/>
      <c r="BS198" s="148"/>
      <c r="BT198" s="148"/>
      <c r="BU198" s="148"/>
      <c r="BV198" s="148"/>
      <c r="BW198" s="148"/>
      <c r="BX198" s="148"/>
      <c r="BY198" s="148"/>
      <c r="BZ198" s="148"/>
      <c r="CA198" s="148"/>
      <c r="CB198" s="148"/>
      <c r="CC198" s="148"/>
      <c r="CD198" s="148"/>
      <c r="CE198" s="148"/>
      <c r="CF198" s="148"/>
      <c r="CG198" s="148"/>
      <c r="CH198" s="148"/>
      <c r="CI198" s="148"/>
      <c r="CJ198" s="148"/>
      <c r="CK198" s="148"/>
      <c r="CL198" s="148"/>
    </row>
    <row r="199" spans="1:90" s="24" customFormat="1" ht="15" x14ac:dyDescent="0.25">
      <c r="A199" s="155"/>
      <c r="B199" s="27"/>
      <c r="C199" s="183"/>
      <c r="D199" s="140"/>
      <c r="E199" s="47"/>
      <c r="F199" s="46"/>
      <c r="G199" s="47"/>
      <c r="H199" s="28" t="s">
        <v>234</v>
      </c>
      <c r="I199" s="169"/>
      <c r="J199" s="54"/>
      <c r="K199" s="161"/>
      <c r="L199" s="137"/>
      <c r="M199" s="137"/>
      <c r="N199" s="109"/>
      <c r="O199" s="122"/>
      <c r="P199" s="109"/>
      <c r="Q199" s="122"/>
      <c r="R199" s="109"/>
      <c r="S199" s="122"/>
      <c r="T199" s="109"/>
      <c r="U199" s="129"/>
      <c r="V199" s="116"/>
      <c r="W199" s="79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  <c r="BQ199" s="148"/>
      <c r="BR199" s="148"/>
      <c r="BS199" s="148"/>
      <c r="BT199" s="148"/>
      <c r="BU199" s="148"/>
      <c r="BV199" s="148"/>
      <c r="BW199" s="148"/>
      <c r="BX199" s="148"/>
      <c r="BY199" s="148"/>
      <c r="BZ199" s="148"/>
      <c r="CA199" s="148"/>
      <c r="CB199" s="148"/>
      <c r="CC199" s="148"/>
      <c r="CD199" s="148"/>
      <c r="CE199" s="148"/>
      <c r="CF199" s="148"/>
      <c r="CG199" s="148"/>
      <c r="CH199" s="148"/>
      <c r="CI199" s="148"/>
      <c r="CJ199" s="148"/>
      <c r="CK199" s="148"/>
      <c r="CL199" s="148"/>
    </row>
    <row r="200" spans="1:90" s="24" customFormat="1" ht="15" x14ac:dyDescent="0.25">
      <c r="A200" s="155"/>
      <c r="B200" s="27"/>
      <c r="C200" s="183"/>
      <c r="D200" s="140"/>
      <c r="E200" s="47"/>
      <c r="F200" s="46"/>
      <c r="G200" s="47"/>
      <c r="H200" s="28" t="s">
        <v>235</v>
      </c>
      <c r="I200" s="169"/>
      <c r="J200" s="54"/>
      <c r="K200" s="161"/>
      <c r="L200" s="137"/>
      <c r="M200" s="137"/>
      <c r="N200" s="109"/>
      <c r="O200" s="122"/>
      <c r="P200" s="109"/>
      <c r="Q200" s="122"/>
      <c r="R200" s="109"/>
      <c r="S200" s="122"/>
      <c r="T200" s="109"/>
      <c r="U200" s="129"/>
      <c r="V200" s="116"/>
      <c r="W200" s="79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  <c r="BQ200" s="148"/>
      <c r="BR200" s="148"/>
      <c r="BS200" s="148"/>
      <c r="BT200" s="148"/>
      <c r="BU200" s="148"/>
      <c r="BV200" s="148"/>
      <c r="BW200" s="148"/>
      <c r="BX200" s="148"/>
      <c r="BY200" s="148"/>
      <c r="BZ200" s="148"/>
      <c r="CA200" s="148"/>
      <c r="CB200" s="148"/>
      <c r="CC200" s="148"/>
      <c r="CD200" s="148"/>
      <c r="CE200" s="148"/>
      <c r="CF200" s="148"/>
      <c r="CG200" s="148"/>
      <c r="CH200" s="148"/>
      <c r="CI200" s="148"/>
      <c r="CJ200" s="148"/>
      <c r="CK200" s="148"/>
      <c r="CL200" s="148"/>
    </row>
    <row r="201" spans="1:90" s="24" customFormat="1" ht="15" x14ac:dyDescent="0.25">
      <c r="A201" s="155"/>
      <c r="B201" s="27"/>
      <c r="C201" s="183"/>
      <c r="D201" s="140"/>
      <c r="E201" s="47"/>
      <c r="F201" s="46"/>
      <c r="G201" s="47"/>
      <c r="H201" s="28" t="s">
        <v>236</v>
      </c>
      <c r="I201" s="169"/>
      <c r="J201" s="54"/>
      <c r="K201" s="161"/>
      <c r="L201" s="137"/>
      <c r="M201" s="137"/>
      <c r="N201" s="109"/>
      <c r="O201" s="122"/>
      <c r="P201" s="109"/>
      <c r="Q201" s="122"/>
      <c r="R201" s="109"/>
      <c r="S201" s="122"/>
      <c r="T201" s="109"/>
      <c r="U201" s="129"/>
      <c r="V201" s="116"/>
      <c r="W201" s="79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  <c r="BQ201" s="148"/>
      <c r="BR201" s="148"/>
      <c r="BS201" s="148"/>
      <c r="BT201" s="148"/>
      <c r="BU201" s="148"/>
      <c r="BV201" s="148"/>
      <c r="BW201" s="148"/>
      <c r="BX201" s="148"/>
      <c r="BY201" s="148"/>
      <c r="BZ201" s="148"/>
      <c r="CA201" s="148"/>
      <c r="CB201" s="148"/>
      <c r="CC201" s="148"/>
      <c r="CD201" s="148"/>
      <c r="CE201" s="148"/>
      <c r="CF201" s="148"/>
      <c r="CG201" s="148"/>
      <c r="CH201" s="148"/>
      <c r="CI201" s="148"/>
      <c r="CJ201" s="148"/>
      <c r="CK201" s="148"/>
      <c r="CL201" s="148"/>
    </row>
    <row r="202" spans="1:90" s="24" customFormat="1" ht="15" x14ac:dyDescent="0.25">
      <c r="A202" s="155"/>
      <c r="B202" s="27"/>
      <c r="C202" s="183"/>
      <c r="D202" s="140"/>
      <c r="E202" s="47"/>
      <c r="F202" s="46"/>
      <c r="G202" s="47"/>
      <c r="H202" s="28" t="s">
        <v>237</v>
      </c>
      <c r="I202" s="169"/>
      <c r="J202" s="54"/>
      <c r="K202" s="161"/>
      <c r="L202" s="137"/>
      <c r="M202" s="137"/>
      <c r="N202" s="109"/>
      <c r="O202" s="122"/>
      <c r="P202" s="109"/>
      <c r="Q202" s="122"/>
      <c r="R202" s="109"/>
      <c r="S202" s="122"/>
      <c r="T202" s="109"/>
      <c r="U202" s="129"/>
      <c r="V202" s="116"/>
      <c r="W202" s="79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  <c r="BQ202" s="148"/>
      <c r="BR202" s="148"/>
      <c r="BS202" s="148"/>
      <c r="BT202" s="148"/>
      <c r="BU202" s="148"/>
      <c r="BV202" s="148"/>
      <c r="BW202" s="148"/>
      <c r="BX202" s="148"/>
      <c r="BY202" s="148"/>
      <c r="BZ202" s="148"/>
      <c r="CA202" s="148"/>
      <c r="CB202" s="148"/>
      <c r="CC202" s="148"/>
      <c r="CD202" s="148"/>
      <c r="CE202" s="148"/>
      <c r="CF202" s="148"/>
      <c r="CG202" s="148"/>
      <c r="CH202" s="148"/>
      <c r="CI202" s="148"/>
      <c r="CJ202" s="148"/>
      <c r="CK202" s="148"/>
      <c r="CL202" s="148"/>
    </row>
    <row r="203" spans="1:90" s="24" customFormat="1" ht="15" x14ac:dyDescent="0.25">
      <c r="A203" s="155"/>
      <c r="B203" s="27"/>
      <c r="C203" s="183"/>
      <c r="D203" s="140"/>
      <c r="E203" s="47"/>
      <c r="F203" s="46"/>
      <c r="G203" s="47"/>
      <c r="H203" s="28" t="s">
        <v>238</v>
      </c>
      <c r="I203" s="169"/>
      <c r="J203" s="54"/>
      <c r="K203" s="161"/>
      <c r="L203" s="137"/>
      <c r="M203" s="137"/>
      <c r="N203" s="109"/>
      <c r="O203" s="122"/>
      <c r="P203" s="109"/>
      <c r="Q203" s="122"/>
      <c r="R203" s="109"/>
      <c r="S203" s="122"/>
      <c r="T203" s="109"/>
      <c r="U203" s="129"/>
      <c r="V203" s="116"/>
      <c r="W203" s="79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  <c r="BQ203" s="148"/>
      <c r="BR203" s="148"/>
      <c r="BS203" s="148"/>
      <c r="BT203" s="148"/>
      <c r="BU203" s="148"/>
      <c r="BV203" s="148"/>
      <c r="BW203" s="148"/>
      <c r="BX203" s="148"/>
      <c r="BY203" s="148"/>
      <c r="BZ203" s="148"/>
      <c r="CA203" s="148"/>
      <c r="CB203" s="148"/>
      <c r="CC203" s="148"/>
      <c r="CD203" s="148"/>
      <c r="CE203" s="148"/>
      <c r="CF203" s="148"/>
      <c r="CG203" s="148"/>
      <c r="CH203" s="148"/>
      <c r="CI203" s="148"/>
      <c r="CJ203" s="148"/>
      <c r="CK203" s="148"/>
      <c r="CL203" s="148"/>
    </row>
    <row r="204" spans="1:90" s="24" customFormat="1" ht="15" x14ac:dyDescent="0.25">
      <c r="A204" s="155"/>
      <c r="B204" s="27"/>
      <c r="C204" s="183"/>
      <c r="D204" s="140"/>
      <c r="E204" s="47"/>
      <c r="F204" s="46"/>
      <c r="G204" s="47"/>
      <c r="H204" s="28" t="s">
        <v>239</v>
      </c>
      <c r="I204" s="169"/>
      <c r="J204" s="54"/>
      <c r="K204" s="161"/>
      <c r="L204" s="137"/>
      <c r="M204" s="137"/>
      <c r="N204" s="109"/>
      <c r="O204" s="122"/>
      <c r="P204" s="109"/>
      <c r="Q204" s="122"/>
      <c r="R204" s="109"/>
      <c r="S204" s="122"/>
      <c r="T204" s="109"/>
      <c r="U204" s="129"/>
      <c r="V204" s="116"/>
      <c r="W204" s="79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  <c r="BQ204" s="148"/>
      <c r="BR204" s="148"/>
      <c r="BS204" s="148"/>
      <c r="BT204" s="148"/>
      <c r="BU204" s="148"/>
      <c r="BV204" s="148"/>
      <c r="BW204" s="148"/>
      <c r="BX204" s="148"/>
      <c r="BY204" s="148"/>
      <c r="BZ204" s="148"/>
      <c r="CA204" s="148"/>
      <c r="CB204" s="148"/>
      <c r="CC204" s="148"/>
      <c r="CD204" s="148"/>
      <c r="CE204" s="148"/>
      <c r="CF204" s="148"/>
      <c r="CG204" s="148"/>
      <c r="CH204" s="148"/>
      <c r="CI204" s="148"/>
      <c r="CJ204" s="148"/>
      <c r="CK204" s="148"/>
      <c r="CL204" s="148"/>
    </row>
    <row r="205" spans="1:90" s="24" customFormat="1" ht="15" x14ac:dyDescent="0.25">
      <c r="A205" s="155"/>
      <c r="B205" s="27"/>
      <c r="C205" s="183"/>
      <c r="D205" s="140"/>
      <c r="E205" s="47"/>
      <c r="F205" s="46"/>
      <c r="G205" s="47"/>
      <c r="H205" s="28" t="s">
        <v>240</v>
      </c>
      <c r="I205" s="169"/>
      <c r="J205" s="54"/>
      <c r="K205" s="161"/>
      <c r="L205" s="137"/>
      <c r="M205" s="137"/>
      <c r="N205" s="109"/>
      <c r="O205" s="122"/>
      <c r="P205" s="109"/>
      <c r="Q205" s="122"/>
      <c r="R205" s="109"/>
      <c r="S205" s="122"/>
      <c r="T205" s="109"/>
      <c r="U205" s="129"/>
      <c r="V205" s="116"/>
      <c r="W205" s="79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  <c r="BQ205" s="148"/>
      <c r="BR205" s="148"/>
      <c r="BS205" s="148"/>
      <c r="BT205" s="148"/>
      <c r="BU205" s="148"/>
      <c r="BV205" s="148"/>
      <c r="BW205" s="148"/>
      <c r="BX205" s="148"/>
      <c r="BY205" s="148"/>
      <c r="BZ205" s="148"/>
      <c r="CA205" s="148"/>
      <c r="CB205" s="148"/>
      <c r="CC205" s="148"/>
      <c r="CD205" s="148"/>
      <c r="CE205" s="148"/>
      <c r="CF205" s="148"/>
      <c r="CG205" s="148"/>
      <c r="CH205" s="148"/>
      <c r="CI205" s="148"/>
      <c r="CJ205" s="148"/>
      <c r="CK205" s="148"/>
      <c r="CL205" s="148"/>
    </row>
    <row r="206" spans="1:90" s="24" customFormat="1" ht="15" x14ac:dyDescent="0.25">
      <c r="A206" s="155"/>
      <c r="B206" s="27"/>
      <c r="C206" s="183"/>
      <c r="D206" s="140"/>
      <c r="E206" s="47"/>
      <c r="F206" s="46"/>
      <c r="G206" s="47"/>
      <c r="H206" s="28" t="s">
        <v>241</v>
      </c>
      <c r="I206" s="169"/>
      <c r="J206" s="54"/>
      <c r="K206" s="161"/>
      <c r="L206" s="137"/>
      <c r="M206" s="137"/>
      <c r="N206" s="109"/>
      <c r="O206" s="122"/>
      <c r="P206" s="109"/>
      <c r="Q206" s="122"/>
      <c r="R206" s="109"/>
      <c r="S206" s="122"/>
      <c r="T206" s="109"/>
      <c r="U206" s="129"/>
      <c r="V206" s="116"/>
      <c r="W206" s="79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  <c r="BQ206" s="148"/>
      <c r="BR206" s="148"/>
      <c r="BS206" s="148"/>
      <c r="BT206" s="148"/>
      <c r="BU206" s="148"/>
      <c r="BV206" s="148"/>
      <c r="BW206" s="148"/>
      <c r="BX206" s="148"/>
      <c r="BY206" s="148"/>
      <c r="BZ206" s="148"/>
      <c r="CA206" s="148"/>
      <c r="CB206" s="148"/>
      <c r="CC206" s="148"/>
      <c r="CD206" s="148"/>
      <c r="CE206" s="148"/>
      <c r="CF206" s="148"/>
      <c r="CG206" s="148"/>
      <c r="CH206" s="148"/>
      <c r="CI206" s="148"/>
      <c r="CJ206" s="148"/>
      <c r="CK206" s="148"/>
      <c r="CL206" s="148"/>
    </row>
    <row r="207" spans="1:90" s="24" customFormat="1" ht="15" x14ac:dyDescent="0.25">
      <c r="A207" s="155"/>
      <c r="B207" s="27"/>
      <c r="C207" s="183"/>
      <c r="D207" s="140"/>
      <c r="E207" s="47"/>
      <c r="F207" s="46"/>
      <c r="G207" s="47"/>
      <c r="H207" s="28" t="s">
        <v>242</v>
      </c>
      <c r="I207" s="169"/>
      <c r="J207" s="54"/>
      <c r="K207" s="161"/>
      <c r="L207" s="137"/>
      <c r="M207" s="137"/>
      <c r="N207" s="109"/>
      <c r="O207" s="122"/>
      <c r="P207" s="109"/>
      <c r="Q207" s="122"/>
      <c r="R207" s="109"/>
      <c r="S207" s="122"/>
      <c r="T207" s="109"/>
      <c r="U207" s="129"/>
      <c r="V207" s="116"/>
      <c r="W207" s="79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  <c r="BQ207" s="148"/>
      <c r="BR207" s="148"/>
      <c r="BS207" s="148"/>
      <c r="BT207" s="148"/>
      <c r="BU207" s="148"/>
      <c r="BV207" s="148"/>
      <c r="BW207" s="148"/>
      <c r="BX207" s="148"/>
      <c r="BY207" s="148"/>
      <c r="BZ207" s="148"/>
      <c r="CA207" s="148"/>
      <c r="CB207" s="148"/>
      <c r="CC207" s="148"/>
      <c r="CD207" s="148"/>
      <c r="CE207" s="148"/>
      <c r="CF207" s="148"/>
      <c r="CG207" s="148"/>
      <c r="CH207" s="148"/>
      <c r="CI207" s="148"/>
      <c r="CJ207" s="148"/>
      <c r="CK207" s="148"/>
      <c r="CL207" s="148"/>
    </row>
    <row r="208" spans="1:90" s="24" customFormat="1" ht="15" x14ac:dyDescent="0.25">
      <c r="A208" s="155"/>
      <c r="B208" s="27"/>
      <c r="C208" s="183"/>
      <c r="D208" s="140"/>
      <c r="E208" s="47"/>
      <c r="F208" s="46"/>
      <c r="G208" s="47"/>
      <c r="H208" s="28" t="s">
        <v>243</v>
      </c>
      <c r="I208" s="169"/>
      <c r="J208" s="54"/>
      <c r="K208" s="161"/>
      <c r="L208" s="137"/>
      <c r="M208" s="137"/>
      <c r="N208" s="109"/>
      <c r="O208" s="122"/>
      <c r="P208" s="109"/>
      <c r="Q208" s="122"/>
      <c r="R208" s="109"/>
      <c r="S208" s="122"/>
      <c r="T208" s="109"/>
      <c r="U208" s="129"/>
      <c r="V208" s="116"/>
      <c r="W208" s="79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  <c r="BQ208" s="148"/>
      <c r="BR208" s="148"/>
      <c r="BS208" s="148"/>
      <c r="BT208" s="148"/>
      <c r="BU208" s="148"/>
      <c r="BV208" s="148"/>
      <c r="BW208" s="148"/>
      <c r="BX208" s="148"/>
      <c r="BY208" s="148"/>
      <c r="BZ208" s="148"/>
      <c r="CA208" s="148"/>
      <c r="CB208" s="148"/>
      <c r="CC208" s="148"/>
      <c r="CD208" s="148"/>
      <c r="CE208" s="148"/>
      <c r="CF208" s="148"/>
      <c r="CG208" s="148"/>
      <c r="CH208" s="148"/>
      <c r="CI208" s="148"/>
      <c r="CJ208" s="148"/>
      <c r="CK208" s="148"/>
      <c r="CL208" s="148"/>
    </row>
    <row r="209" spans="1:90" s="24" customFormat="1" ht="15" x14ac:dyDescent="0.25">
      <c r="A209" s="155"/>
      <c r="B209" s="27"/>
      <c r="C209" s="183"/>
      <c r="D209" s="140"/>
      <c r="E209" s="47"/>
      <c r="F209" s="46"/>
      <c r="G209" s="47"/>
      <c r="H209" s="28" t="s">
        <v>244</v>
      </c>
      <c r="I209" s="169"/>
      <c r="J209" s="54"/>
      <c r="K209" s="161"/>
      <c r="L209" s="137"/>
      <c r="M209" s="137"/>
      <c r="N209" s="109"/>
      <c r="O209" s="122"/>
      <c r="P209" s="109"/>
      <c r="Q209" s="122"/>
      <c r="R209" s="109"/>
      <c r="S209" s="122"/>
      <c r="T209" s="109"/>
      <c r="U209" s="129"/>
      <c r="V209" s="116"/>
      <c r="W209" s="79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  <c r="BQ209" s="148"/>
      <c r="BR209" s="148"/>
      <c r="BS209" s="148"/>
      <c r="BT209" s="148"/>
      <c r="BU209" s="148"/>
      <c r="BV209" s="148"/>
      <c r="BW209" s="148"/>
      <c r="BX209" s="148"/>
      <c r="BY209" s="148"/>
      <c r="BZ209" s="148"/>
      <c r="CA209" s="148"/>
      <c r="CB209" s="148"/>
      <c r="CC209" s="148"/>
      <c r="CD209" s="148"/>
      <c r="CE209" s="148"/>
      <c r="CF209" s="148"/>
      <c r="CG209" s="148"/>
      <c r="CH209" s="148"/>
      <c r="CI209" s="148"/>
      <c r="CJ209" s="148"/>
      <c r="CK209" s="148"/>
      <c r="CL209" s="148"/>
    </row>
    <row r="210" spans="1:90" s="24" customFormat="1" ht="15" x14ac:dyDescent="0.25">
      <c r="A210" s="155"/>
      <c r="B210" s="27"/>
      <c r="C210" s="183"/>
      <c r="D210" s="140"/>
      <c r="E210" s="47"/>
      <c r="F210" s="46"/>
      <c r="G210" s="47"/>
      <c r="H210" s="28" t="s">
        <v>245</v>
      </c>
      <c r="I210" s="169"/>
      <c r="J210" s="54"/>
      <c r="K210" s="161"/>
      <c r="L210" s="137"/>
      <c r="M210" s="137"/>
      <c r="N210" s="109"/>
      <c r="O210" s="122"/>
      <c r="P210" s="109"/>
      <c r="Q210" s="122"/>
      <c r="R210" s="109"/>
      <c r="S210" s="122"/>
      <c r="T210" s="109"/>
      <c r="U210" s="129"/>
      <c r="V210" s="116"/>
      <c r="W210" s="79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  <c r="BQ210" s="148"/>
      <c r="BR210" s="148"/>
      <c r="BS210" s="148"/>
      <c r="BT210" s="148"/>
      <c r="BU210" s="148"/>
      <c r="BV210" s="148"/>
      <c r="BW210" s="148"/>
      <c r="BX210" s="148"/>
      <c r="BY210" s="148"/>
      <c r="BZ210" s="148"/>
      <c r="CA210" s="148"/>
      <c r="CB210" s="148"/>
      <c r="CC210" s="148"/>
      <c r="CD210" s="148"/>
      <c r="CE210" s="148"/>
      <c r="CF210" s="148"/>
      <c r="CG210" s="148"/>
      <c r="CH210" s="148"/>
      <c r="CI210" s="148"/>
      <c r="CJ210" s="148"/>
      <c r="CK210" s="148"/>
      <c r="CL210" s="148"/>
    </row>
    <row r="211" spans="1:90" s="24" customFormat="1" ht="15" x14ac:dyDescent="0.25">
      <c r="A211" s="155"/>
      <c r="B211" s="27"/>
      <c r="C211" s="183"/>
      <c r="D211" s="140"/>
      <c r="E211" s="47"/>
      <c r="F211" s="46"/>
      <c r="G211" s="47"/>
      <c r="H211" s="28" t="s">
        <v>246</v>
      </c>
      <c r="I211" s="169"/>
      <c r="J211" s="54"/>
      <c r="K211" s="161"/>
      <c r="L211" s="137"/>
      <c r="M211" s="137"/>
      <c r="N211" s="109"/>
      <c r="O211" s="122"/>
      <c r="P211" s="109"/>
      <c r="Q211" s="122"/>
      <c r="R211" s="109"/>
      <c r="S211" s="122"/>
      <c r="T211" s="109"/>
      <c r="U211" s="129"/>
      <c r="V211" s="116"/>
      <c r="W211" s="79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  <c r="BQ211" s="148"/>
      <c r="BR211" s="148"/>
      <c r="BS211" s="148"/>
      <c r="BT211" s="148"/>
      <c r="BU211" s="148"/>
      <c r="BV211" s="148"/>
      <c r="BW211" s="148"/>
      <c r="BX211" s="148"/>
      <c r="BY211" s="148"/>
      <c r="BZ211" s="148"/>
      <c r="CA211" s="148"/>
      <c r="CB211" s="148"/>
      <c r="CC211" s="148"/>
      <c r="CD211" s="148"/>
      <c r="CE211" s="148"/>
      <c r="CF211" s="148"/>
      <c r="CG211" s="148"/>
      <c r="CH211" s="148"/>
      <c r="CI211" s="148"/>
      <c r="CJ211" s="148"/>
      <c r="CK211" s="148"/>
      <c r="CL211" s="148"/>
    </row>
    <row r="212" spans="1:90" s="24" customFormat="1" ht="15" x14ac:dyDescent="0.25">
      <c r="A212" s="155"/>
      <c r="B212" s="27"/>
      <c r="C212" s="183"/>
      <c r="D212" s="140"/>
      <c r="E212" s="47"/>
      <c r="F212" s="46"/>
      <c r="G212" s="47"/>
      <c r="H212" s="28" t="s">
        <v>247</v>
      </c>
      <c r="I212" s="169"/>
      <c r="J212" s="54"/>
      <c r="K212" s="161"/>
      <c r="L212" s="137"/>
      <c r="M212" s="137"/>
      <c r="N212" s="109"/>
      <c r="O212" s="122"/>
      <c r="P212" s="109"/>
      <c r="Q212" s="122"/>
      <c r="R212" s="109"/>
      <c r="S212" s="122"/>
      <c r="T212" s="109"/>
      <c r="U212" s="129"/>
      <c r="V212" s="116"/>
      <c r="W212" s="79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  <c r="BQ212" s="148"/>
      <c r="BR212" s="148"/>
      <c r="BS212" s="148"/>
      <c r="BT212" s="148"/>
      <c r="BU212" s="148"/>
      <c r="BV212" s="148"/>
      <c r="BW212" s="148"/>
      <c r="BX212" s="148"/>
      <c r="BY212" s="148"/>
      <c r="BZ212" s="148"/>
      <c r="CA212" s="148"/>
      <c r="CB212" s="148"/>
      <c r="CC212" s="148"/>
      <c r="CD212" s="148"/>
      <c r="CE212" s="148"/>
      <c r="CF212" s="148"/>
      <c r="CG212" s="148"/>
      <c r="CH212" s="148"/>
      <c r="CI212" s="148"/>
      <c r="CJ212" s="148"/>
      <c r="CK212" s="148"/>
      <c r="CL212" s="148"/>
    </row>
    <row r="213" spans="1:90" s="24" customFormat="1" ht="15" x14ac:dyDescent="0.25">
      <c r="A213" s="155"/>
      <c r="B213" s="27"/>
      <c r="C213" s="183"/>
      <c r="D213" s="140"/>
      <c r="E213" s="47"/>
      <c r="F213" s="46"/>
      <c r="G213" s="47"/>
      <c r="H213" s="28" t="s">
        <v>248</v>
      </c>
      <c r="I213" s="169"/>
      <c r="J213" s="54"/>
      <c r="K213" s="161"/>
      <c r="L213" s="137"/>
      <c r="M213" s="137"/>
      <c r="N213" s="109"/>
      <c r="O213" s="122"/>
      <c r="P213" s="109"/>
      <c r="Q213" s="122"/>
      <c r="R213" s="109"/>
      <c r="S213" s="122"/>
      <c r="T213" s="109"/>
      <c r="U213" s="129"/>
      <c r="V213" s="116"/>
      <c r="W213" s="79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  <c r="BQ213" s="148"/>
      <c r="BR213" s="148"/>
      <c r="BS213" s="148"/>
      <c r="BT213" s="148"/>
      <c r="BU213" s="148"/>
      <c r="BV213" s="148"/>
      <c r="BW213" s="148"/>
      <c r="BX213" s="148"/>
      <c r="BY213" s="148"/>
      <c r="BZ213" s="148"/>
      <c r="CA213" s="148"/>
      <c r="CB213" s="148"/>
      <c r="CC213" s="148"/>
      <c r="CD213" s="148"/>
      <c r="CE213" s="148"/>
      <c r="CF213" s="148"/>
      <c r="CG213" s="148"/>
      <c r="CH213" s="148"/>
      <c r="CI213" s="148"/>
      <c r="CJ213" s="148"/>
      <c r="CK213" s="148"/>
      <c r="CL213" s="148"/>
    </row>
    <row r="214" spans="1:90" s="24" customFormat="1" ht="15" x14ac:dyDescent="0.25">
      <c r="A214" s="155"/>
      <c r="B214" s="27"/>
      <c r="C214" s="183"/>
      <c r="D214" s="140"/>
      <c r="E214" s="47"/>
      <c r="F214" s="46"/>
      <c r="G214" s="47"/>
      <c r="H214" s="28" t="s">
        <v>249</v>
      </c>
      <c r="I214" s="169"/>
      <c r="J214" s="54"/>
      <c r="K214" s="161"/>
      <c r="L214" s="137"/>
      <c r="M214" s="137"/>
      <c r="N214" s="109"/>
      <c r="O214" s="122"/>
      <c r="P214" s="109"/>
      <c r="Q214" s="122"/>
      <c r="R214" s="109"/>
      <c r="S214" s="122"/>
      <c r="T214" s="109"/>
      <c r="U214" s="129"/>
      <c r="V214" s="116"/>
      <c r="W214" s="79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  <c r="BQ214" s="148"/>
      <c r="BR214" s="148"/>
      <c r="BS214" s="148"/>
      <c r="BT214" s="148"/>
      <c r="BU214" s="148"/>
      <c r="BV214" s="148"/>
      <c r="BW214" s="148"/>
      <c r="BX214" s="148"/>
      <c r="BY214" s="148"/>
      <c r="BZ214" s="148"/>
      <c r="CA214" s="148"/>
      <c r="CB214" s="148"/>
      <c r="CC214" s="148"/>
      <c r="CD214" s="148"/>
      <c r="CE214" s="148"/>
      <c r="CF214" s="148"/>
      <c r="CG214" s="148"/>
      <c r="CH214" s="148"/>
      <c r="CI214" s="148"/>
      <c r="CJ214" s="148"/>
      <c r="CK214" s="148"/>
      <c r="CL214" s="148"/>
    </row>
    <row r="215" spans="1:90" s="24" customFormat="1" ht="15" x14ac:dyDescent="0.25">
      <c r="A215" s="158"/>
      <c r="B215" s="27"/>
      <c r="C215" s="183"/>
      <c r="D215" s="140"/>
      <c r="E215" s="47"/>
      <c r="F215" s="46"/>
      <c r="G215" s="47"/>
      <c r="H215" s="28" t="s">
        <v>250</v>
      </c>
      <c r="I215" s="169"/>
      <c r="J215" s="54"/>
      <c r="K215" s="161"/>
      <c r="L215" s="137"/>
      <c r="M215" s="137"/>
      <c r="N215" s="109"/>
      <c r="O215" s="122"/>
      <c r="P215" s="109"/>
      <c r="Q215" s="122"/>
      <c r="R215" s="109"/>
      <c r="S215" s="122"/>
      <c r="T215" s="109"/>
      <c r="U215" s="129"/>
      <c r="V215" s="116"/>
      <c r="W215" s="79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  <c r="BQ215" s="148"/>
      <c r="BR215" s="148"/>
      <c r="BS215" s="148"/>
      <c r="BT215" s="148"/>
      <c r="BU215" s="148"/>
      <c r="BV215" s="148"/>
      <c r="BW215" s="148"/>
      <c r="BX215" s="148"/>
      <c r="BY215" s="148"/>
      <c r="BZ215" s="148"/>
      <c r="CA215" s="148"/>
      <c r="CB215" s="148"/>
      <c r="CC215" s="148"/>
      <c r="CD215" s="148"/>
      <c r="CE215" s="148"/>
      <c r="CF215" s="148"/>
      <c r="CG215" s="148"/>
      <c r="CH215" s="148"/>
      <c r="CI215" s="148"/>
      <c r="CJ215" s="148"/>
      <c r="CK215" s="148"/>
      <c r="CL215" s="148"/>
    </row>
    <row r="216" spans="1:90" s="75" customFormat="1" ht="15" x14ac:dyDescent="0.25">
      <c r="A216" s="159"/>
      <c r="B216" s="143"/>
      <c r="C216" s="186"/>
      <c r="D216" s="142"/>
      <c r="E216" s="73"/>
      <c r="F216" s="72"/>
      <c r="G216" s="73"/>
      <c r="H216" s="76" t="s">
        <v>251</v>
      </c>
      <c r="I216" s="171"/>
      <c r="J216" s="74"/>
      <c r="K216" s="163"/>
      <c r="L216" s="139"/>
      <c r="M216" s="139"/>
      <c r="N216" s="113"/>
      <c r="O216" s="124"/>
      <c r="P216" s="113"/>
      <c r="Q216" s="124"/>
      <c r="R216" s="113"/>
      <c r="S216" s="124"/>
      <c r="T216" s="113"/>
      <c r="U216" s="131"/>
      <c r="V216" s="118"/>
      <c r="W216" s="144"/>
      <c r="X216" s="151"/>
      <c r="Y216" s="151"/>
      <c r="Z216" s="151"/>
      <c r="AA216" s="151"/>
      <c r="AB216" s="151"/>
      <c r="AC216" s="151"/>
      <c r="AD216" s="151"/>
      <c r="AE216" s="151"/>
      <c r="AF216" s="151"/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  <c r="BI216" s="151"/>
      <c r="BJ216" s="151"/>
      <c r="BK216" s="151"/>
      <c r="BL216" s="151"/>
      <c r="BM216" s="151"/>
      <c r="BN216" s="151"/>
      <c r="BO216" s="151"/>
      <c r="BP216" s="151"/>
      <c r="BQ216" s="151"/>
      <c r="BR216" s="151"/>
      <c r="BS216" s="151"/>
      <c r="BT216" s="151"/>
      <c r="BU216" s="151"/>
      <c r="BV216" s="151"/>
      <c r="BW216" s="151"/>
      <c r="BX216" s="151"/>
      <c r="BY216" s="151"/>
      <c r="BZ216" s="151"/>
      <c r="CA216" s="151"/>
      <c r="CB216" s="151"/>
      <c r="CC216" s="151"/>
      <c r="CD216" s="151"/>
      <c r="CE216" s="151"/>
      <c r="CF216" s="151"/>
      <c r="CG216" s="151"/>
      <c r="CH216" s="151"/>
      <c r="CI216" s="151"/>
      <c r="CJ216" s="151"/>
      <c r="CK216" s="152"/>
      <c r="CL216" s="152"/>
    </row>
    <row r="217" spans="1:90" s="24" customFormat="1" ht="15" x14ac:dyDescent="0.25">
      <c r="A217" s="158"/>
      <c r="B217" s="27"/>
      <c r="C217" s="183"/>
      <c r="D217" s="140"/>
      <c r="E217" s="47"/>
      <c r="F217" s="46"/>
      <c r="G217" s="47"/>
      <c r="H217" s="28" t="s">
        <v>252</v>
      </c>
      <c r="I217" s="169"/>
      <c r="J217" s="54"/>
      <c r="K217" s="161"/>
      <c r="L217" s="137"/>
      <c r="M217" s="137"/>
      <c r="N217" s="114"/>
      <c r="O217" s="122"/>
      <c r="P217" s="114"/>
      <c r="Q217" s="122"/>
      <c r="R217" s="114"/>
      <c r="S217" s="122"/>
      <c r="T217" s="114"/>
      <c r="U217" s="129"/>
      <c r="V217" s="116"/>
      <c r="W217" s="145"/>
      <c r="X217" s="153"/>
      <c r="Y217" s="153"/>
      <c r="Z217" s="153"/>
      <c r="AA217" s="153"/>
      <c r="AB217" s="153"/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  <c r="BJ217" s="153"/>
      <c r="BK217" s="153"/>
      <c r="BL217" s="153"/>
      <c r="BM217" s="153"/>
      <c r="BN217" s="153"/>
      <c r="BO217" s="153"/>
      <c r="BP217" s="153"/>
      <c r="BQ217" s="153"/>
      <c r="BR217" s="153"/>
      <c r="BS217" s="153"/>
      <c r="BT217" s="153"/>
      <c r="BU217" s="153"/>
      <c r="BV217" s="153"/>
      <c r="BW217" s="153"/>
      <c r="BX217" s="153"/>
      <c r="BY217" s="153"/>
      <c r="BZ217" s="153"/>
      <c r="CA217" s="153"/>
      <c r="CB217" s="153"/>
      <c r="CC217" s="153"/>
      <c r="CD217" s="153"/>
      <c r="CE217" s="153"/>
      <c r="CF217" s="153"/>
      <c r="CG217" s="153"/>
      <c r="CH217" s="153"/>
      <c r="CI217" s="153"/>
      <c r="CJ217" s="153"/>
      <c r="CK217" s="148"/>
      <c r="CL217" s="148"/>
    </row>
    <row r="218" spans="1:90" s="24" customFormat="1" ht="15" x14ac:dyDescent="0.25">
      <c r="A218" s="158"/>
      <c r="B218" s="27"/>
      <c r="C218" s="183"/>
      <c r="D218" s="140"/>
      <c r="E218" s="47"/>
      <c r="F218" s="46"/>
      <c r="G218" s="47"/>
      <c r="H218" s="28" t="s">
        <v>253</v>
      </c>
      <c r="I218" s="169"/>
      <c r="J218" s="54"/>
      <c r="K218" s="161"/>
      <c r="L218" s="137"/>
      <c r="M218" s="137"/>
      <c r="N218" s="109"/>
      <c r="O218" s="122"/>
      <c r="P218" s="109"/>
      <c r="Q218" s="122"/>
      <c r="R218" s="109"/>
      <c r="S218" s="122"/>
      <c r="T218" s="109"/>
      <c r="U218" s="129"/>
      <c r="V218" s="116"/>
      <c r="W218" s="79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  <c r="BQ218" s="148"/>
      <c r="BR218" s="148"/>
      <c r="BS218" s="148"/>
      <c r="BT218" s="148"/>
      <c r="BU218" s="148"/>
      <c r="BV218" s="148"/>
      <c r="BW218" s="148"/>
      <c r="BX218" s="148"/>
      <c r="BY218" s="148"/>
      <c r="BZ218" s="148"/>
      <c r="CA218" s="148"/>
      <c r="CB218" s="148"/>
      <c r="CC218" s="148"/>
      <c r="CD218" s="148"/>
      <c r="CE218" s="148"/>
      <c r="CF218" s="148"/>
      <c r="CG218" s="148"/>
      <c r="CH218" s="148"/>
      <c r="CI218" s="148"/>
      <c r="CJ218" s="148"/>
      <c r="CK218" s="148"/>
      <c r="CL218" s="148"/>
    </row>
    <row r="219" spans="1:90" s="24" customFormat="1" ht="15" x14ac:dyDescent="0.25">
      <c r="A219" s="158"/>
      <c r="B219" s="27"/>
      <c r="C219" s="183"/>
      <c r="D219" s="140"/>
      <c r="E219" s="47"/>
      <c r="F219" s="46"/>
      <c r="G219" s="47"/>
      <c r="H219" s="28" t="s">
        <v>254</v>
      </c>
      <c r="I219" s="169"/>
      <c r="J219" s="54"/>
      <c r="K219" s="161"/>
      <c r="L219" s="137"/>
      <c r="M219" s="137"/>
      <c r="N219" s="109"/>
      <c r="O219" s="122"/>
      <c r="P219" s="109"/>
      <c r="Q219" s="122"/>
      <c r="R219" s="109"/>
      <c r="S219" s="122"/>
      <c r="T219" s="109"/>
      <c r="U219" s="129"/>
      <c r="V219" s="116"/>
      <c r="W219" s="79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  <c r="BQ219" s="148"/>
      <c r="BR219" s="148"/>
      <c r="BS219" s="148"/>
      <c r="BT219" s="148"/>
      <c r="BU219" s="148"/>
      <c r="BV219" s="148"/>
      <c r="BW219" s="148"/>
      <c r="BX219" s="148"/>
      <c r="BY219" s="148"/>
      <c r="BZ219" s="148"/>
      <c r="CA219" s="148"/>
      <c r="CB219" s="148"/>
      <c r="CC219" s="148"/>
      <c r="CD219" s="148"/>
      <c r="CE219" s="148"/>
      <c r="CF219" s="148"/>
      <c r="CG219" s="148"/>
      <c r="CH219" s="148"/>
      <c r="CI219" s="148"/>
      <c r="CJ219" s="148"/>
      <c r="CK219" s="148"/>
      <c r="CL219" s="148"/>
    </row>
    <row r="220" spans="1:90" s="24" customFormat="1" ht="15" x14ac:dyDescent="0.25">
      <c r="A220" s="155"/>
      <c r="B220" s="27"/>
      <c r="C220" s="183"/>
      <c r="D220" s="140"/>
      <c r="E220" s="47"/>
      <c r="F220" s="46"/>
      <c r="G220" s="47"/>
      <c r="H220" s="28" t="s">
        <v>255</v>
      </c>
      <c r="I220" s="169"/>
      <c r="J220" s="54"/>
      <c r="K220" s="161"/>
      <c r="L220" s="137"/>
      <c r="M220" s="137"/>
      <c r="N220" s="109"/>
      <c r="O220" s="122"/>
      <c r="P220" s="109"/>
      <c r="Q220" s="122"/>
      <c r="R220" s="109"/>
      <c r="S220" s="122"/>
      <c r="T220" s="109"/>
      <c r="U220" s="129"/>
      <c r="V220" s="116"/>
      <c r="W220" s="79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  <c r="BQ220" s="148"/>
      <c r="BR220" s="148"/>
      <c r="BS220" s="148"/>
      <c r="BT220" s="148"/>
      <c r="BU220" s="148"/>
      <c r="BV220" s="148"/>
      <c r="BW220" s="148"/>
      <c r="BX220" s="148"/>
      <c r="BY220" s="148"/>
      <c r="BZ220" s="148"/>
      <c r="CA220" s="148"/>
      <c r="CB220" s="148"/>
      <c r="CC220" s="148"/>
      <c r="CD220" s="148"/>
      <c r="CE220" s="148"/>
      <c r="CF220" s="148"/>
      <c r="CG220" s="148"/>
      <c r="CH220" s="148"/>
      <c r="CI220" s="148"/>
      <c r="CJ220" s="148"/>
      <c r="CK220" s="148"/>
      <c r="CL220" s="148"/>
    </row>
    <row r="221" spans="1:90" s="24" customFormat="1" ht="15" x14ac:dyDescent="0.25">
      <c r="A221" s="155"/>
      <c r="B221" s="27"/>
      <c r="C221" s="183"/>
      <c r="D221" s="140"/>
      <c r="E221" s="47"/>
      <c r="F221" s="46"/>
      <c r="G221" s="47"/>
      <c r="H221" s="28" t="s">
        <v>256</v>
      </c>
      <c r="I221" s="169"/>
      <c r="J221" s="54"/>
      <c r="K221" s="161"/>
      <c r="L221" s="137"/>
      <c r="M221" s="137"/>
      <c r="N221" s="109"/>
      <c r="O221" s="122"/>
      <c r="P221" s="109"/>
      <c r="Q221" s="122"/>
      <c r="R221" s="109"/>
      <c r="S221" s="122"/>
      <c r="T221" s="109"/>
      <c r="U221" s="129"/>
      <c r="V221" s="116"/>
      <c r="W221" s="79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  <c r="BQ221" s="148"/>
      <c r="BR221" s="148"/>
      <c r="BS221" s="148"/>
      <c r="BT221" s="148"/>
      <c r="BU221" s="148"/>
      <c r="BV221" s="148"/>
      <c r="BW221" s="148"/>
      <c r="BX221" s="148"/>
      <c r="BY221" s="148"/>
      <c r="BZ221" s="148"/>
      <c r="CA221" s="148"/>
      <c r="CB221" s="148"/>
      <c r="CC221" s="148"/>
      <c r="CD221" s="148"/>
      <c r="CE221" s="148"/>
      <c r="CF221" s="148"/>
      <c r="CG221" s="148"/>
      <c r="CH221" s="148"/>
      <c r="CI221" s="148"/>
      <c r="CJ221" s="148"/>
      <c r="CK221" s="148"/>
      <c r="CL221" s="148"/>
    </row>
    <row r="222" spans="1:90" s="24" customFormat="1" ht="15" x14ac:dyDescent="0.25">
      <c r="A222" s="155"/>
      <c r="B222" s="27"/>
      <c r="C222" s="183"/>
      <c r="D222" s="140"/>
      <c r="E222" s="47"/>
      <c r="F222" s="46"/>
      <c r="G222" s="47"/>
      <c r="H222" s="28" t="s">
        <v>257</v>
      </c>
      <c r="I222" s="169"/>
      <c r="J222" s="54"/>
      <c r="K222" s="161"/>
      <c r="L222" s="137"/>
      <c r="M222" s="137"/>
      <c r="N222" s="109"/>
      <c r="O222" s="122"/>
      <c r="P222" s="109"/>
      <c r="Q222" s="122"/>
      <c r="R222" s="109"/>
      <c r="S222" s="122"/>
      <c r="T222" s="109"/>
      <c r="U222" s="129"/>
      <c r="V222" s="116"/>
      <c r="W222" s="79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  <c r="BQ222" s="148"/>
      <c r="BR222" s="148"/>
      <c r="BS222" s="148"/>
      <c r="BT222" s="148"/>
      <c r="BU222" s="148"/>
      <c r="BV222" s="148"/>
      <c r="BW222" s="148"/>
      <c r="BX222" s="148"/>
      <c r="BY222" s="148"/>
      <c r="BZ222" s="148"/>
      <c r="CA222" s="148"/>
      <c r="CB222" s="148"/>
      <c r="CC222" s="148"/>
      <c r="CD222" s="148"/>
      <c r="CE222" s="148"/>
      <c r="CF222" s="148"/>
      <c r="CG222" s="148"/>
      <c r="CH222" s="148"/>
      <c r="CI222" s="148"/>
      <c r="CJ222" s="148"/>
      <c r="CK222" s="148"/>
      <c r="CL222" s="148"/>
    </row>
    <row r="223" spans="1:90" s="24" customFormat="1" ht="15" x14ac:dyDescent="0.25">
      <c r="A223" s="155"/>
      <c r="B223" s="27"/>
      <c r="C223" s="183"/>
      <c r="D223" s="140"/>
      <c r="E223" s="47"/>
      <c r="F223" s="46"/>
      <c r="G223" s="47"/>
      <c r="H223" s="28" t="s">
        <v>258</v>
      </c>
      <c r="I223" s="169"/>
      <c r="J223" s="54"/>
      <c r="K223" s="161"/>
      <c r="L223" s="137"/>
      <c r="M223" s="137"/>
      <c r="N223" s="109"/>
      <c r="O223" s="122"/>
      <c r="P223" s="109"/>
      <c r="Q223" s="122"/>
      <c r="R223" s="109"/>
      <c r="S223" s="122"/>
      <c r="T223" s="109"/>
      <c r="U223" s="129"/>
      <c r="V223" s="116"/>
      <c r="W223" s="79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  <c r="BQ223" s="148"/>
      <c r="BR223" s="148"/>
      <c r="BS223" s="148"/>
      <c r="BT223" s="148"/>
      <c r="BU223" s="148"/>
      <c r="BV223" s="148"/>
      <c r="BW223" s="148"/>
      <c r="BX223" s="148"/>
      <c r="BY223" s="148"/>
      <c r="BZ223" s="148"/>
      <c r="CA223" s="148"/>
      <c r="CB223" s="148"/>
      <c r="CC223" s="148"/>
      <c r="CD223" s="148"/>
      <c r="CE223" s="148"/>
      <c r="CF223" s="148"/>
      <c r="CG223" s="148"/>
      <c r="CH223" s="148"/>
      <c r="CI223" s="148"/>
      <c r="CJ223" s="148"/>
      <c r="CK223" s="148"/>
      <c r="CL223" s="148"/>
    </row>
    <row r="224" spans="1:90" s="24" customFormat="1" ht="15" x14ac:dyDescent="0.25">
      <c r="A224" s="155"/>
      <c r="B224" s="27"/>
      <c r="C224" s="183"/>
      <c r="D224" s="140"/>
      <c r="E224" s="47"/>
      <c r="F224" s="46"/>
      <c r="G224" s="47"/>
      <c r="H224" s="28" t="s">
        <v>259</v>
      </c>
      <c r="I224" s="169"/>
      <c r="J224" s="54"/>
      <c r="K224" s="161"/>
      <c r="L224" s="137"/>
      <c r="M224" s="137"/>
      <c r="N224" s="109"/>
      <c r="O224" s="122"/>
      <c r="P224" s="109"/>
      <c r="Q224" s="122"/>
      <c r="R224" s="109"/>
      <c r="S224" s="122"/>
      <c r="T224" s="109"/>
      <c r="U224" s="129"/>
      <c r="V224" s="116"/>
      <c r="W224" s="79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  <c r="BQ224" s="148"/>
      <c r="BR224" s="148"/>
      <c r="BS224" s="148"/>
      <c r="BT224" s="148"/>
      <c r="BU224" s="148"/>
      <c r="BV224" s="148"/>
      <c r="BW224" s="148"/>
      <c r="BX224" s="148"/>
      <c r="BY224" s="148"/>
      <c r="BZ224" s="148"/>
      <c r="CA224" s="148"/>
      <c r="CB224" s="148"/>
      <c r="CC224" s="148"/>
      <c r="CD224" s="148"/>
      <c r="CE224" s="148"/>
      <c r="CF224" s="148"/>
      <c r="CG224" s="148"/>
      <c r="CH224" s="148"/>
      <c r="CI224" s="148"/>
      <c r="CJ224" s="148"/>
      <c r="CK224" s="148"/>
      <c r="CL224" s="148"/>
    </row>
    <row r="225" spans="1:90" s="24" customFormat="1" ht="15" x14ac:dyDescent="0.25">
      <c r="A225" s="155"/>
      <c r="B225" s="27"/>
      <c r="C225" s="183"/>
      <c r="D225" s="140"/>
      <c r="E225" s="47"/>
      <c r="F225" s="46"/>
      <c r="G225" s="47"/>
      <c r="H225" s="28" t="s">
        <v>260</v>
      </c>
      <c r="I225" s="169"/>
      <c r="J225" s="54"/>
      <c r="K225" s="161"/>
      <c r="L225" s="137"/>
      <c r="M225" s="137"/>
      <c r="N225" s="109"/>
      <c r="O225" s="122"/>
      <c r="P225" s="109"/>
      <c r="Q225" s="122"/>
      <c r="R225" s="109"/>
      <c r="S225" s="122"/>
      <c r="T225" s="109"/>
      <c r="U225" s="129"/>
      <c r="V225" s="116"/>
      <c r="W225" s="79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  <c r="BQ225" s="148"/>
      <c r="BR225" s="148"/>
      <c r="BS225" s="148"/>
      <c r="BT225" s="148"/>
      <c r="BU225" s="148"/>
      <c r="BV225" s="148"/>
      <c r="BW225" s="148"/>
      <c r="BX225" s="148"/>
      <c r="BY225" s="148"/>
      <c r="BZ225" s="148"/>
      <c r="CA225" s="148"/>
      <c r="CB225" s="148"/>
      <c r="CC225" s="148"/>
      <c r="CD225" s="148"/>
      <c r="CE225" s="148"/>
      <c r="CF225" s="148"/>
      <c r="CG225" s="148"/>
      <c r="CH225" s="148"/>
      <c r="CI225" s="148"/>
      <c r="CJ225" s="148"/>
      <c r="CK225" s="148"/>
      <c r="CL225" s="148"/>
    </row>
    <row r="226" spans="1:90" s="24" customFormat="1" ht="15" x14ac:dyDescent="0.25">
      <c r="A226" s="155"/>
      <c r="B226" s="27"/>
      <c r="C226" s="183"/>
      <c r="D226" s="140"/>
      <c r="E226" s="47"/>
      <c r="F226" s="46"/>
      <c r="G226" s="47"/>
      <c r="H226" s="28" t="s">
        <v>261</v>
      </c>
      <c r="I226" s="169"/>
      <c r="J226" s="54"/>
      <c r="K226" s="161"/>
      <c r="L226" s="137"/>
      <c r="M226" s="137"/>
      <c r="N226" s="109"/>
      <c r="O226" s="122"/>
      <c r="P226" s="109"/>
      <c r="Q226" s="122"/>
      <c r="R226" s="109"/>
      <c r="S226" s="122"/>
      <c r="T226" s="109"/>
      <c r="U226" s="129"/>
      <c r="V226" s="116"/>
      <c r="W226" s="79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  <c r="BQ226" s="148"/>
      <c r="BR226" s="148"/>
      <c r="BS226" s="148"/>
      <c r="BT226" s="148"/>
      <c r="BU226" s="148"/>
      <c r="BV226" s="148"/>
      <c r="BW226" s="148"/>
      <c r="BX226" s="148"/>
      <c r="BY226" s="148"/>
      <c r="BZ226" s="148"/>
      <c r="CA226" s="148"/>
      <c r="CB226" s="148"/>
      <c r="CC226" s="148"/>
      <c r="CD226" s="148"/>
      <c r="CE226" s="148"/>
      <c r="CF226" s="148"/>
      <c r="CG226" s="148"/>
      <c r="CH226" s="148"/>
      <c r="CI226" s="148"/>
      <c r="CJ226" s="148"/>
      <c r="CK226" s="148"/>
      <c r="CL226" s="148"/>
    </row>
    <row r="227" spans="1:90" s="24" customFormat="1" ht="15" x14ac:dyDescent="0.25">
      <c r="A227" s="155"/>
      <c r="B227" s="27"/>
      <c r="C227" s="183"/>
      <c r="D227" s="140"/>
      <c r="E227" s="47"/>
      <c r="F227" s="46"/>
      <c r="G227" s="47"/>
      <c r="H227" s="28" t="s">
        <v>262</v>
      </c>
      <c r="I227" s="169"/>
      <c r="J227" s="54"/>
      <c r="K227" s="161"/>
      <c r="L227" s="137"/>
      <c r="M227" s="137"/>
      <c r="N227" s="109"/>
      <c r="O227" s="122"/>
      <c r="P227" s="109"/>
      <c r="Q227" s="122"/>
      <c r="R227" s="109"/>
      <c r="S227" s="122"/>
      <c r="T227" s="109"/>
      <c r="U227" s="129"/>
      <c r="V227" s="116"/>
      <c r="W227" s="79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  <c r="BQ227" s="148"/>
      <c r="BR227" s="148"/>
      <c r="BS227" s="148"/>
      <c r="BT227" s="148"/>
      <c r="BU227" s="148"/>
      <c r="BV227" s="148"/>
      <c r="BW227" s="148"/>
      <c r="BX227" s="148"/>
      <c r="BY227" s="148"/>
      <c r="BZ227" s="148"/>
      <c r="CA227" s="148"/>
      <c r="CB227" s="148"/>
      <c r="CC227" s="148"/>
      <c r="CD227" s="148"/>
      <c r="CE227" s="148"/>
      <c r="CF227" s="148"/>
      <c r="CG227" s="148"/>
      <c r="CH227" s="148"/>
      <c r="CI227" s="148"/>
      <c r="CJ227" s="148"/>
      <c r="CK227" s="148"/>
      <c r="CL227" s="148"/>
    </row>
    <row r="228" spans="1:90" s="24" customFormat="1" ht="15" x14ac:dyDescent="0.25">
      <c r="A228" s="155"/>
      <c r="B228" s="27"/>
      <c r="C228" s="183"/>
      <c r="D228" s="140"/>
      <c r="E228" s="47"/>
      <c r="F228" s="46"/>
      <c r="G228" s="47"/>
      <c r="H228" s="28" t="s">
        <v>263</v>
      </c>
      <c r="I228" s="169"/>
      <c r="J228" s="54"/>
      <c r="K228" s="161"/>
      <c r="L228" s="137"/>
      <c r="M228" s="137"/>
      <c r="N228" s="109"/>
      <c r="O228" s="122"/>
      <c r="P228" s="109"/>
      <c r="Q228" s="122"/>
      <c r="R228" s="109"/>
      <c r="S228" s="122"/>
      <c r="T228" s="109"/>
      <c r="U228" s="129"/>
      <c r="V228" s="116"/>
      <c r="W228" s="79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  <c r="BQ228" s="148"/>
      <c r="BR228" s="148"/>
      <c r="BS228" s="148"/>
      <c r="BT228" s="148"/>
      <c r="BU228" s="148"/>
      <c r="BV228" s="148"/>
      <c r="BW228" s="148"/>
      <c r="BX228" s="148"/>
      <c r="BY228" s="148"/>
      <c r="BZ228" s="148"/>
      <c r="CA228" s="148"/>
      <c r="CB228" s="148"/>
      <c r="CC228" s="148"/>
      <c r="CD228" s="148"/>
      <c r="CE228" s="148"/>
      <c r="CF228" s="148"/>
      <c r="CG228" s="148"/>
      <c r="CH228" s="148"/>
      <c r="CI228" s="148"/>
      <c r="CJ228" s="148"/>
      <c r="CK228" s="148"/>
      <c r="CL228" s="148"/>
    </row>
    <row r="229" spans="1:90" s="24" customFormat="1" ht="15" x14ac:dyDescent="0.25">
      <c r="A229" s="155"/>
      <c r="B229" s="27"/>
      <c r="C229" s="183"/>
      <c r="D229" s="140"/>
      <c r="E229" s="47"/>
      <c r="F229" s="46"/>
      <c r="G229" s="47"/>
      <c r="H229" s="28" t="s">
        <v>264</v>
      </c>
      <c r="I229" s="169"/>
      <c r="J229" s="54"/>
      <c r="K229" s="161"/>
      <c r="L229" s="137"/>
      <c r="M229" s="137"/>
      <c r="N229" s="109"/>
      <c r="O229" s="122"/>
      <c r="P229" s="109"/>
      <c r="Q229" s="122"/>
      <c r="R229" s="109"/>
      <c r="S229" s="122"/>
      <c r="T229" s="109"/>
      <c r="U229" s="129"/>
      <c r="V229" s="116"/>
      <c r="W229" s="79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  <c r="BQ229" s="148"/>
      <c r="BR229" s="148"/>
      <c r="BS229" s="148"/>
      <c r="BT229" s="148"/>
      <c r="BU229" s="148"/>
      <c r="BV229" s="148"/>
      <c r="BW229" s="148"/>
      <c r="BX229" s="148"/>
      <c r="BY229" s="148"/>
      <c r="BZ229" s="148"/>
      <c r="CA229" s="148"/>
      <c r="CB229" s="148"/>
      <c r="CC229" s="148"/>
      <c r="CD229" s="148"/>
      <c r="CE229" s="148"/>
      <c r="CF229" s="148"/>
      <c r="CG229" s="148"/>
      <c r="CH229" s="148"/>
      <c r="CI229" s="148"/>
      <c r="CJ229" s="148"/>
      <c r="CK229" s="148"/>
      <c r="CL229" s="148"/>
    </row>
    <row r="230" spans="1:90" s="24" customFormat="1" ht="15" x14ac:dyDescent="0.25">
      <c r="A230" s="155"/>
      <c r="B230" s="27"/>
      <c r="C230" s="183"/>
      <c r="D230" s="140"/>
      <c r="E230" s="47"/>
      <c r="F230" s="46"/>
      <c r="G230" s="47"/>
      <c r="H230" s="28" t="s">
        <v>265</v>
      </c>
      <c r="I230" s="169"/>
      <c r="J230" s="54"/>
      <c r="K230" s="161"/>
      <c r="L230" s="137"/>
      <c r="M230" s="137"/>
      <c r="N230" s="109"/>
      <c r="O230" s="122"/>
      <c r="P230" s="109"/>
      <c r="Q230" s="122"/>
      <c r="R230" s="109"/>
      <c r="S230" s="122"/>
      <c r="T230" s="109"/>
      <c r="U230" s="129"/>
      <c r="V230" s="116"/>
      <c r="W230" s="79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  <c r="BQ230" s="148"/>
      <c r="BR230" s="148"/>
      <c r="BS230" s="148"/>
      <c r="BT230" s="148"/>
      <c r="BU230" s="148"/>
      <c r="BV230" s="148"/>
      <c r="BW230" s="148"/>
      <c r="BX230" s="148"/>
      <c r="BY230" s="148"/>
      <c r="BZ230" s="148"/>
      <c r="CA230" s="148"/>
      <c r="CB230" s="148"/>
      <c r="CC230" s="148"/>
      <c r="CD230" s="148"/>
      <c r="CE230" s="148"/>
      <c r="CF230" s="148"/>
      <c r="CG230" s="148"/>
      <c r="CH230" s="148"/>
      <c r="CI230" s="148"/>
      <c r="CJ230" s="148"/>
      <c r="CK230" s="148"/>
      <c r="CL230" s="148"/>
    </row>
    <row r="231" spans="1:90" s="24" customFormat="1" ht="15" x14ac:dyDescent="0.25">
      <c r="A231" s="155"/>
      <c r="B231" s="27"/>
      <c r="C231" s="183"/>
      <c r="D231" s="140"/>
      <c r="E231" s="47"/>
      <c r="F231" s="46"/>
      <c r="G231" s="47"/>
      <c r="H231" s="28" t="s">
        <v>266</v>
      </c>
      <c r="I231" s="169"/>
      <c r="J231" s="54"/>
      <c r="K231" s="161"/>
      <c r="L231" s="137"/>
      <c r="M231" s="137"/>
      <c r="N231" s="109"/>
      <c r="O231" s="122"/>
      <c r="P231" s="109"/>
      <c r="Q231" s="122"/>
      <c r="R231" s="109"/>
      <c r="S231" s="122"/>
      <c r="T231" s="109"/>
      <c r="U231" s="129"/>
      <c r="V231" s="116"/>
      <c r="W231" s="79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  <c r="BQ231" s="148"/>
      <c r="BR231" s="148"/>
      <c r="BS231" s="148"/>
      <c r="BT231" s="148"/>
      <c r="BU231" s="148"/>
      <c r="BV231" s="148"/>
      <c r="BW231" s="148"/>
      <c r="BX231" s="148"/>
      <c r="BY231" s="148"/>
      <c r="BZ231" s="148"/>
      <c r="CA231" s="148"/>
      <c r="CB231" s="148"/>
      <c r="CC231" s="148"/>
      <c r="CD231" s="148"/>
      <c r="CE231" s="148"/>
      <c r="CF231" s="148"/>
      <c r="CG231" s="148"/>
      <c r="CH231" s="148"/>
      <c r="CI231" s="148"/>
      <c r="CJ231" s="148"/>
      <c r="CK231" s="148"/>
      <c r="CL231" s="148"/>
    </row>
    <row r="232" spans="1:90" s="24" customFormat="1" ht="15" x14ac:dyDescent="0.25">
      <c r="A232" s="155"/>
      <c r="B232" s="27"/>
      <c r="C232" s="183"/>
      <c r="D232" s="140"/>
      <c r="E232" s="47"/>
      <c r="F232" s="46"/>
      <c r="G232" s="47"/>
      <c r="H232" s="28" t="s">
        <v>267</v>
      </c>
      <c r="I232" s="169"/>
      <c r="J232" s="54"/>
      <c r="K232" s="161"/>
      <c r="L232" s="137"/>
      <c r="M232" s="137"/>
      <c r="N232" s="109"/>
      <c r="O232" s="122"/>
      <c r="P232" s="109"/>
      <c r="Q232" s="122"/>
      <c r="R232" s="109"/>
      <c r="S232" s="122"/>
      <c r="T232" s="109"/>
      <c r="U232" s="129"/>
      <c r="V232" s="116"/>
      <c r="W232" s="79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  <c r="BQ232" s="148"/>
      <c r="BR232" s="148"/>
      <c r="BS232" s="148"/>
      <c r="BT232" s="148"/>
      <c r="BU232" s="148"/>
      <c r="BV232" s="148"/>
      <c r="BW232" s="148"/>
      <c r="BX232" s="148"/>
      <c r="BY232" s="148"/>
      <c r="BZ232" s="148"/>
      <c r="CA232" s="148"/>
      <c r="CB232" s="148"/>
      <c r="CC232" s="148"/>
      <c r="CD232" s="148"/>
      <c r="CE232" s="148"/>
      <c r="CF232" s="148"/>
      <c r="CG232" s="148"/>
      <c r="CH232" s="148"/>
      <c r="CI232" s="148"/>
      <c r="CJ232" s="148"/>
      <c r="CK232" s="148"/>
      <c r="CL232" s="148"/>
    </row>
    <row r="233" spans="1:90" s="24" customFormat="1" ht="15" x14ac:dyDescent="0.25">
      <c r="A233" s="155"/>
      <c r="B233" s="27"/>
      <c r="C233" s="183"/>
      <c r="D233" s="140"/>
      <c r="E233" s="47"/>
      <c r="F233" s="46"/>
      <c r="G233" s="47"/>
      <c r="H233" s="28" t="s">
        <v>268</v>
      </c>
      <c r="I233" s="169"/>
      <c r="J233" s="54"/>
      <c r="K233" s="161"/>
      <c r="L233" s="137"/>
      <c r="M233" s="137"/>
      <c r="N233" s="109"/>
      <c r="O233" s="122"/>
      <c r="P233" s="109"/>
      <c r="Q233" s="122"/>
      <c r="R233" s="109"/>
      <c r="S233" s="122"/>
      <c r="T233" s="109"/>
      <c r="U233" s="129"/>
      <c r="V233" s="116"/>
      <c r="W233" s="79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  <c r="BQ233" s="148"/>
      <c r="BR233" s="148"/>
      <c r="BS233" s="148"/>
      <c r="BT233" s="148"/>
      <c r="BU233" s="148"/>
      <c r="BV233" s="148"/>
      <c r="BW233" s="148"/>
      <c r="BX233" s="148"/>
      <c r="BY233" s="148"/>
      <c r="BZ233" s="148"/>
      <c r="CA233" s="148"/>
      <c r="CB233" s="148"/>
      <c r="CC233" s="148"/>
      <c r="CD233" s="148"/>
      <c r="CE233" s="148"/>
      <c r="CF233" s="148"/>
      <c r="CG233" s="148"/>
      <c r="CH233" s="148"/>
      <c r="CI233" s="148"/>
      <c r="CJ233" s="148"/>
      <c r="CK233" s="148"/>
      <c r="CL233" s="148"/>
    </row>
    <row r="234" spans="1:90" s="24" customFormat="1" ht="15" x14ac:dyDescent="0.25">
      <c r="A234" s="155"/>
      <c r="B234" s="27"/>
      <c r="C234" s="183"/>
      <c r="D234" s="140"/>
      <c r="E234" s="47"/>
      <c r="F234" s="46"/>
      <c r="G234" s="47"/>
      <c r="H234" s="28" t="s">
        <v>269</v>
      </c>
      <c r="I234" s="169"/>
      <c r="J234" s="54"/>
      <c r="K234" s="161"/>
      <c r="L234" s="137"/>
      <c r="M234" s="137"/>
      <c r="N234" s="109"/>
      <c r="O234" s="122"/>
      <c r="P234" s="109"/>
      <c r="Q234" s="122"/>
      <c r="R234" s="109"/>
      <c r="S234" s="122"/>
      <c r="T234" s="109"/>
      <c r="U234" s="129"/>
      <c r="V234" s="116"/>
      <c r="W234" s="79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  <c r="BQ234" s="148"/>
      <c r="BR234" s="148"/>
      <c r="BS234" s="148"/>
      <c r="BT234" s="148"/>
      <c r="BU234" s="148"/>
      <c r="BV234" s="148"/>
      <c r="BW234" s="148"/>
      <c r="BX234" s="148"/>
      <c r="BY234" s="148"/>
      <c r="BZ234" s="148"/>
      <c r="CA234" s="148"/>
      <c r="CB234" s="148"/>
      <c r="CC234" s="148"/>
      <c r="CD234" s="148"/>
      <c r="CE234" s="148"/>
      <c r="CF234" s="148"/>
      <c r="CG234" s="148"/>
      <c r="CH234" s="148"/>
      <c r="CI234" s="148"/>
      <c r="CJ234" s="148"/>
      <c r="CK234" s="148"/>
      <c r="CL234" s="148"/>
    </row>
    <row r="235" spans="1:90" s="24" customFormat="1" ht="15" x14ac:dyDescent="0.25">
      <c r="A235" s="155"/>
      <c r="B235" s="27"/>
      <c r="C235" s="183"/>
      <c r="D235" s="140"/>
      <c r="E235" s="47"/>
      <c r="F235" s="46"/>
      <c r="G235" s="47"/>
      <c r="H235" s="28" t="s">
        <v>270</v>
      </c>
      <c r="I235" s="169"/>
      <c r="J235" s="54"/>
      <c r="K235" s="161"/>
      <c r="L235" s="137"/>
      <c r="M235" s="137"/>
      <c r="N235" s="109"/>
      <c r="O235" s="122"/>
      <c r="P235" s="109"/>
      <c r="Q235" s="122"/>
      <c r="R235" s="109"/>
      <c r="S235" s="122"/>
      <c r="T235" s="109"/>
      <c r="U235" s="129"/>
      <c r="V235" s="116"/>
      <c r="W235" s="79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  <c r="BQ235" s="148"/>
      <c r="BR235" s="148"/>
      <c r="BS235" s="148"/>
      <c r="BT235" s="148"/>
      <c r="BU235" s="148"/>
      <c r="BV235" s="148"/>
      <c r="BW235" s="148"/>
      <c r="BX235" s="148"/>
      <c r="BY235" s="148"/>
      <c r="BZ235" s="148"/>
      <c r="CA235" s="148"/>
      <c r="CB235" s="148"/>
      <c r="CC235" s="148"/>
      <c r="CD235" s="148"/>
      <c r="CE235" s="148"/>
      <c r="CF235" s="148"/>
      <c r="CG235" s="148"/>
      <c r="CH235" s="148"/>
      <c r="CI235" s="148"/>
      <c r="CJ235" s="148"/>
      <c r="CK235" s="148"/>
      <c r="CL235" s="148"/>
    </row>
    <row r="236" spans="1:90" s="24" customFormat="1" ht="15" x14ac:dyDescent="0.25">
      <c r="A236" s="155"/>
      <c r="B236" s="27"/>
      <c r="C236" s="183"/>
      <c r="D236" s="140"/>
      <c r="E236" s="47"/>
      <c r="F236" s="46"/>
      <c r="G236" s="47"/>
      <c r="H236" s="28" t="s">
        <v>271</v>
      </c>
      <c r="I236" s="169"/>
      <c r="J236" s="54"/>
      <c r="K236" s="161"/>
      <c r="L236" s="137"/>
      <c r="M236" s="137"/>
      <c r="N236" s="109"/>
      <c r="O236" s="122"/>
      <c r="P236" s="109"/>
      <c r="Q236" s="122"/>
      <c r="R236" s="109"/>
      <c r="S236" s="122"/>
      <c r="T236" s="109"/>
      <c r="U236" s="129"/>
      <c r="V236" s="116"/>
      <c r="W236" s="79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  <c r="BQ236" s="148"/>
      <c r="BR236" s="148"/>
      <c r="BS236" s="148"/>
      <c r="BT236" s="148"/>
      <c r="BU236" s="148"/>
      <c r="BV236" s="148"/>
      <c r="BW236" s="148"/>
      <c r="BX236" s="148"/>
      <c r="BY236" s="148"/>
      <c r="BZ236" s="148"/>
      <c r="CA236" s="148"/>
      <c r="CB236" s="148"/>
      <c r="CC236" s="148"/>
      <c r="CD236" s="148"/>
      <c r="CE236" s="148"/>
      <c r="CF236" s="148"/>
      <c r="CG236" s="148"/>
      <c r="CH236" s="148"/>
      <c r="CI236" s="148"/>
      <c r="CJ236" s="148"/>
      <c r="CK236" s="148"/>
      <c r="CL236" s="148"/>
    </row>
    <row r="237" spans="1:90" s="24" customFormat="1" ht="15" x14ac:dyDescent="0.25">
      <c r="A237" s="155"/>
      <c r="B237" s="27"/>
      <c r="C237" s="183"/>
      <c r="D237" s="140"/>
      <c r="E237" s="47"/>
      <c r="F237" s="46"/>
      <c r="G237" s="47"/>
      <c r="H237" s="28" t="s">
        <v>272</v>
      </c>
      <c r="I237" s="169"/>
      <c r="J237" s="54"/>
      <c r="K237" s="161"/>
      <c r="L237" s="137"/>
      <c r="M237" s="137"/>
      <c r="N237" s="109"/>
      <c r="O237" s="122"/>
      <c r="P237" s="109"/>
      <c r="Q237" s="122"/>
      <c r="R237" s="109"/>
      <c r="S237" s="122"/>
      <c r="T237" s="109"/>
      <c r="U237" s="129"/>
      <c r="V237" s="116"/>
      <c r="W237" s="79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  <c r="BQ237" s="148"/>
      <c r="BR237" s="148"/>
      <c r="BS237" s="148"/>
      <c r="BT237" s="148"/>
      <c r="BU237" s="148"/>
      <c r="BV237" s="148"/>
      <c r="BW237" s="148"/>
      <c r="BX237" s="148"/>
      <c r="BY237" s="148"/>
      <c r="BZ237" s="148"/>
      <c r="CA237" s="148"/>
      <c r="CB237" s="148"/>
      <c r="CC237" s="148"/>
      <c r="CD237" s="148"/>
      <c r="CE237" s="148"/>
      <c r="CF237" s="148"/>
      <c r="CG237" s="148"/>
      <c r="CH237" s="148"/>
      <c r="CI237" s="148"/>
      <c r="CJ237" s="148"/>
      <c r="CK237" s="148"/>
      <c r="CL237" s="148"/>
    </row>
    <row r="238" spans="1:90" s="24" customFormat="1" ht="15" x14ac:dyDescent="0.25">
      <c r="A238" s="155"/>
      <c r="B238" s="27"/>
      <c r="C238" s="183"/>
      <c r="D238" s="140"/>
      <c r="E238" s="47"/>
      <c r="F238" s="46"/>
      <c r="G238" s="47"/>
      <c r="H238" s="28" t="s">
        <v>273</v>
      </c>
      <c r="I238" s="169"/>
      <c r="J238" s="54"/>
      <c r="K238" s="161"/>
      <c r="L238" s="137"/>
      <c r="M238" s="137"/>
      <c r="N238" s="109"/>
      <c r="O238" s="122"/>
      <c r="P238" s="109"/>
      <c r="Q238" s="122"/>
      <c r="R238" s="109"/>
      <c r="S238" s="122"/>
      <c r="T238" s="109"/>
      <c r="U238" s="129"/>
      <c r="V238" s="116"/>
      <c r="W238" s="79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  <c r="BQ238" s="148"/>
      <c r="BR238" s="148"/>
      <c r="BS238" s="148"/>
      <c r="BT238" s="148"/>
      <c r="BU238" s="148"/>
      <c r="BV238" s="148"/>
      <c r="BW238" s="148"/>
      <c r="BX238" s="148"/>
      <c r="BY238" s="148"/>
      <c r="BZ238" s="148"/>
      <c r="CA238" s="148"/>
      <c r="CB238" s="148"/>
      <c r="CC238" s="148"/>
      <c r="CD238" s="148"/>
      <c r="CE238" s="148"/>
      <c r="CF238" s="148"/>
      <c r="CG238" s="148"/>
      <c r="CH238" s="148"/>
      <c r="CI238" s="148"/>
      <c r="CJ238" s="148"/>
      <c r="CK238" s="148"/>
      <c r="CL238" s="148"/>
    </row>
    <row r="239" spans="1:90" s="24" customFormat="1" ht="15" x14ac:dyDescent="0.25">
      <c r="A239" s="155"/>
      <c r="B239" s="27"/>
      <c r="C239" s="183"/>
      <c r="D239" s="140"/>
      <c r="E239" s="47"/>
      <c r="F239" s="46"/>
      <c r="G239" s="47"/>
      <c r="H239" s="28" t="s">
        <v>274</v>
      </c>
      <c r="I239" s="169"/>
      <c r="J239" s="54"/>
      <c r="K239" s="161"/>
      <c r="L239" s="137"/>
      <c r="M239" s="137"/>
      <c r="N239" s="109"/>
      <c r="O239" s="122"/>
      <c r="P239" s="109"/>
      <c r="Q239" s="122"/>
      <c r="R239" s="109"/>
      <c r="S239" s="122"/>
      <c r="T239" s="109"/>
      <c r="U239" s="129"/>
      <c r="V239" s="116"/>
      <c r="W239" s="79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  <c r="BQ239" s="148"/>
      <c r="BR239" s="148"/>
      <c r="BS239" s="148"/>
      <c r="BT239" s="148"/>
      <c r="BU239" s="148"/>
      <c r="BV239" s="148"/>
      <c r="BW239" s="148"/>
      <c r="BX239" s="148"/>
      <c r="BY239" s="148"/>
      <c r="BZ239" s="148"/>
      <c r="CA239" s="148"/>
      <c r="CB239" s="148"/>
      <c r="CC239" s="148"/>
      <c r="CD239" s="148"/>
      <c r="CE239" s="148"/>
      <c r="CF239" s="148"/>
      <c r="CG239" s="148"/>
      <c r="CH239" s="148"/>
      <c r="CI239" s="148"/>
      <c r="CJ239" s="148"/>
      <c r="CK239" s="148"/>
      <c r="CL239" s="148"/>
    </row>
    <row r="240" spans="1:90" s="24" customFormat="1" ht="15" x14ac:dyDescent="0.25">
      <c r="A240" s="155"/>
      <c r="B240" s="27"/>
      <c r="C240" s="183"/>
      <c r="D240" s="140"/>
      <c r="E240" s="47"/>
      <c r="F240" s="46"/>
      <c r="G240" s="47"/>
      <c r="H240" s="28" t="s">
        <v>275</v>
      </c>
      <c r="I240" s="169"/>
      <c r="J240" s="54"/>
      <c r="K240" s="161"/>
      <c r="L240" s="137"/>
      <c r="M240" s="137"/>
      <c r="N240" s="109"/>
      <c r="O240" s="122"/>
      <c r="P240" s="109"/>
      <c r="Q240" s="122"/>
      <c r="R240" s="109"/>
      <c r="S240" s="122"/>
      <c r="T240" s="109"/>
      <c r="U240" s="129"/>
      <c r="V240" s="116"/>
      <c r="W240" s="79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  <c r="BQ240" s="148"/>
      <c r="BR240" s="148"/>
      <c r="BS240" s="148"/>
      <c r="BT240" s="148"/>
      <c r="BU240" s="148"/>
      <c r="BV240" s="148"/>
      <c r="BW240" s="148"/>
      <c r="BX240" s="148"/>
      <c r="BY240" s="148"/>
      <c r="BZ240" s="148"/>
      <c r="CA240" s="148"/>
      <c r="CB240" s="148"/>
      <c r="CC240" s="148"/>
      <c r="CD240" s="148"/>
      <c r="CE240" s="148"/>
      <c r="CF240" s="148"/>
      <c r="CG240" s="148"/>
      <c r="CH240" s="148"/>
      <c r="CI240" s="148"/>
      <c r="CJ240" s="148"/>
      <c r="CK240" s="148"/>
      <c r="CL240" s="148"/>
    </row>
    <row r="241" spans="1:90" s="24" customFormat="1" ht="15" x14ac:dyDescent="0.25">
      <c r="A241" s="155"/>
      <c r="B241" s="27"/>
      <c r="C241" s="183"/>
      <c r="D241" s="140"/>
      <c r="E241" s="47"/>
      <c r="F241" s="46"/>
      <c r="G241" s="47"/>
      <c r="H241" s="28" t="s">
        <v>276</v>
      </c>
      <c r="I241" s="169"/>
      <c r="J241" s="54"/>
      <c r="K241" s="161"/>
      <c r="L241" s="137"/>
      <c r="M241" s="137"/>
      <c r="N241" s="109"/>
      <c r="O241" s="122"/>
      <c r="P241" s="109"/>
      <c r="Q241" s="122"/>
      <c r="R241" s="109"/>
      <c r="S241" s="122"/>
      <c r="T241" s="109"/>
      <c r="U241" s="129"/>
      <c r="V241" s="116"/>
      <c r="W241" s="79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  <c r="BQ241" s="148"/>
      <c r="BR241" s="148"/>
      <c r="BS241" s="148"/>
      <c r="BT241" s="148"/>
      <c r="BU241" s="148"/>
      <c r="BV241" s="148"/>
      <c r="BW241" s="148"/>
      <c r="BX241" s="148"/>
      <c r="BY241" s="148"/>
      <c r="BZ241" s="148"/>
      <c r="CA241" s="148"/>
      <c r="CB241" s="148"/>
      <c r="CC241" s="148"/>
      <c r="CD241" s="148"/>
      <c r="CE241" s="148"/>
      <c r="CF241" s="148"/>
      <c r="CG241" s="148"/>
      <c r="CH241" s="148"/>
      <c r="CI241" s="148"/>
      <c r="CJ241" s="148"/>
      <c r="CK241" s="148"/>
      <c r="CL241" s="148"/>
    </row>
    <row r="242" spans="1:90" s="24" customFormat="1" ht="15" x14ac:dyDescent="0.25">
      <c r="A242" s="155"/>
      <c r="B242" s="27"/>
      <c r="C242" s="183"/>
      <c r="D242" s="140"/>
      <c r="E242" s="47"/>
      <c r="F242" s="46"/>
      <c r="G242" s="47"/>
      <c r="H242" s="28" t="s">
        <v>277</v>
      </c>
      <c r="I242" s="169"/>
      <c r="J242" s="54"/>
      <c r="K242" s="161"/>
      <c r="L242" s="137"/>
      <c r="M242" s="137"/>
      <c r="N242" s="109"/>
      <c r="O242" s="122"/>
      <c r="P242" s="109"/>
      <c r="Q242" s="122"/>
      <c r="R242" s="109"/>
      <c r="S242" s="122"/>
      <c r="T242" s="109"/>
      <c r="U242" s="129"/>
      <c r="V242" s="116"/>
      <c r="W242" s="79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  <c r="BQ242" s="148"/>
      <c r="BR242" s="148"/>
      <c r="BS242" s="148"/>
      <c r="BT242" s="148"/>
      <c r="BU242" s="148"/>
      <c r="BV242" s="148"/>
      <c r="BW242" s="148"/>
      <c r="BX242" s="148"/>
      <c r="BY242" s="148"/>
      <c r="BZ242" s="148"/>
      <c r="CA242" s="148"/>
      <c r="CB242" s="148"/>
      <c r="CC242" s="148"/>
      <c r="CD242" s="148"/>
      <c r="CE242" s="148"/>
      <c r="CF242" s="148"/>
      <c r="CG242" s="148"/>
      <c r="CH242" s="148"/>
      <c r="CI242" s="148"/>
      <c r="CJ242" s="148"/>
      <c r="CK242" s="148"/>
      <c r="CL242" s="148"/>
    </row>
    <row r="243" spans="1:90" s="24" customFormat="1" ht="15" x14ac:dyDescent="0.25">
      <c r="A243" s="155"/>
      <c r="B243" s="27"/>
      <c r="C243" s="183"/>
      <c r="D243" s="140"/>
      <c r="E243" s="47"/>
      <c r="F243" s="46"/>
      <c r="G243" s="47"/>
      <c r="H243" s="28" t="s">
        <v>278</v>
      </c>
      <c r="I243" s="169"/>
      <c r="J243" s="54"/>
      <c r="K243" s="161"/>
      <c r="L243" s="137"/>
      <c r="M243" s="137"/>
      <c r="N243" s="109"/>
      <c r="O243" s="122"/>
      <c r="P243" s="109"/>
      <c r="Q243" s="122"/>
      <c r="R243" s="109"/>
      <c r="S243" s="122"/>
      <c r="T243" s="109"/>
      <c r="U243" s="129"/>
      <c r="V243" s="116"/>
      <c r="W243" s="79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  <c r="BQ243" s="148"/>
      <c r="BR243" s="148"/>
      <c r="BS243" s="148"/>
      <c r="BT243" s="148"/>
      <c r="BU243" s="148"/>
      <c r="BV243" s="148"/>
      <c r="BW243" s="148"/>
      <c r="BX243" s="148"/>
      <c r="BY243" s="148"/>
      <c r="BZ243" s="148"/>
      <c r="CA243" s="148"/>
      <c r="CB243" s="148"/>
      <c r="CC243" s="148"/>
      <c r="CD243" s="148"/>
      <c r="CE243" s="148"/>
      <c r="CF243" s="148"/>
      <c r="CG243" s="148"/>
      <c r="CH243" s="148"/>
      <c r="CI243" s="148"/>
      <c r="CJ243" s="148"/>
      <c r="CK243" s="148"/>
      <c r="CL243" s="148"/>
    </row>
    <row r="244" spans="1:90" s="24" customFormat="1" ht="15" x14ac:dyDescent="0.25">
      <c r="A244" s="155"/>
      <c r="B244" s="27"/>
      <c r="C244" s="183"/>
      <c r="D244" s="140"/>
      <c r="E244" s="47"/>
      <c r="F244" s="46"/>
      <c r="G244" s="47"/>
      <c r="H244" s="28" t="s">
        <v>279</v>
      </c>
      <c r="I244" s="169"/>
      <c r="J244" s="54"/>
      <c r="K244" s="161"/>
      <c r="L244" s="137"/>
      <c r="M244" s="137"/>
      <c r="N244" s="109"/>
      <c r="O244" s="122"/>
      <c r="P244" s="109"/>
      <c r="Q244" s="122"/>
      <c r="R244" s="109"/>
      <c r="S244" s="122"/>
      <c r="T244" s="109"/>
      <c r="U244" s="129"/>
      <c r="V244" s="116"/>
      <c r="W244" s="79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  <c r="BQ244" s="148"/>
      <c r="BR244" s="148"/>
      <c r="BS244" s="148"/>
      <c r="BT244" s="148"/>
      <c r="BU244" s="148"/>
      <c r="BV244" s="148"/>
      <c r="BW244" s="148"/>
      <c r="BX244" s="148"/>
      <c r="BY244" s="148"/>
      <c r="BZ244" s="148"/>
      <c r="CA244" s="148"/>
      <c r="CB244" s="148"/>
      <c r="CC244" s="148"/>
      <c r="CD244" s="148"/>
      <c r="CE244" s="148"/>
      <c r="CF244" s="148"/>
      <c r="CG244" s="148"/>
      <c r="CH244" s="148"/>
      <c r="CI244" s="148"/>
      <c r="CJ244" s="148"/>
      <c r="CK244" s="148"/>
      <c r="CL244" s="148"/>
    </row>
    <row r="245" spans="1:90" s="24" customFormat="1" ht="15" x14ac:dyDescent="0.25">
      <c r="A245" s="155"/>
      <c r="B245" s="27"/>
      <c r="C245" s="183"/>
      <c r="D245" s="140"/>
      <c r="E245" s="47"/>
      <c r="F245" s="46"/>
      <c r="G245" s="47"/>
      <c r="H245" s="28" t="s">
        <v>280</v>
      </c>
      <c r="I245" s="169"/>
      <c r="J245" s="54"/>
      <c r="K245" s="161"/>
      <c r="L245" s="137"/>
      <c r="M245" s="137"/>
      <c r="N245" s="109"/>
      <c r="O245" s="122"/>
      <c r="P245" s="109"/>
      <c r="Q245" s="122"/>
      <c r="R245" s="109"/>
      <c r="S245" s="122"/>
      <c r="T245" s="109"/>
      <c r="U245" s="129"/>
      <c r="V245" s="116"/>
      <c r="W245" s="79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  <c r="BQ245" s="148"/>
      <c r="BR245" s="148"/>
      <c r="BS245" s="148"/>
      <c r="BT245" s="148"/>
      <c r="BU245" s="148"/>
      <c r="BV245" s="148"/>
      <c r="BW245" s="148"/>
      <c r="BX245" s="148"/>
      <c r="BY245" s="148"/>
      <c r="BZ245" s="148"/>
      <c r="CA245" s="148"/>
      <c r="CB245" s="148"/>
      <c r="CC245" s="148"/>
      <c r="CD245" s="148"/>
      <c r="CE245" s="148"/>
      <c r="CF245" s="148"/>
      <c r="CG245" s="148"/>
      <c r="CH245" s="148"/>
      <c r="CI245" s="148"/>
      <c r="CJ245" s="148"/>
      <c r="CK245" s="148"/>
      <c r="CL245" s="148"/>
    </row>
    <row r="246" spans="1:90" s="24" customFormat="1" ht="15" x14ac:dyDescent="0.25">
      <c r="A246" s="155"/>
      <c r="B246" s="27"/>
      <c r="C246" s="183"/>
      <c r="D246" s="140"/>
      <c r="E246" s="47"/>
      <c r="F246" s="46"/>
      <c r="G246" s="47"/>
      <c r="H246" s="28" t="s">
        <v>281</v>
      </c>
      <c r="I246" s="169"/>
      <c r="J246" s="54"/>
      <c r="K246" s="161"/>
      <c r="L246" s="137"/>
      <c r="M246" s="137"/>
      <c r="N246" s="109"/>
      <c r="O246" s="122"/>
      <c r="P246" s="109"/>
      <c r="Q246" s="122"/>
      <c r="R246" s="109"/>
      <c r="S246" s="122"/>
      <c r="T246" s="109"/>
      <c r="U246" s="129"/>
      <c r="V246" s="116"/>
      <c r="W246" s="79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  <c r="BQ246" s="148"/>
      <c r="BR246" s="148"/>
      <c r="BS246" s="148"/>
      <c r="BT246" s="148"/>
      <c r="BU246" s="148"/>
      <c r="BV246" s="148"/>
      <c r="BW246" s="148"/>
      <c r="BX246" s="148"/>
      <c r="BY246" s="148"/>
      <c r="BZ246" s="148"/>
      <c r="CA246" s="148"/>
      <c r="CB246" s="148"/>
      <c r="CC246" s="148"/>
      <c r="CD246" s="148"/>
      <c r="CE246" s="148"/>
      <c r="CF246" s="148"/>
      <c r="CG246" s="148"/>
      <c r="CH246" s="148"/>
      <c r="CI246" s="148"/>
      <c r="CJ246" s="148"/>
      <c r="CK246" s="148"/>
      <c r="CL246" s="148"/>
    </row>
    <row r="247" spans="1:90" s="24" customFormat="1" ht="15" x14ac:dyDescent="0.25">
      <c r="A247" s="155"/>
      <c r="B247" s="27"/>
      <c r="C247" s="183"/>
      <c r="D247" s="140"/>
      <c r="E247" s="47"/>
      <c r="F247" s="46"/>
      <c r="G247" s="47"/>
      <c r="H247" s="28" t="s">
        <v>282</v>
      </c>
      <c r="I247" s="169"/>
      <c r="J247" s="54"/>
      <c r="K247" s="161"/>
      <c r="L247" s="137"/>
      <c r="M247" s="137"/>
      <c r="N247" s="109"/>
      <c r="O247" s="122"/>
      <c r="P247" s="109"/>
      <c r="Q247" s="122"/>
      <c r="R247" s="109"/>
      <c r="S247" s="122"/>
      <c r="T247" s="109"/>
      <c r="U247" s="129"/>
      <c r="V247" s="116"/>
      <c r="W247" s="79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  <c r="BQ247" s="148"/>
      <c r="BR247" s="148"/>
      <c r="BS247" s="148"/>
      <c r="BT247" s="148"/>
      <c r="BU247" s="148"/>
      <c r="BV247" s="148"/>
      <c r="BW247" s="148"/>
      <c r="BX247" s="148"/>
      <c r="BY247" s="148"/>
      <c r="BZ247" s="148"/>
      <c r="CA247" s="148"/>
      <c r="CB247" s="148"/>
      <c r="CC247" s="148"/>
      <c r="CD247" s="148"/>
      <c r="CE247" s="148"/>
      <c r="CF247" s="148"/>
      <c r="CG247" s="148"/>
      <c r="CH247" s="148"/>
      <c r="CI247" s="148"/>
      <c r="CJ247" s="148"/>
      <c r="CK247" s="148"/>
      <c r="CL247" s="148"/>
    </row>
    <row r="248" spans="1:90" s="24" customFormat="1" ht="15" x14ac:dyDescent="0.25">
      <c r="A248" s="155"/>
      <c r="B248" s="27"/>
      <c r="C248" s="183"/>
      <c r="D248" s="140"/>
      <c r="E248" s="47"/>
      <c r="F248" s="46"/>
      <c r="G248" s="47"/>
      <c r="H248" s="28" t="s">
        <v>283</v>
      </c>
      <c r="I248" s="169"/>
      <c r="J248" s="54"/>
      <c r="K248" s="161"/>
      <c r="L248" s="137"/>
      <c r="M248" s="137"/>
      <c r="N248" s="109"/>
      <c r="O248" s="122"/>
      <c r="P248" s="109"/>
      <c r="Q248" s="122"/>
      <c r="R248" s="109"/>
      <c r="S248" s="122"/>
      <c r="T248" s="109"/>
      <c r="U248" s="129"/>
      <c r="V248" s="116"/>
      <c r="W248" s="79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  <c r="BQ248" s="148"/>
      <c r="BR248" s="148"/>
      <c r="BS248" s="148"/>
      <c r="BT248" s="148"/>
      <c r="BU248" s="148"/>
      <c r="BV248" s="148"/>
      <c r="BW248" s="148"/>
      <c r="BX248" s="148"/>
      <c r="BY248" s="148"/>
      <c r="BZ248" s="148"/>
      <c r="CA248" s="148"/>
      <c r="CB248" s="148"/>
      <c r="CC248" s="148"/>
      <c r="CD248" s="148"/>
      <c r="CE248" s="148"/>
      <c r="CF248" s="148"/>
      <c r="CG248" s="148"/>
      <c r="CH248" s="148"/>
      <c r="CI248" s="148"/>
      <c r="CJ248" s="148"/>
      <c r="CK248" s="148"/>
      <c r="CL248" s="148"/>
    </row>
    <row r="249" spans="1:90" s="24" customFormat="1" ht="15" x14ac:dyDescent="0.25">
      <c r="A249" s="155"/>
      <c r="B249" s="27"/>
      <c r="C249" s="183"/>
      <c r="D249" s="140"/>
      <c r="E249" s="47"/>
      <c r="F249" s="46"/>
      <c r="G249" s="47"/>
      <c r="H249" s="28" t="s">
        <v>284</v>
      </c>
      <c r="I249" s="169"/>
      <c r="J249" s="54"/>
      <c r="K249" s="161"/>
      <c r="L249" s="137"/>
      <c r="M249" s="137"/>
      <c r="N249" s="109"/>
      <c r="O249" s="122"/>
      <c r="P249" s="109"/>
      <c r="Q249" s="122"/>
      <c r="R249" s="109"/>
      <c r="S249" s="122"/>
      <c r="T249" s="109"/>
      <c r="U249" s="129"/>
      <c r="V249" s="116"/>
      <c r="W249" s="79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  <c r="BQ249" s="148"/>
      <c r="BR249" s="148"/>
      <c r="BS249" s="148"/>
      <c r="BT249" s="148"/>
      <c r="BU249" s="148"/>
      <c r="BV249" s="148"/>
      <c r="BW249" s="148"/>
      <c r="BX249" s="148"/>
      <c r="BY249" s="148"/>
      <c r="BZ249" s="148"/>
      <c r="CA249" s="148"/>
      <c r="CB249" s="148"/>
      <c r="CC249" s="148"/>
      <c r="CD249" s="148"/>
      <c r="CE249" s="148"/>
      <c r="CF249" s="148"/>
      <c r="CG249" s="148"/>
      <c r="CH249" s="148"/>
      <c r="CI249" s="148"/>
      <c r="CJ249" s="148"/>
      <c r="CK249" s="148"/>
      <c r="CL249" s="148"/>
    </row>
    <row r="250" spans="1:90" s="24" customFormat="1" ht="15" x14ac:dyDescent="0.25">
      <c r="A250" s="155"/>
      <c r="B250" s="27"/>
      <c r="C250" s="183"/>
      <c r="D250" s="140"/>
      <c r="E250" s="47"/>
      <c r="F250" s="46"/>
      <c r="G250" s="47"/>
      <c r="H250" s="28" t="s">
        <v>285</v>
      </c>
      <c r="I250" s="169"/>
      <c r="J250" s="54"/>
      <c r="K250" s="161"/>
      <c r="L250" s="137"/>
      <c r="M250" s="137"/>
      <c r="N250" s="109"/>
      <c r="O250" s="122"/>
      <c r="P250" s="109"/>
      <c r="Q250" s="122"/>
      <c r="R250" s="109"/>
      <c r="S250" s="122"/>
      <c r="T250" s="109"/>
      <c r="U250" s="129"/>
      <c r="V250" s="116"/>
      <c r="W250" s="79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  <c r="BQ250" s="148"/>
      <c r="BR250" s="148"/>
      <c r="BS250" s="148"/>
      <c r="BT250" s="148"/>
      <c r="BU250" s="148"/>
      <c r="BV250" s="148"/>
      <c r="BW250" s="148"/>
      <c r="BX250" s="148"/>
      <c r="BY250" s="148"/>
      <c r="BZ250" s="148"/>
      <c r="CA250" s="148"/>
      <c r="CB250" s="148"/>
      <c r="CC250" s="148"/>
      <c r="CD250" s="148"/>
      <c r="CE250" s="148"/>
      <c r="CF250" s="148"/>
      <c r="CG250" s="148"/>
      <c r="CH250" s="148"/>
      <c r="CI250" s="148"/>
      <c r="CJ250" s="148"/>
      <c r="CK250" s="148"/>
      <c r="CL250" s="148"/>
    </row>
    <row r="251" spans="1:90" s="24" customFormat="1" ht="15" x14ac:dyDescent="0.25">
      <c r="A251" s="155"/>
      <c r="B251" s="27"/>
      <c r="C251" s="183"/>
      <c r="D251" s="140"/>
      <c r="E251" s="47"/>
      <c r="F251" s="46"/>
      <c r="G251" s="47"/>
      <c r="H251" s="28" t="s">
        <v>286</v>
      </c>
      <c r="I251" s="169"/>
      <c r="J251" s="54"/>
      <c r="K251" s="161"/>
      <c r="L251" s="137"/>
      <c r="M251" s="137"/>
      <c r="N251" s="109"/>
      <c r="O251" s="122"/>
      <c r="P251" s="109"/>
      <c r="Q251" s="122"/>
      <c r="R251" s="109"/>
      <c r="S251" s="122"/>
      <c r="T251" s="109"/>
      <c r="U251" s="129"/>
      <c r="V251" s="116"/>
      <c r="W251" s="79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  <c r="BQ251" s="148"/>
      <c r="BR251" s="148"/>
      <c r="BS251" s="148"/>
      <c r="BT251" s="148"/>
      <c r="BU251" s="148"/>
      <c r="BV251" s="148"/>
      <c r="BW251" s="148"/>
      <c r="BX251" s="148"/>
      <c r="BY251" s="148"/>
      <c r="BZ251" s="148"/>
      <c r="CA251" s="148"/>
      <c r="CB251" s="148"/>
      <c r="CC251" s="148"/>
      <c r="CD251" s="148"/>
      <c r="CE251" s="148"/>
      <c r="CF251" s="148"/>
      <c r="CG251" s="148"/>
      <c r="CH251" s="148"/>
      <c r="CI251" s="148"/>
      <c r="CJ251" s="148"/>
      <c r="CK251" s="148"/>
      <c r="CL251" s="148"/>
    </row>
    <row r="252" spans="1:90" s="24" customFormat="1" ht="15" x14ac:dyDescent="0.25">
      <c r="A252" s="155"/>
      <c r="B252" s="27"/>
      <c r="C252" s="183"/>
      <c r="D252" s="140"/>
      <c r="E252" s="47"/>
      <c r="F252" s="46"/>
      <c r="G252" s="47"/>
      <c r="H252" s="28" t="s">
        <v>287</v>
      </c>
      <c r="I252" s="169"/>
      <c r="J252" s="54"/>
      <c r="K252" s="161"/>
      <c r="L252" s="137"/>
      <c r="M252" s="137"/>
      <c r="N252" s="109"/>
      <c r="O252" s="122"/>
      <c r="P252" s="109"/>
      <c r="Q252" s="122"/>
      <c r="R252" s="109"/>
      <c r="S252" s="122"/>
      <c r="T252" s="109"/>
      <c r="U252" s="129"/>
      <c r="V252" s="116"/>
      <c r="W252" s="79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  <c r="BQ252" s="148"/>
      <c r="BR252" s="148"/>
      <c r="BS252" s="148"/>
      <c r="BT252" s="148"/>
      <c r="BU252" s="148"/>
      <c r="BV252" s="148"/>
      <c r="BW252" s="148"/>
      <c r="BX252" s="148"/>
      <c r="BY252" s="148"/>
      <c r="BZ252" s="148"/>
      <c r="CA252" s="148"/>
      <c r="CB252" s="148"/>
      <c r="CC252" s="148"/>
      <c r="CD252" s="148"/>
      <c r="CE252" s="148"/>
      <c r="CF252" s="148"/>
      <c r="CG252" s="148"/>
      <c r="CH252" s="148"/>
      <c r="CI252" s="148"/>
      <c r="CJ252" s="148"/>
      <c r="CK252" s="148"/>
      <c r="CL252" s="148"/>
    </row>
    <row r="253" spans="1:90" s="24" customFormat="1" ht="15" x14ac:dyDescent="0.25">
      <c r="A253" s="155"/>
      <c r="B253" s="27"/>
      <c r="C253" s="183"/>
      <c r="D253" s="140"/>
      <c r="E253" s="47"/>
      <c r="F253" s="46"/>
      <c r="G253" s="47"/>
      <c r="H253" s="28" t="s">
        <v>288</v>
      </c>
      <c r="I253" s="169"/>
      <c r="J253" s="54"/>
      <c r="K253" s="161"/>
      <c r="L253" s="137"/>
      <c r="M253" s="137"/>
      <c r="N253" s="109"/>
      <c r="O253" s="122"/>
      <c r="P253" s="109"/>
      <c r="Q253" s="122"/>
      <c r="R253" s="109"/>
      <c r="S253" s="122"/>
      <c r="T253" s="109"/>
      <c r="U253" s="129"/>
      <c r="V253" s="116"/>
      <c r="W253" s="79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  <c r="BQ253" s="148"/>
      <c r="BR253" s="148"/>
      <c r="BS253" s="148"/>
      <c r="BT253" s="148"/>
      <c r="BU253" s="148"/>
      <c r="BV253" s="148"/>
      <c r="BW253" s="148"/>
      <c r="BX253" s="148"/>
      <c r="BY253" s="148"/>
      <c r="BZ253" s="148"/>
      <c r="CA253" s="148"/>
      <c r="CB253" s="148"/>
      <c r="CC253" s="148"/>
      <c r="CD253" s="148"/>
      <c r="CE253" s="148"/>
      <c r="CF253" s="148"/>
      <c r="CG253" s="148"/>
      <c r="CH253" s="148"/>
      <c r="CI253" s="148"/>
      <c r="CJ253" s="148"/>
      <c r="CK253" s="148"/>
      <c r="CL253" s="148"/>
    </row>
    <row r="254" spans="1:90" s="24" customFormat="1" ht="15" x14ac:dyDescent="0.25">
      <c r="A254" s="155"/>
      <c r="B254" s="27"/>
      <c r="C254" s="183"/>
      <c r="D254" s="140"/>
      <c r="E254" s="47"/>
      <c r="F254" s="46"/>
      <c r="G254" s="47"/>
      <c r="H254" s="28" t="s">
        <v>289</v>
      </c>
      <c r="I254" s="169"/>
      <c r="J254" s="54"/>
      <c r="K254" s="161"/>
      <c r="L254" s="137"/>
      <c r="M254" s="137"/>
      <c r="N254" s="109"/>
      <c r="O254" s="122"/>
      <c r="P254" s="109"/>
      <c r="Q254" s="122"/>
      <c r="R254" s="109"/>
      <c r="S254" s="122"/>
      <c r="T254" s="109"/>
      <c r="U254" s="129"/>
      <c r="V254" s="116"/>
      <c r="W254" s="79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  <c r="BQ254" s="148"/>
      <c r="BR254" s="148"/>
      <c r="BS254" s="148"/>
      <c r="BT254" s="148"/>
      <c r="BU254" s="148"/>
      <c r="BV254" s="148"/>
      <c r="BW254" s="148"/>
      <c r="BX254" s="148"/>
      <c r="BY254" s="148"/>
      <c r="BZ254" s="148"/>
      <c r="CA254" s="148"/>
      <c r="CB254" s="148"/>
      <c r="CC254" s="148"/>
      <c r="CD254" s="148"/>
      <c r="CE254" s="148"/>
      <c r="CF254" s="148"/>
      <c r="CG254" s="148"/>
      <c r="CH254" s="148"/>
      <c r="CI254" s="148"/>
      <c r="CJ254" s="148"/>
      <c r="CK254" s="148"/>
      <c r="CL254" s="148"/>
    </row>
    <row r="255" spans="1:90" s="24" customFormat="1" ht="15" x14ac:dyDescent="0.25">
      <c r="A255" s="155"/>
      <c r="B255" s="27"/>
      <c r="C255" s="183"/>
      <c r="D255" s="140"/>
      <c r="E255" s="47"/>
      <c r="F255" s="46"/>
      <c r="G255" s="47"/>
      <c r="H255" s="28" t="s">
        <v>290</v>
      </c>
      <c r="I255" s="169"/>
      <c r="J255" s="54"/>
      <c r="K255" s="161"/>
      <c r="L255" s="137"/>
      <c r="M255" s="137"/>
      <c r="N255" s="109"/>
      <c r="O255" s="122"/>
      <c r="P255" s="109"/>
      <c r="Q255" s="122"/>
      <c r="R255" s="109"/>
      <c r="S255" s="122"/>
      <c r="T255" s="109"/>
      <c r="U255" s="129"/>
      <c r="V255" s="116"/>
      <c r="W255" s="79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  <c r="BQ255" s="148"/>
      <c r="BR255" s="148"/>
      <c r="BS255" s="148"/>
      <c r="BT255" s="148"/>
      <c r="BU255" s="148"/>
      <c r="BV255" s="148"/>
      <c r="BW255" s="148"/>
      <c r="BX255" s="148"/>
      <c r="BY255" s="148"/>
      <c r="BZ255" s="148"/>
      <c r="CA255" s="148"/>
      <c r="CB255" s="148"/>
      <c r="CC255" s="148"/>
      <c r="CD255" s="148"/>
      <c r="CE255" s="148"/>
      <c r="CF255" s="148"/>
      <c r="CG255" s="148"/>
      <c r="CH255" s="148"/>
      <c r="CI255" s="148"/>
      <c r="CJ255" s="148"/>
      <c r="CK255" s="148"/>
      <c r="CL255" s="148"/>
    </row>
    <row r="256" spans="1:90" s="24" customFormat="1" ht="15" x14ac:dyDescent="0.25">
      <c r="A256" s="155"/>
      <c r="B256" s="27"/>
      <c r="C256" s="183"/>
      <c r="D256" s="140"/>
      <c r="E256" s="47"/>
      <c r="F256" s="46"/>
      <c r="G256" s="47"/>
      <c r="H256" s="28" t="s">
        <v>291</v>
      </c>
      <c r="I256" s="169"/>
      <c r="J256" s="54"/>
      <c r="K256" s="161"/>
      <c r="L256" s="137"/>
      <c r="M256" s="137"/>
      <c r="N256" s="109"/>
      <c r="O256" s="122"/>
      <c r="P256" s="109"/>
      <c r="Q256" s="122"/>
      <c r="R256" s="109"/>
      <c r="S256" s="122"/>
      <c r="T256" s="109"/>
      <c r="U256" s="129"/>
      <c r="V256" s="116"/>
      <c r="W256" s="79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  <c r="BQ256" s="148"/>
      <c r="BR256" s="148"/>
      <c r="BS256" s="148"/>
      <c r="BT256" s="148"/>
      <c r="BU256" s="148"/>
      <c r="BV256" s="148"/>
      <c r="BW256" s="148"/>
      <c r="BX256" s="148"/>
      <c r="BY256" s="148"/>
      <c r="BZ256" s="148"/>
      <c r="CA256" s="148"/>
      <c r="CB256" s="148"/>
      <c r="CC256" s="148"/>
      <c r="CD256" s="148"/>
      <c r="CE256" s="148"/>
      <c r="CF256" s="148"/>
      <c r="CG256" s="148"/>
      <c r="CH256" s="148"/>
      <c r="CI256" s="148"/>
      <c r="CJ256" s="148"/>
      <c r="CK256" s="148"/>
      <c r="CL256" s="148"/>
    </row>
    <row r="257" spans="1:90" s="24" customFormat="1" ht="17.25" thickBot="1" x14ac:dyDescent="0.35">
      <c r="A257" s="164"/>
      <c r="B257" s="50"/>
      <c r="C257" s="187"/>
      <c r="D257" s="188"/>
      <c r="E257" s="189"/>
      <c r="F257" s="190"/>
      <c r="G257" s="189"/>
      <c r="H257" s="191"/>
      <c r="I257" s="192"/>
      <c r="J257" s="193"/>
      <c r="K257" s="161"/>
      <c r="L257" s="137"/>
      <c r="M257" s="137"/>
      <c r="N257" s="110"/>
      <c r="O257" s="122"/>
      <c r="P257" s="110"/>
      <c r="Q257" s="122"/>
      <c r="R257" s="110"/>
      <c r="S257" s="122"/>
      <c r="T257" s="110"/>
      <c r="U257" s="129"/>
      <c r="V257" s="119"/>
      <c r="W257" s="79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  <c r="BQ257" s="148"/>
      <c r="BR257" s="148"/>
      <c r="BS257" s="148"/>
      <c r="BT257" s="148"/>
      <c r="BU257" s="148"/>
      <c r="BV257" s="148"/>
      <c r="BW257" s="148"/>
      <c r="BX257" s="148"/>
      <c r="BY257" s="148"/>
      <c r="BZ257" s="148"/>
      <c r="CA257" s="148"/>
      <c r="CB257" s="148"/>
      <c r="CC257" s="148"/>
      <c r="CD257" s="148"/>
      <c r="CE257" s="148"/>
      <c r="CF257" s="148"/>
      <c r="CG257" s="148"/>
      <c r="CH257" s="148"/>
      <c r="CI257" s="148"/>
      <c r="CJ257" s="148"/>
      <c r="CK257" s="148"/>
      <c r="CL257" s="148"/>
    </row>
    <row r="258" spans="1:90" s="6" customFormat="1" ht="13.5" thickBot="1" x14ac:dyDescent="0.25">
      <c r="A258" s="227">
        <f>D258+E258</f>
        <v>156</v>
      </c>
      <c r="B258" s="228"/>
      <c r="C258" s="229"/>
      <c r="D258" s="174">
        <f>SUM(D5:D257)</f>
        <v>112</v>
      </c>
      <c r="E258" s="175">
        <f>SUM(E5:E257)</f>
        <v>44</v>
      </c>
      <c r="F258" s="176">
        <f>SUM(F5:F257)</f>
        <v>65</v>
      </c>
      <c r="G258" s="177">
        <f>SUM(G5:G257)</f>
        <v>91</v>
      </c>
      <c r="H258" s="178"/>
      <c r="I258" s="166"/>
      <c r="J258" s="178"/>
      <c r="K258" s="48">
        <f>SUM(K5:K257)</f>
        <v>200</v>
      </c>
      <c r="L258" s="86">
        <f>SUM(L5:L257)</f>
        <v>380</v>
      </c>
      <c r="M258" s="86">
        <f>SUM(M5:M257)</f>
        <v>190</v>
      </c>
      <c r="N258" s="86"/>
      <c r="O258" s="86">
        <f>SUM(O5:O257)</f>
        <v>150</v>
      </c>
      <c r="P258" s="86"/>
      <c r="Q258" s="86">
        <f>SUM(Q5:Q257)</f>
        <v>455</v>
      </c>
      <c r="R258" s="86"/>
      <c r="S258" s="86">
        <f>SUM(S5:S257)</f>
        <v>195</v>
      </c>
      <c r="T258" s="111"/>
      <c r="U258" s="41">
        <f>SUM(U5:U257)</f>
        <v>145</v>
      </c>
      <c r="V258" s="85"/>
      <c r="W258" s="48">
        <f>SUM(W5:W257)</f>
        <v>535</v>
      </c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  <c r="BQ258" s="148"/>
      <c r="BR258" s="148"/>
      <c r="BS258" s="148"/>
      <c r="BT258" s="148"/>
      <c r="BU258" s="148"/>
      <c r="BV258" s="148"/>
      <c r="BW258" s="148"/>
      <c r="BX258" s="148"/>
      <c r="BY258" s="148"/>
      <c r="BZ258" s="148"/>
      <c r="CA258" s="148"/>
      <c r="CB258" s="148"/>
      <c r="CC258" s="148"/>
      <c r="CD258" s="148"/>
      <c r="CE258" s="148"/>
      <c r="CF258" s="148"/>
      <c r="CG258" s="148"/>
      <c r="CH258" s="148"/>
      <c r="CI258" s="148"/>
      <c r="CJ258" s="148"/>
      <c r="CK258" s="148"/>
      <c r="CL258" s="148"/>
    </row>
    <row r="259" spans="1:90" x14ac:dyDescent="0.3">
      <c r="C259" s="51"/>
      <c r="D259" s="13"/>
      <c r="E259" s="13"/>
      <c r="F259" s="13"/>
      <c r="G259" s="13"/>
      <c r="H259" s="71"/>
      <c r="I259" s="26"/>
      <c r="L259" s="15"/>
      <c r="M259" s="29"/>
      <c r="O259" s="29"/>
      <c r="V259" s="17"/>
    </row>
  </sheetData>
  <mergeCells count="9">
    <mergeCell ref="S3:T3"/>
    <mergeCell ref="K2:U2"/>
    <mergeCell ref="A1:W1"/>
    <mergeCell ref="A258:C258"/>
    <mergeCell ref="C2:J2"/>
    <mergeCell ref="M3:N3"/>
    <mergeCell ref="O3:P3"/>
    <mergeCell ref="Q3:R3"/>
    <mergeCell ref="W2:W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Crèche-Mini</vt:lpstr>
      <vt:lpstr>PS</vt:lpstr>
      <vt:lpstr>MS</vt:lpstr>
      <vt:lpstr>GS</vt:lpstr>
      <vt:lpstr>CI</vt:lpstr>
      <vt:lpstr>CP</vt:lpstr>
      <vt:lpstr>CE1</vt:lpstr>
      <vt:lpstr>CE2</vt:lpstr>
      <vt:lpstr>CM</vt:lpstr>
      <vt:lpstr>6è</vt:lpstr>
      <vt:lpstr>5è</vt:lpstr>
      <vt:lpstr>4èm</vt:lpstr>
      <vt:lpstr>3èm</vt:lpstr>
      <vt:lpstr>SAISIE INSCR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IBS</dc:creator>
  <cp:lastModifiedBy>DELL-PC</cp:lastModifiedBy>
  <cp:lastPrinted>2019-08-17T03:47:50Z</cp:lastPrinted>
  <dcterms:created xsi:type="dcterms:W3CDTF">2013-10-22T06:22:52Z</dcterms:created>
  <dcterms:modified xsi:type="dcterms:W3CDTF">2021-07-18T17:56:18Z</dcterms:modified>
</cp:coreProperties>
</file>